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iworldwide-my.sharepoint.com/personal/daniel_figueroa_circana_com/Documents/Documents/DMI/MONTHLY TOP LINE/12-28-2025/"/>
    </mc:Choice>
  </mc:AlternateContent>
  <xr:revisionPtr revIDLastSave="434" documentId="13_ncr:1_{1290CE38-CC09-4859-BF03-12641E150C84}" xr6:coauthVersionLast="47" xr6:coauthVersionMax="47" xr10:uidLastSave="{C383CF6E-45BC-4590-A87C-611CF1EC098D}"/>
  <bookViews>
    <workbookView xWindow="-120" yWindow="-16320" windowWidth="29040" windowHeight="15720" tabRatio="711" firstSheet="14" activeTab="14" xr2:uid="{00000000-000D-0000-FFFF-FFFF00000000}"/>
  </bookViews>
  <sheets>
    <sheet name="Index" sheetId="2" state="hidden" r:id="rId1"/>
    <sheet name="Sales By Region &amp; Outlet" sheetId="3" state="hidden" r:id="rId2"/>
    <sheet name="Sales By Region &amp; Market" sheetId="5" state="hidden" r:id="rId3"/>
    <sheet name="SubSegments" sheetId="6" state="hidden" r:id="rId4"/>
    <sheet name="NB vs PL" sheetId="7" state="hidden" r:id="rId5"/>
    <sheet name="Flavors" sheetId="8" state="hidden" r:id="rId6"/>
    <sheet name="Fat Content" sheetId="9" state="hidden" r:id="rId7"/>
    <sheet name="Organic" sheetId="4" state="hidden" r:id="rId8"/>
    <sheet name="Form" sheetId="10" state="hidden" r:id="rId9"/>
    <sheet name="Package Type" sheetId="11" state="hidden" r:id="rId10"/>
    <sheet name="Size" sheetId="12" state="hidden" r:id="rId11"/>
    <sheet name="Sugar Content" sheetId="13" state="hidden" r:id="rId12"/>
    <sheet name="RFG vs SS" sheetId="14" state="hidden" r:id="rId13"/>
    <sheet name="IRI_UO_WorkspaceStorage" sheetId="17" state="hidden" r:id="rId14"/>
    <sheet name="HOME PAGE" sheetId="16" r:id="rId15"/>
    <sheet name="TOTAL U.S. MULO+ with C" sheetId="18" r:id="rId16"/>
    <sheet name="TOTAL U.S. MULO+" sheetId="22" r:id="rId17"/>
    <sheet name="TOTAL U.S. FOOD" sheetId="23" r:id="rId18"/>
    <sheet name="TOTAL U.S. CONVENIENCE" sheetId="25" r:id="rId19"/>
    <sheet name="TOTAL U.S. ALL OTHER OUTLETS" sheetId="26" r:id="rId20"/>
    <sheet name="CIRCANA STANDARD REGIONS" sheetId="20" r:id="rId21"/>
    <sheet name="DMI SR Data" sheetId="15" state="hidden" r:id="rId22"/>
    <sheet name="CIRCANA REGIONS &amp; MARKETS" sheetId="21" r:id="rId23"/>
    <sheet name="DMI CUSTOM REGIONS &amp; MARKETS" sheetId="19" r:id="rId24"/>
  </sheets>
  <definedNames>
    <definedName name="___INDEX_SHEET___ASAP_Utilities" localSheetId="22">#REF!</definedName>
    <definedName name="___INDEX_SHEET___ASAP_Utilities" localSheetId="20">#REF!</definedName>
    <definedName name="___INDEX_SHEET___ASAP_Utilities" localSheetId="23">#REF!</definedName>
    <definedName name="___INDEX_SHEET___ASAP_Utilities">#REF!</definedName>
    <definedName name="_xlnm._FilterDatabase" localSheetId="21" hidden="1">'DMI SR Data'!$A$8:$H$215</definedName>
    <definedName name="_xlnm._FilterDatabase" localSheetId="5" hidden="1">Flavors!$A$8:$Q$293</definedName>
    <definedName name="_xlnm._FilterDatabase" localSheetId="1" hidden="1">'Sales By Region &amp; Outlet'!$A$8:$J$143</definedName>
    <definedName name="_xlnm._FilterDatabase" localSheetId="17" hidden="1">'TOTAL U.S. FOOD'!$B$2:$Q$68</definedName>
    <definedName name="IRI_WorkspaceId" localSheetId="22" hidden="1">"b324a31a4a424f3b8083e50c61f2c35e"</definedName>
    <definedName name="IRI_WorkspaceId" localSheetId="20" hidden="1">"b324a31a4a424f3b8083e50c61f2c35e"</definedName>
    <definedName name="IRI_WorkspaceId" localSheetId="23" hidden="1">"b324a31a4a424f3b8083e50c61f2c35e"</definedName>
    <definedName name="IRI_WorkspaceId" localSheetId="19" hidden="1">"b324a31a4a424f3b8083e50c61f2c35e"</definedName>
    <definedName name="IRI_WorkspaceId" localSheetId="18" hidden="1">"b324a31a4a424f3b8083e50c61f2c35e"</definedName>
    <definedName name="IRI_WorkspaceId" localSheetId="17" hidden="1">"b324a31a4a424f3b8083e50c61f2c35e"</definedName>
    <definedName name="IRI_WorkspaceId" localSheetId="16" hidden="1">"b324a31a4a424f3b8083e50c61f2c35e"</definedName>
    <definedName name="IRI_WorkspaceId" localSheetId="15" hidden="1">"b324a31a4a424f3b8083e50c61f2c35e"</definedName>
    <definedName name="IRI_WorkspaceId" hidden="1">"e0fbce8fa82445bc9d37e6bede07d3f8"</definedName>
    <definedName name="_xlnm.Print_Area" localSheetId="21">'DMI SR Data'!$A$1:$L$222</definedName>
    <definedName name="_xlnm.Print_Area" localSheetId="6">'Fat Content'!$A$1:$U$84</definedName>
    <definedName name="_xlnm.Print_Area" localSheetId="5">Flavors!$A$1:$U$322</definedName>
    <definedName name="_xlnm.Print_Area" localSheetId="8">Form!$A$1:$U$51</definedName>
    <definedName name="_xlnm.Print_Area" localSheetId="14">'HOME PAGE'!$A$1:$M$21</definedName>
    <definedName name="_xlnm.Print_Area" localSheetId="4">'NB vs PL'!$A$1:$U$51</definedName>
    <definedName name="_xlnm.Print_Area" localSheetId="7">Organic!$A$1:$U$51</definedName>
    <definedName name="_xlnm.Print_Area" localSheetId="9">'Package Type'!$A$1:$U$141</definedName>
    <definedName name="_xlnm.Print_Area" localSheetId="12">'RFG vs SS'!#REF!</definedName>
    <definedName name="_xlnm.Print_Area" localSheetId="2">'Sales By Region &amp; Market'!$A$1:$L$72</definedName>
    <definedName name="_xlnm.Print_Area" localSheetId="1">'Sales By Region &amp; Outlet'!$A$1:$N$150</definedName>
    <definedName name="_xlnm.Print_Area" localSheetId="10">Size!$A$1:$U$133</definedName>
    <definedName name="_xlnm.Print_Area" localSheetId="3">SubSegments!$A$1:$V$203</definedName>
    <definedName name="_xlnm.Print_Area" localSheetId="11">'Sugar Content'!$A$1:$U$84</definedName>
    <definedName name="_xlnm.Print_Area" localSheetId="19">'TOTAL U.S. ALL OTHER OUTLETS'!$B$2:$Q$61,'TOTAL U.S. ALL OTHER OUTLETS'!$B$138:$Q$203</definedName>
    <definedName name="_xlnm.Print_Area" localSheetId="18">'TOTAL U.S. CONVENIENCE'!$B$2:$Q$61,'TOTAL U.S. CONVENIENCE'!$B$138:$Q$203</definedName>
    <definedName name="_xlnm.Print_Area" localSheetId="17">'TOTAL U.S. FOOD'!$B$2:$Q$61,'TOTAL U.S. FOOD'!$B$138:$Q$203</definedName>
    <definedName name="_xlnm.Print_Area" localSheetId="16">'TOTAL U.S. MULO+'!$B$2:$Q$61,'TOTAL U.S. MULO+'!$B$138:$Q$203</definedName>
    <definedName name="_xlnm.Print_Area" localSheetId="15">'TOTAL U.S. MULO+ with C'!$B$2:$Q$61,'TOTAL U.S. MULO+ with C'!$B$138:$Q$203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1" i="19" l="1"/>
  <c r="M151" i="19"/>
  <c r="N151" i="19"/>
  <c r="O151" i="19"/>
  <c r="P151" i="19"/>
  <c r="L152" i="19"/>
  <c r="M152" i="19"/>
  <c r="N152" i="19"/>
  <c r="O152" i="19"/>
  <c r="P152" i="19"/>
  <c r="L153" i="19"/>
  <c r="M153" i="19"/>
  <c r="N153" i="19"/>
  <c r="O153" i="19"/>
  <c r="P153" i="19"/>
  <c r="L154" i="19"/>
  <c r="M154" i="19"/>
  <c r="N154" i="19"/>
  <c r="O154" i="19"/>
  <c r="P154" i="19"/>
  <c r="L155" i="19"/>
  <c r="M155" i="19"/>
  <c r="N155" i="19"/>
  <c r="O155" i="19"/>
  <c r="P155" i="19"/>
  <c r="K155" i="19"/>
  <c r="K154" i="19"/>
  <c r="K153" i="19"/>
  <c r="K152" i="19"/>
  <c r="K151" i="19"/>
  <c r="L143" i="19"/>
  <c r="M143" i="19"/>
  <c r="N143" i="19"/>
  <c r="O143" i="19"/>
  <c r="P143" i="19"/>
  <c r="L144" i="19"/>
  <c r="M144" i="19"/>
  <c r="N144" i="19"/>
  <c r="O144" i="19"/>
  <c r="P144" i="19"/>
  <c r="K144" i="19"/>
  <c r="K143" i="19"/>
  <c r="L137" i="19"/>
  <c r="M137" i="19"/>
  <c r="N137" i="19"/>
  <c r="O137" i="19"/>
  <c r="P137" i="19"/>
  <c r="L138" i="19"/>
  <c r="M138" i="19"/>
  <c r="N138" i="19"/>
  <c r="O138" i="19"/>
  <c r="P138" i="19"/>
  <c r="L139" i="19"/>
  <c r="M139" i="19"/>
  <c r="N139" i="19"/>
  <c r="O139" i="19"/>
  <c r="P139" i="19"/>
  <c r="K139" i="19"/>
  <c r="K138" i="19"/>
  <c r="K137" i="19"/>
  <c r="L128" i="19"/>
  <c r="M128" i="19"/>
  <c r="N128" i="19"/>
  <c r="O128" i="19"/>
  <c r="P128" i="19"/>
  <c r="L129" i="19"/>
  <c r="M129" i="19"/>
  <c r="N129" i="19"/>
  <c r="O129" i="19"/>
  <c r="P129" i="19"/>
  <c r="L130" i="19"/>
  <c r="M130" i="19"/>
  <c r="N130" i="19"/>
  <c r="O130" i="19"/>
  <c r="P130" i="19"/>
  <c r="L131" i="19"/>
  <c r="M131" i="19"/>
  <c r="N131" i="19"/>
  <c r="O131" i="19"/>
  <c r="P131" i="19"/>
  <c r="L132" i="19"/>
  <c r="M132" i="19"/>
  <c r="N132" i="19"/>
  <c r="O132" i="19"/>
  <c r="P132" i="19"/>
  <c r="L133" i="19"/>
  <c r="M133" i="19"/>
  <c r="N133" i="19"/>
  <c r="O133" i="19"/>
  <c r="P133" i="19"/>
  <c r="K130" i="19"/>
  <c r="K131" i="19"/>
  <c r="K132" i="19"/>
  <c r="K133" i="19"/>
  <c r="K129" i="19"/>
  <c r="K128" i="19"/>
  <c r="L120" i="19"/>
  <c r="M120" i="19"/>
  <c r="N120" i="19"/>
  <c r="O120" i="19"/>
  <c r="P120" i="19"/>
  <c r="L121" i="19"/>
  <c r="M121" i="19"/>
  <c r="N121" i="19"/>
  <c r="O121" i="19"/>
  <c r="P121" i="19"/>
  <c r="L122" i="19"/>
  <c r="M122" i="19"/>
  <c r="N122" i="19"/>
  <c r="O122" i="19"/>
  <c r="P122" i="19"/>
  <c r="L123" i="19"/>
  <c r="M123" i="19"/>
  <c r="N123" i="19"/>
  <c r="O123" i="19"/>
  <c r="P123" i="19"/>
  <c r="L124" i="19"/>
  <c r="M124" i="19"/>
  <c r="N124" i="19"/>
  <c r="O124" i="19"/>
  <c r="P124" i="19"/>
  <c r="K122" i="19"/>
  <c r="K123" i="19"/>
  <c r="K124" i="19"/>
  <c r="K121" i="19"/>
  <c r="K120" i="19"/>
  <c r="L111" i="19"/>
  <c r="M111" i="19"/>
  <c r="N111" i="19"/>
  <c r="O111" i="19"/>
  <c r="P111" i="19"/>
  <c r="L112" i="19"/>
  <c r="M112" i="19"/>
  <c r="N112" i="19"/>
  <c r="O112" i="19"/>
  <c r="P112" i="19"/>
  <c r="L113" i="19"/>
  <c r="M113" i="19"/>
  <c r="N113" i="19"/>
  <c r="O113" i="19"/>
  <c r="P113" i="19"/>
  <c r="L114" i="19"/>
  <c r="M114" i="19"/>
  <c r="N114" i="19"/>
  <c r="O114" i="19"/>
  <c r="P114" i="19"/>
  <c r="L115" i="19"/>
  <c r="M115" i="19"/>
  <c r="N115" i="19"/>
  <c r="O115" i="19"/>
  <c r="P115" i="19"/>
  <c r="L116" i="19"/>
  <c r="M116" i="19"/>
  <c r="N116" i="19"/>
  <c r="O116" i="19"/>
  <c r="P116" i="19"/>
  <c r="K113" i="19"/>
  <c r="K114" i="19"/>
  <c r="K115" i="19"/>
  <c r="K116" i="19"/>
  <c r="K112" i="19"/>
  <c r="K111" i="19"/>
  <c r="D140" i="19"/>
  <c r="E140" i="19"/>
  <c r="F140" i="19"/>
  <c r="G140" i="19"/>
  <c r="H140" i="19"/>
  <c r="D141" i="19"/>
  <c r="E141" i="19"/>
  <c r="F141" i="19"/>
  <c r="G141" i="19"/>
  <c r="H141" i="19"/>
  <c r="D142" i="19"/>
  <c r="E142" i="19"/>
  <c r="F142" i="19"/>
  <c r="G142" i="19"/>
  <c r="H142" i="19"/>
  <c r="D143" i="19"/>
  <c r="E143" i="19"/>
  <c r="F143" i="19"/>
  <c r="G143" i="19"/>
  <c r="H143" i="19"/>
  <c r="D144" i="19"/>
  <c r="E144" i="19"/>
  <c r="F144" i="19"/>
  <c r="G144" i="19"/>
  <c r="H144" i="19"/>
  <c r="D145" i="19"/>
  <c r="E145" i="19"/>
  <c r="F145" i="19"/>
  <c r="G145" i="19"/>
  <c r="H145" i="19"/>
  <c r="D146" i="19"/>
  <c r="E146" i="19"/>
  <c r="F146" i="19"/>
  <c r="G146" i="19"/>
  <c r="H146" i="19"/>
  <c r="D147" i="19"/>
  <c r="E147" i="19"/>
  <c r="F147" i="19"/>
  <c r="G147" i="19"/>
  <c r="H147" i="19"/>
  <c r="D148" i="19"/>
  <c r="E148" i="19"/>
  <c r="F148" i="19"/>
  <c r="G148" i="19"/>
  <c r="H148" i="19"/>
  <c r="D149" i="19"/>
  <c r="E149" i="19"/>
  <c r="F149" i="19"/>
  <c r="G149" i="19"/>
  <c r="H149" i="19"/>
  <c r="D150" i="19"/>
  <c r="E150" i="19"/>
  <c r="F150" i="19"/>
  <c r="G150" i="19"/>
  <c r="H150" i="19"/>
  <c r="C142" i="19"/>
  <c r="C143" i="19"/>
  <c r="C144" i="19"/>
  <c r="C145" i="19"/>
  <c r="C146" i="19"/>
  <c r="C147" i="19"/>
  <c r="C148" i="19"/>
  <c r="C149" i="19"/>
  <c r="C150" i="19"/>
  <c r="C141" i="19"/>
  <c r="C140" i="19"/>
  <c r="D128" i="19"/>
  <c r="E128" i="19"/>
  <c r="F128" i="19"/>
  <c r="G128" i="19"/>
  <c r="H128" i="19"/>
  <c r="D129" i="19"/>
  <c r="E129" i="19"/>
  <c r="F129" i="19"/>
  <c r="G129" i="19"/>
  <c r="H129" i="19"/>
  <c r="D130" i="19"/>
  <c r="E130" i="19"/>
  <c r="F130" i="19"/>
  <c r="G130" i="19"/>
  <c r="H130" i="19"/>
  <c r="D131" i="19"/>
  <c r="E131" i="19"/>
  <c r="F131" i="19"/>
  <c r="G131" i="19"/>
  <c r="H131" i="19"/>
  <c r="D132" i="19"/>
  <c r="E132" i="19"/>
  <c r="F132" i="19"/>
  <c r="G132" i="19"/>
  <c r="H132" i="19"/>
  <c r="D133" i="19"/>
  <c r="E133" i="19"/>
  <c r="F133" i="19"/>
  <c r="G133" i="19"/>
  <c r="H133" i="19"/>
  <c r="D134" i="19"/>
  <c r="E134" i="19"/>
  <c r="F134" i="19"/>
  <c r="G134" i="19"/>
  <c r="H134" i="19"/>
  <c r="D135" i="19"/>
  <c r="E135" i="19"/>
  <c r="F135" i="19"/>
  <c r="G135" i="19"/>
  <c r="H135" i="19"/>
  <c r="D136" i="19"/>
  <c r="E136" i="19"/>
  <c r="F136" i="19"/>
  <c r="G136" i="19"/>
  <c r="H136" i="19"/>
  <c r="C130" i="19"/>
  <c r="C131" i="19"/>
  <c r="C132" i="19"/>
  <c r="C133" i="19"/>
  <c r="C134" i="19"/>
  <c r="C135" i="19"/>
  <c r="C136" i="19"/>
  <c r="C129" i="19"/>
  <c r="C128" i="19"/>
  <c r="D117" i="19"/>
  <c r="E117" i="19"/>
  <c r="F117" i="19"/>
  <c r="G117" i="19"/>
  <c r="H117" i="19"/>
  <c r="D118" i="19"/>
  <c r="E118" i="19"/>
  <c r="F118" i="19"/>
  <c r="G118" i="19"/>
  <c r="H118" i="19"/>
  <c r="D119" i="19"/>
  <c r="E119" i="19"/>
  <c r="F119" i="19"/>
  <c r="G119" i="19"/>
  <c r="H119" i="19"/>
  <c r="D120" i="19"/>
  <c r="E120" i="19"/>
  <c r="F120" i="19"/>
  <c r="G120" i="19"/>
  <c r="H120" i="19"/>
  <c r="D121" i="19"/>
  <c r="E121" i="19"/>
  <c r="F121" i="19"/>
  <c r="G121" i="19"/>
  <c r="H121" i="19"/>
  <c r="D122" i="19"/>
  <c r="E122" i="19"/>
  <c r="F122" i="19"/>
  <c r="G122" i="19"/>
  <c r="H122" i="19"/>
  <c r="D123" i="19"/>
  <c r="E123" i="19"/>
  <c r="F123" i="19"/>
  <c r="G123" i="19"/>
  <c r="H123" i="19"/>
  <c r="D124" i="19"/>
  <c r="E124" i="19"/>
  <c r="F124" i="19"/>
  <c r="G124" i="19"/>
  <c r="H124" i="19"/>
  <c r="C119" i="19"/>
  <c r="C120" i="19"/>
  <c r="C121" i="19"/>
  <c r="C122" i="19"/>
  <c r="C123" i="19"/>
  <c r="C124" i="19"/>
  <c r="C118" i="19"/>
  <c r="C117" i="19"/>
  <c r="D111" i="19"/>
  <c r="E111" i="19"/>
  <c r="F111" i="19"/>
  <c r="G111" i="19"/>
  <c r="H111" i="19"/>
  <c r="D112" i="19"/>
  <c r="E112" i="19"/>
  <c r="F112" i="19"/>
  <c r="G112" i="19"/>
  <c r="H112" i="19"/>
  <c r="D113" i="19"/>
  <c r="E113" i="19"/>
  <c r="F113" i="19"/>
  <c r="G113" i="19"/>
  <c r="H113" i="19"/>
  <c r="C113" i="19"/>
  <c r="C112" i="19"/>
  <c r="C111" i="19"/>
  <c r="L99" i="19"/>
  <c r="M99" i="19"/>
  <c r="N99" i="19"/>
  <c r="O99" i="19"/>
  <c r="P99" i="19"/>
  <c r="L100" i="19"/>
  <c r="M100" i="19"/>
  <c r="N100" i="19"/>
  <c r="O100" i="19"/>
  <c r="P100" i="19"/>
  <c r="L101" i="19"/>
  <c r="M101" i="19"/>
  <c r="N101" i="19"/>
  <c r="O101" i="19"/>
  <c r="P101" i="19"/>
  <c r="L102" i="19"/>
  <c r="M102" i="19"/>
  <c r="N102" i="19"/>
  <c r="O102" i="19"/>
  <c r="P102" i="19"/>
  <c r="L103" i="19"/>
  <c r="M103" i="19"/>
  <c r="N103" i="19"/>
  <c r="O103" i="19"/>
  <c r="P103" i="19"/>
  <c r="K103" i="19"/>
  <c r="K102" i="19"/>
  <c r="K101" i="19"/>
  <c r="K100" i="19"/>
  <c r="K99" i="19"/>
  <c r="L91" i="19"/>
  <c r="M91" i="19"/>
  <c r="N91" i="19"/>
  <c r="O91" i="19"/>
  <c r="P91" i="19"/>
  <c r="L92" i="19"/>
  <c r="M92" i="19"/>
  <c r="N92" i="19"/>
  <c r="O92" i="19"/>
  <c r="P92" i="19"/>
  <c r="K92" i="19"/>
  <c r="K91" i="19"/>
  <c r="L85" i="19"/>
  <c r="M85" i="19"/>
  <c r="N85" i="19"/>
  <c r="O85" i="19"/>
  <c r="P85" i="19"/>
  <c r="L86" i="19"/>
  <c r="M86" i="19"/>
  <c r="N86" i="19"/>
  <c r="O86" i="19"/>
  <c r="P86" i="19"/>
  <c r="L87" i="19"/>
  <c r="M87" i="19"/>
  <c r="N87" i="19"/>
  <c r="O87" i="19"/>
  <c r="P87" i="19"/>
  <c r="K87" i="19"/>
  <c r="K86" i="19"/>
  <c r="K85" i="19"/>
  <c r="L76" i="19"/>
  <c r="M76" i="19"/>
  <c r="N76" i="19"/>
  <c r="O76" i="19"/>
  <c r="P76" i="19"/>
  <c r="L77" i="19"/>
  <c r="M77" i="19"/>
  <c r="N77" i="19"/>
  <c r="O77" i="19"/>
  <c r="P77" i="19"/>
  <c r="L78" i="19"/>
  <c r="M78" i="19"/>
  <c r="N78" i="19"/>
  <c r="O78" i="19"/>
  <c r="P78" i="19"/>
  <c r="L79" i="19"/>
  <c r="M79" i="19"/>
  <c r="N79" i="19"/>
  <c r="O79" i="19"/>
  <c r="P79" i="19"/>
  <c r="L80" i="19"/>
  <c r="M80" i="19"/>
  <c r="N80" i="19"/>
  <c r="O80" i="19"/>
  <c r="P80" i="19"/>
  <c r="L81" i="19"/>
  <c r="M81" i="19"/>
  <c r="N81" i="19"/>
  <c r="O81" i="19"/>
  <c r="P81" i="19"/>
  <c r="K78" i="19"/>
  <c r="K79" i="19"/>
  <c r="K80" i="19"/>
  <c r="K81" i="19"/>
  <c r="K77" i="19"/>
  <c r="K76" i="19"/>
  <c r="L68" i="19"/>
  <c r="M68" i="19"/>
  <c r="N68" i="19"/>
  <c r="O68" i="19"/>
  <c r="P68" i="19"/>
  <c r="L69" i="19"/>
  <c r="M69" i="19"/>
  <c r="N69" i="19"/>
  <c r="O69" i="19"/>
  <c r="P69" i="19"/>
  <c r="L70" i="19"/>
  <c r="M70" i="19"/>
  <c r="N70" i="19"/>
  <c r="O70" i="19"/>
  <c r="P70" i="19"/>
  <c r="L71" i="19"/>
  <c r="M71" i="19"/>
  <c r="N71" i="19"/>
  <c r="O71" i="19"/>
  <c r="P71" i="19"/>
  <c r="L72" i="19"/>
  <c r="M72" i="19"/>
  <c r="N72" i="19"/>
  <c r="O72" i="19"/>
  <c r="P72" i="19"/>
  <c r="K70" i="19"/>
  <c r="K71" i="19"/>
  <c r="K72" i="19"/>
  <c r="K69" i="19"/>
  <c r="K68" i="19"/>
  <c r="L59" i="19"/>
  <c r="M59" i="19"/>
  <c r="N59" i="19"/>
  <c r="O59" i="19"/>
  <c r="P59" i="19"/>
  <c r="L60" i="19"/>
  <c r="M60" i="19"/>
  <c r="N60" i="19"/>
  <c r="O60" i="19"/>
  <c r="P60" i="19"/>
  <c r="L61" i="19"/>
  <c r="M61" i="19"/>
  <c r="N61" i="19"/>
  <c r="O61" i="19"/>
  <c r="P61" i="19"/>
  <c r="L62" i="19"/>
  <c r="M62" i="19"/>
  <c r="N62" i="19"/>
  <c r="O62" i="19"/>
  <c r="P62" i="19"/>
  <c r="L63" i="19"/>
  <c r="M63" i="19"/>
  <c r="N63" i="19"/>
  <c r="O63" i="19"/>
  <c r="P63" i="19"/>
  <c r="L64" i="19"/>
  <c r="M64" i="19"/>
  <c r="N64" i="19"/>
  <c r="O64" i="19"/>
  <c r="P64" i="19"/>
  <c r="K61" i="19"/>
  <c r="K62" i="19"/>
  <c r="K63" i="19"/>
  <c r="K64" i="19"/>
  <c r="K60" i="19"/>
  <c r="K59" i="19"/>
  <c r="D88" i="19"/>
  <c r="E88" i="19"/>
  <c r="F88" i="19"/>
  <c r="G88" i="19"/>
  <c r="H88" i="19"/>
  <c r="D89" i="19"/>
  <c r="E89" i="19"/>
  <c r="F89" i="19"/>
  <c r="G89" i="19"/>
  <c r="H89" i="19"/>
  <c r="D90" i="19"/>
  <c r="E90" i="19"/>
  <c r="F90" i="19"/>
  <c r="G90" i="19"/>
  <c r="H90" i="19"/>
  <c r="D91" i="19"/>
  <c r="E91" i="19"/>
  <c r="F91" i="19"/>
  <c r="G91" i="19"/>
  <c r="H91" i="19"/>
  <c r="D92" i="19"/>
  <c r="E92" i="19"/>
  <c r="F92" i="19"/>
  <c r="G92" i="19"/>
  <c r="H92" i="19"/>
  <c r="D93" i="19"/>
  <c r="E93" i="19"/>
  <c r="F93" i="19"/>
  <c r="G93" i="19"/>
  <c r="H93" i="19"/>
  <c r="D94" i="19"/>
  <c r="E94" i="19"/>
  <c r="F94" i="19"/>
  <c r="G94" i="19"/>
  <c r="H94" i="19"/>
  <c r="D95" i="19"/>
  <c r="E95" i="19"/>
  <c r="F95" i="19"/>
  <c r="G95" i="19"/>
  <c r="H95" i="19"/>
  <c r="D96" i="19"/>
  <c r="E96" i="19"/>
  <c r="F96" i="19"/>
  <c r="G96" i="19"/>
  <c r="H96" i="19"/>
  <c r="D97" i="19"/>
  <c r="E97" i="19"/>
  <c r="F97" i="19"/>
  <c r="G97" i="19"/>
  <c r="H97" i="19"/>
  <c r="D98" i="19"/>
  <c r="E98" i="19"/>
  <c r="F98" i="19"/>
  <c r="G98" i="19"/>
  <c r="H98" i="19"/>
  <c r="C90" i="19"/>
  <c r="C91" i="19"/>
  <c r="C92" i="19"/>
  <c r="C93" i="19"/>
  <c r="C94" i="19"/>
  <c r="C95" i="19"/>
  <c r="C96" i="19"/>
  <c r="C97" i="19"/>
  <c r="C98" i="19"/>
  <c r="C89" i="19"/>
  <c r="C88" i="19"/>
  <c r="D76" i="19"/>
  <c r="E76" i="19"/>
  <c r="F76" i="19"/>
  <c r="G76" i="19"/>
  <c r="H76" i="19"/>
  <c r="D77" i="19"/>
  <c r="E77" i="19"/>
  <c r="F77" i="19"/>
  <c r="G77" i="19"/>
  <c r="H77" i="19"/>
  <c r="D78" i="19"/>
  <c r="E78" i="19"/>
  <c r="F78" i="19"/>
  <c r="G78" i="19"/>
  <c r="H78" i="19"/>
  <c r="D79" i="19"/>
  <c r="E79" i="19"/>
  <c r="F79" i="19"/>
  <c r="G79" i="19"/>
  <c r="H79" i="19"/>
  <c r="D80" i="19"/>
  <c r="E80" i="19"/>
  <c r="F80" i="19"/>
  <c r="G80" i="19"/>
  <c r="H80" i="19"/>
  <c r="D81" i="19"/>
  <c r="E81" i="19"/>
  <c r="F81" i="19"/>
  <c r="G81" i="19"/>
  <c r="H81" i="19"/>
  <c r="D82" i="19"/>
  <c r="E82" i="19"/>
  <c r="F82" i="19"/>
  <c r="G82" i="19"/>
  <c r="H82" i="19"/>
  <c r="D83" i="19"/>
  <c r="E83" i="19"/>
  <c r="F83" i="19"/>
  <c r="G83" i="19"/>
  <c r="H83" i="19"/>
  <c r="D84" i="19"/>
  <c r="E84" i="19"/>
  <c r="F84" i="19"/>
  <c r="G84" i="19"/>
  <c r="H84" i="19"/>
  <c r="C78" i="19"/>
  <c r="C79" i="19"/>
  <c r="C80" i="19"/>
  <c r="C81" i="19"/>
  <c r="C82" i="19"/>
  <c r="C83" i="19"/>
  <c r="C84" i="19"/>
  <c r="C77" i="19"/>
  <c r="C76" i="19"/>
  <c r="D65" i="19"/>
  <c r="E65" i="19"/>
  <c r="F65" i="19"/>
  <c r="G65" i="19"/>
  <c r="H65" i="19"/>
  <c r="D66" i="19"/>
  <c r="E66" i="19"/>
  <c r="F66" i="19"/>
  <c r="G66" i="19"/>
  <c r="H66" i="19"/>
  <c r="D67" i="19"/>
  <c r="E67" i="19"/>
  <c r="F67" i="19"/>
  <c r="G67" i="19"/>
  <c r="H67" i="19"/>
  <c r="D68" i="19"/>
  <c r="E68" i="19"/>
  <c r="F68" i="19"/>
  <c r="G68" i="19"/>
  <c r="H68" i="19"/>
  <c r="D69" i="19"/>
  <c r="E69" i="19"/>
  <c r="F69" i="19"/>
  <c r="G69" i="19"/>
  <c r="H69" i="19"/>
  <c r="D70" i="19"/>
  <c r="E70" i="19"/>
  <c r="F70" i="19"/>
  <c r="G70" i="19"/>
  <c r="H70" i="19"/>
  <c r="D71" i="19"/>
  <c r="E71" i="19"/>
  <c r="F71" i="19"/>
  <c r="G71" i="19"/>
  <c r="H71" i="19"/>
  <c r="D72" i="19"/>
  <c r="E72" i="19"/>
  <c r="F72" i="19"/>
  <c r="G72" i="19"/>
  <c r="H72" i="19"/>
  <c r="C67" i="19"/>
  <c r="C68" i="19"/>
  <c r="C69" i="19"/>
  <c r="C70" i="19"/>
  <c r="C71" i="19"/>
  <c r="C72" i="19"/>
  <c r="C66" i="19"/>
  <c r="C65" i="19"/>
  <c r="D59" i="19"/>
  <c r="E59" i="19"/>
  <c r="F59" i="19"/>
  <c r="G59" i="19"/>
  <c r="H59" i="19"/>
  <c r="D60" i="19"/>
  <c r="E60" i="19"/>
  <c r="F60" i="19"/>
  <c r="G60" i="19"/>
  <c r="H60" i="19"/>
  <c r="D61" i="19"/>
  <c r="E61" i="19"/>
  <c r="F61" i="19"/>
  <c r="G61" i="19"/>
  <c r="H61" i="19"/>
  <c r="C61" i="19"/>
  <c r="C60" i="19"/>
  <c r="C59" i="19"/>
  <c r="L50" i="19"/>
  <c r="M50" i="19"/>
  <c r="N50" i="19"/>
  <c r="O50" i="19"/>
  <c r="P50" i="19"/>
  <c r="K50" i="19"/>
  <c r="L49" i="19"/>
  <c r="M49" i="19"/>
  <c r="N49" i="19"/>
  <c r="O49" i="19"/>
  <c r="P49" i="19"/>
  <c r="K49" i="19"/>
  <c r="L15" i="19"/>
  <c r="M15" i="19"/>
  <c r="N15" i="19"/>
  <c r="O15" i="19"/>
  <c r="P15" i="19"/>
  <c r="L16" i="19"/>
  <c r="M16" i="19"/>
  <c r="N16" i="19"/>
  <c r="O16" i="19"/>
  <c r="P16" i="19"/>
  <c r="L17" i="19"/>
  <c r="M17" i="19"/>
  <c r="N17" i="19"/>
  <c r="O17" i="19"/>
  <c r="P17" i="19"/>
  <c r="L18" i="19"/>
  <c r="M18" i="19"/>
  <c r="N18" i="19"/>
  <c r="O18" i="19"/>
  <c r="P18" i="19"/>
  <c r="L19" i="19"/>
  <c r="M19" i="19"/>
  <c r="N19" i="19"/>
  <c r="O19" i="19"/>
  <c r="P19" i="19"/>
  <c r="K17" i="19"/>
  <c r="K18" i="19"/>
  <c r="K19" i="19"/>
  <c r="K16" i="19"/>
  <c r="K15" i="19"/>
  <c r="L6" i="19"/>
  <c r="M6" i="19"/>
  <c r="N6" i="19"/>
  <c r="O6" i="19"/>
  <c r="P6" i="19"/>
  <c r="L7" i="19"/>
  <c r="M7" i="19"/>
  <c r="N7" i="19"/>
  <c r="O7" i="19"/>
  <c r="P7" i="19"/>
  <c r="L8" i="19"/>
  <c r="M8" i="19"/>
  <c r="N8" i="19"/>
  <c r="O8" i="19"/>
  <c r="P8" i="19"/>
  <c r="L9" i="19"/>
  <c r="M9" i="19"/>
  <c r="N9" i="19"/>
  <c r="O9" i="19"/>
  <c r="P9" i="19"/>
  <c r="L10" i="19"/>
  <c r="M10" i="19"/>
  <c r="N10" i="19"/>
  <c r="O10" i="19"/>
  <c r="P10" i="19"/>
  <c r="L11" i="19"/>
  <c r="M11" i="19"/>
  <c r="N11" i="19"/>
  <c r="O11" i="19"/>
  <c r="P11" i="19"/>
  <c r="K8" i="19"/>
  <c r="K9" i="19"/>
  <c r="K10" i="19"/>
  <c r="K11" i="19"/>
  <c r="K7" i="19"/>
  <c r="K6" i="19"/>
  <c r="D6" i="19"/>
  <c r="E6" i="19"/>
  <c r="F6" i="19"/>
  <c r="G6" i="19"/>
  <c r="H6" i="19"/>
  <c r="D7" i="19"/>
  <c r="E7" i="19"/>
  <c r="F7" i="19"/>
  <c r="G7" i="19"/>
  <c r="H7" i="19"/>
  <c r="D8" i="19"/>
  <c r="E8" i="19"/>
  <c r="F8" i="19"/>
  <c r="G8" i="19"/>
  <c r="H8" i="19"/>
  <c r="C8" i="19"/>
  <c r="C7" i="19"/>
  <c r="C6" i="19"/>
  <c r="K46" i="19"/>
  <c r="E220" i="15"/>
  <c r="B3" i="21"/>
  <c r="B4" i="26"/>
  <c r="E143" i="26"/>
  <c r="F143" i="26"/>
  <c r="G143" i="26"/>
  <c r="H143" i="26"/>
  <c r="I143" i="26"/>
  <c r="J143" i="26"/>
  <c r="K143" i="26"/>
  <c r="L143" i="26"/>
  <c r="M143" i="26"/>
  <c r="N143" i="26"/>
  <c r="O143" i="26"/>
  <c r="P143" i="26"/>
  <c r="Q143" i="26"/>
  <c r="E144" i="26"/>
  <c r="F144" i="26"/>
  <c r="G144" i="26"/>
  <c r="H144" i="26"/>
  <c r="I144" i="26"/>
  <c r="J144" i="26"/>
  <c r="K144" i="26"/>
  <c r="L144" i="26"/>
  <c r="M144" i="26"/>
  <c r="N144" i="26"/>
  <c r="O144" i="26"/>
  <c r="P144" i="26"/>
  <c r="Q144" i="26"/>
  <c r="E145" i="26"/>
  <c r="F145" i="26"/>
  <c r="G145" i="26"/>
  <c r="H145" i="26"/>
  <c r="I145" i="26"/>
  <c r="J145" i="26"/>
  <c r="K145" i="26"/>
  <c r="L145" i="26"/>
  <c r="M145" i="26"/>
  <c r="N145" i="26"/>
  <c r="O145" i="26"/>
  <c r="P145" i="26"/>
  <c r="Q145" i="26"/>
  <c r="E146" i="26"/>
  <c r="F146" i="26"/>
  <c r="G146" i="26"/>
  <c r="H146" i="26"/>
  <c r="I146" i="26"/>
  <c r="J146" i="26"/>
  <c r="K146" i="26"/>
  <c r="L146" i="26"/>
  <c r="M146" i="26"/>
  <c r="N146" i="26"/>
  <c r="O146" i="26"/>
  <c r="P146" i="26"/>
  <c r="Q146" i="26"/>
  <c r="E147" i="26"/>
  <c r="F147" i="26"/>
  <c r="G147" i="26"/>
  <c r="H147" i="26"/>
  <c r="I147" i="26"/>
  <c r="J147" i="26"/>
  <c r="K147" i="26"/>
  <c r="L147" i="26"/>
  <c r="M147" i="26"/>
  <c r="N147" i="26"/>
  <c r="O147" i="26"/>
  <c r="P147" i="26"/>
  <c r="Q147" i="26"/>
  <c r="E148" i="26"/>
  <c r="F148" i="26"/>
  <c r="G148" i="26"/>
  <c r="H148" i="26"/>
  <c r="I148" i="26"/>
  <c r="J148" i="26"/>
  <c r="K148" i="26"/>
  <c r="L148" i="26"/>
  <c r="M148" i="26"/>
  <c r="N148" i="26"/>
  <c r="O148" i="26"/>
  <c r="P148" i="26"/>
  <c r="Q148" i="26"/>
  <c r="E149" i="26"/>
  <c r="F149" i="26"/>
  <c r="G149" i="26"/>
  <c r="H149" i="26"/>
  <c r="I149" i="26"/>
  <c r="J149" i="26"/>
  <c r="K149" i="26"/>
  <c r="L149" i="26"/>
  <c r="M149" i="26"/>
  <c r="N149" i="26"/>
  <c r="O149" i="26"/>
  <c r="P149" i="26"/>
  <c r="Q149" i="26"/>
  <c r="E150" i="26"/>
  <c r="F150" i="26"/>
  <c r="G150" i="26"/>
  <c r="H150" i="26"/>
  <c r="I150" i="26"/>
  <c r="J150" i="26"/>
  <c r="K150" i="26"/>
  <c r="L150" i="26"/>
  <c r="M150" i="26"/>
  <c r="N150" i="26"/>
  <c r="O150" i="26"/>
  <c r="P150" i="26"/>
  <c r="Q150" i="26"/>
  <c r="E151" i="26"/>
  <c r="F151" i="26"/>
  <c r="G151" i="26"/>
  <c r="H151" i="26"/>
  <c r="I151" i="26"/>
  <c r="J151" i="26"/>
  <c r="K151" i="26"/>
  <c r="L151" i="26"/>
  <c r="M151" i="26"/>
  <c r="N151" i="26"/>
  <c r="O151" i="26"/>
  <c r="P151" i="26"/>
  <c r="Q151" i="26"/>
  <c r="E152" i="26"/>
  <c r="F152" i="26"/>
  <c r="G152" i="26"/>
  <c r="H152" i="26"/>
  <c r="I152" i="26"/>
  <c r="J152" i="26"/>
  <c r="K152" i="26"/>
  <c r="L152" i="26"/>
  <c r="M152" i="26"/>
  <c r="N152" i="26"/>
  <c r="O152" i="26"/>
  <c r="P152" i="26"/>
  <c r="Q152" i="26"/>
  <c r="E153" i="26"/>
  <c r="F153" i="26"/>
  <c r="G153" i="26"/>
  <c r="H153" i="26"/>
  <c r="I153" i="26"/>
  <c r="J153" i="26"/>
  <c r="K153" i="26"/>
  <c r="L153" i="26"/>
  <c r="M153" i="26"/>
  <c r="N153" i="26"/>
  <c r="O153" i="26"/>
  <c r="P153" i="26"/>
  <c r="Q153" i="26"/>
  <c r="E154" i="26"/>
  <c r="F154" i="26"/>
  <c r="G154" i="26"/>
  <c r="H154" i="26"/>
  <c r="I154" i="26"/>
  <c r="J154" i="26"/>
  <c r="K154" i="26"/>
  <c r="L154" i="26"/>
  <c r="M154" i="26"/>
  <c r="N154" i="26"/>
  <c r="O154" i="26"/>
  <c r="P154" i="26"/>
  <c r="Q154" i="26"/>
  <c r="D145" i="26"/>
  <c r="D146" i="26"/>
  <c r="D147" i="26"/>
  <c r="D148" i="26"/>
  <c r="D149" i="26"/>
  <c r="D150" i="26"/>
  <c r="D151" i="26"/>
  <c r="D152" i="26"/>
  <c r="D153" i="26"/>
  <c r="D154" i="26"/>
  <c r="D144" i="26"/>
  <c r="D143" i="26"/>
  <c r="E75" i="26"/>
  <c r="F75" i="26"/>
  <c r="G75" i="26"/>
  <c r="H75" i="26"/>
  <c r="I75" i="26"/>
  <c r="J75" i="26"/>
  <c r="K75" i="26"/>
  <c r="L75" i="26"/>
  <c r="M75" i="26"/>
  <c r="N75" i="26"/>
  <c r="O75" i="26"/>
  <c r="P75" i="26"/>
  <c r="Q75" i="26"/>
  <c r="E76" i="26"/>
  <c r="F76" i="26"/>
  <c r="G76" i="26"/>
  <c r="H76" i="26"/>
  <c r="I76" i="26"/>
  <c r="J76" i="26"/>
  <c r="K76" i="26"/>
  <c r="L76" i="26"/>
  <c r="M76" i="26"/>
  <c r="N76" i="26"/>
  <c r="O76" i="26"/>
  <c r="P76" i="26"/>
  <c r="Q76" i="26"/>
  <c r="E77" i="26"/>
  <c r="F77" i="26"/>
  <c r="G77" i="26"/>
  <c r="H77" i="26"/>
  <c r="I77" i="26"/>
  <c r="J77" i="26"/>
  <c r="K77" i="26"/>
  <c r="L77" i="26"/>
  <c r="M77" i="26"/>
  <c r="N77" i="26"/>
  <c r="O77" i="26"/>
  <c r="P77" i="26"/>
  <c r="Q77" i="26"/>
  <c r="E78" i="26"/>
  <c r="F78" i="26"/>
  <c r="G78" i="26"/>
  <c r="H78" i="26"/>
  <c r="I78" i="26"/>
  <c r="J78" i="26"/>
  <c r="K78" i="26"/>
  <c r="L78" i="26"/>
  <c r="M78" i="26"/>
  <c r="N78" i="26"/>
  <c r="O78" i="26"/>
  <c r="P78" i="26"/>
  <c r="Q78" i="26"/>
  <c r="E79" i="26"/>
  <c r="F79" i="26"/>
  <c r="G79" i="26"/>
  <c r="H79" i="26"/>
  <c r="I79" i="26"/>
  <c r="J79" i="26"/>
  <c r="K79" i="26"/>
  <c r="L79" i="26"/>
  <c r="M79" i="26"/>
  <c r="N79" i="26"/>
  <c r="O79" i="26"/>
  <c r="P79" i="26"/>
  <c r="Q79" i="26"/>
  <c r="E80" i="26"/>
  <c r="F80" i="26"/>
  <c r="G80" i="26"/>
  <c r="H80" i="26"/>
  <c r="I80" i="26"/>
  <c r="J80" i="26"/>
  <c r="K80" i="26"/>
  <c r="L80" i="26"/>
  <c r="M80" i="26"/>
  <c r="N80" i="26"/>
  <c r="O80" i="26"/>
  <c r="P80" i="26"/>
  <c r="Q80" i="26"/>
  <c r="E81" i="26"/>
  <c r="F81" i="26"/>
  <c r="G81" i="26"/>
  <c r="H81" i="26"/>
  <c r="I81" i="26"/>
  <c r="J81" i="26"/>
  <c r="K81" i="26"/>
  <c r="L81" i="26"/>
  <c r="M81" i="26"/>
  <c r="N81" i="26"/>
  <c r="O81" i="26"/>
  <c r="P81" i="26"/>
  <c r="Q81" i="26"/>
  <c r="E82" i="26"/>
  <c r="F82" i="26"/>
  <c r="G82" i="26"/>
  <c r="H82" i="26"/>
  <c r="I82" i="26"/>
  <c r="J82" i="26"/>
  <c r="K82" i="26"/>
  <c r="L82" i="26"/>
  <c r="M82" i="26"/>
  <c r="N82" i="26"/>
  <c r="O82" i="26"/>
  <c r="P82" i="26"/>
  <c r="Q82" i="26"/>
  <c r="E83" i="26"/>
  <c r="F83" i="26"/>
  <c r="G83" i="26"/>
  <c r="H83" i="26"/>
  <c r="I83" i="26"/>
  <c r="J83" i="26"/>
  <c r="K83" i="26"/>
  <c r="L83" i="26"/>
  <c r="M83" i="26"/>
  <c r="N83" i="26"/>
  <c r="O83" i="26"/>
  <c r="P83" i="26"/>
  <c r="Q83" i="26"/>
  <c r="E84" i="26"/>
  <c r="F84" i="26"/>
  <c r="G84" i="26"/>
  <c r="H84" i="26"/>
  <c r="I84" i="26"/>
  <c r="J84" i="26"/>
  <c r="K84" i="26"/>
  <c r="L84" i="26"/>
  <c r="M84" i="26"/>
  <c r="N84" i="26"/>
  <c r="O84" i="26"/>
  <c r="P84" i="26"/>
  <c r="Q84" i="26"/>
  <c r="E85" i="26"/>
  <c r="F85" i="26"/>
  <c r="G85" i="26"/>
  <c r="H85" i="26"/>
  <c r="I85" i="26"/>
  <c r="J85" i="26"/>
  <c r="K85" i="26"/>
  <c r="L85" i="26"/>
  <c r="M85" i="26"/>
  <c r="N85" i="26"/>
  <c r="O85" i="26"/>
  <c r="P85" i="26"/>
  <c r="Q85" i="26"/>
  <c r="E86" i="26"/>
  <c r="F86" i="26"/>
  <c r="G86" i="26"/>
  <c r="H86" i="26"/>
  <c r="I86" i="26"/>
  <c r="J86" i="26"/>
  <c r="K86" i="26"/>
  <c r="L86" i="26"/>
  <c r="M86" i="26"/>
  <c r="N86" i="26"/>
  <c r="O86" i="26"/>
  <c r="P86" i="26"/>
  <c r="Q86" i="26"/>
  <c r="D77" i="26"/>
  <c r="D78" i="26"/>
  <c r="D79" i="26"/>
  <c r="D80" i="26"/>
  <c r="D81" i="26"/>
  <c r="D82" i="26"/>
  <c r="D83" i="26"/>
  <c r="D84" i="26"/>
  <c r="D85" i="26"/>
  <c r="D86" i="26"/>
  <c r="D76" i="26"/>
  <c r="D75" i="26"/>
  <c r="E7" i="26"/>
  <c r="F7" i="26"/>
  <c r="G7" i="26"/>
  <c r="H7" i="26"/>
  <c r="I7" i="26"/>
  <c r="J7" i="26"/>
  <c r="K7" i="26"/>
  <c r="L7" i="26"/>
  <c r="M7" i="26"/>
  <c r="N7" i="26"/>
  <c r="O7" i="26"/>
  <c r="P7" i="26"/>
  <c r="Q7" i="26"/>
  <c r="E8" i="26"/>
  <c r="F8" i="26"/>
  <c r="G8" i="26"/>
  <c r="H8" i="26"/>
  <c r="I8" i="26"/>
  <c r="J8" i="26"/>
  <c r="K8" i="26"/>
  <c r="L8" i="26"/>
  <c r="M8" i="26"/>
  <c r="N8" i="26"/>
  <c r="O8" i="26"/>
  <c r="P8" i="26"/>
  <c r="Q8" i="26"/>
  <c r="E9" i="26"/>
  <c r="F9" i="26"/>
  <c r="G9" i="26"/>
  <c r="H9" i="26"/>
  <c r="I9" i="26"/>
  <c r="J9" i="26"/>
  <c r="K9" i="26"/>
  <c r="L9" i="26"/>
  <c r="M9" i="26"/>
  <c r="N9" i="26"/>
  <c r="O9" i="26"/>
  <c r="P9" i="26"/>
  <c r="Q9" i="26"/>
  <c r="E10" i="26"/>
  <c r="F10" i="26"/>
  <c r="G10" i="26"/>
  <c r="H10" i="26"/>
  <c r="I10" i="26"/>
  <c r="J10" i="26"/>
  <c r="K10" i="26"/>
  <c r="L10" i="26"/>
  <c r="M10" i="26"/>
  <c r="N10" i="26"/>
  <c r="O10" i="26"/>
  <c r="P10" i="26"/>
  <c r="Q10" i="26"/>
  <c r="E11" i="26"/>
  <c r="F11" i="26"/>
  <c r="G11" i="26"/>
  <c r="H11" i="26"/>
  <c r="I11" i="26"/>
  <c r="J11" i="26"/>
  <c r="K11" i="26"/>
  <c r="L11" i="26"/>
  <c r="M11" i="26"/>
  <c r="N11" i="26"/>
  <c r="O11" i="26"/>
  <c r="P11" i="26"/>
  <c r="Q11" i="26"/>
  <c r="E12" i="26"/>
  <c r="F12" i="26"/>
  <c r="G12" i="26"/>
  <c r="H12" i="26"/>
  <c r="I12" i="26"/>
  <c r="J12" i="26"/>
  <c r="K12" i="26"/>
  <c r="L12" i="26"/>
  <c r="M12" i="26"/>
  <c r="N12" i="26"/>
  <c r="O12" i="26"/>
  <c r="P12" i="26"/>
  <c r="Q12" i="26"/>
  <c r="E13" i="26"/>
  <c r="F13" i="26"/>
  <c r="G13" i="26"/>
  <c r="H13" i="26"/>
  <c r="I13" i="26"/>
  <c r="J13" i="26"/>
  <c r="K13" i="26"/>
  <c r="L13" i="26"/>
  <c r="M13" i="26"/>
  <c r="N13" i="26"/>
  <c r="O13" i="26"/>
  <c r="P13" i="26"/>
  <c r="Q13" i="26"/>
  <c r="E14" i="26"/>
  <c r="F14" i="26"/>
  <c r="G14" i="26"/>
  <c r="H14" i="26"/>
  <c r="I14" i="26"/>
  <c r="J14" i="26"/>
  <c r="K14" i="26"/>
  <c r="L14" i="26"/>
  <c r="M14" i="26"/>
  <c r="N14" i="26"/>
  <c r="O14" i="26"/>
  <c r="P14" i="26"/>
  <c r="Q14" i="26"/>
  <c r="E15" i="26"/>
  <c r="F15" i="26"/>
  <c r="G15" i="26"/>
  <c r="H15" i="26"/>
  <c r="I15" i="26"/>
  <c r="J15" i="26"/>
  <c r="K15" i="26"/>
  <c r="L15" i="26"/>
  <c r="M15" i="26"/>
  <c r="N15" i="26"/>
  <c r="O15" i="26"/>
  <c r="P15" i="26"/>
  <c r="Q15" i="26"/>
  <c r="E16" i="26"/>
  <c r="F16" i="26"/>
  <c r="G16" i="26"/>
  <c r="H16" i="26"/>
  <c r="I16" i="26"/>
  <c r="J16" i="26"/>
  <c r="K16" i="26"/>
  <c r="L16" i="26"/>
  <c r="M16" i="26"/>
  <c r="N16" i="26"/>
  <c r="O16" i="26"/>
  <c r="P16" i="26"/>
  <c r="Q16" i="26"/>
  <c r="E17" i="26"/>
  <c r="F17" i="26"/>
  <c r="G17" i="26"/>
  <c r="H17" i="26"/>
  <c r="I17" i="26"/>
  <c r="J17" i="26"/>
  <c r="K17" i="26"/>
  <c r="L17" i="26"/>
  <c r="M17" i="26"/>
  <c r="N17" i="26"/>
  <c r="O17" i="26"/>
  <c r="P17" i="26"/>
  <c r="Q17" i="26"/>
  <c r="E18" i="26"/>
  <c r="F18" i="26"/>
  <c r="G18" i="26"/>
  <c r="H18" i="26"/>
  <c r="I18" i="26"/>
  <c r="J18" i="26"/>
  <c r="K18" i="26"/>
  <c r="L18" i="26"/>
  <c r="M18" i="26"/>
  <c r="N18" i="26"/>
  <c r="O18" i="26"/>
  <c r="P18" i="26"/>
  <c r="Q18" i="26"/>
  <c r="D9" i="26"/>
  <c r="D10" i="26"/>
  <c r="D11" i="26"/>
  <c r="D12" i="26"/>
  <c r="D13" i="26"/>
  <c r="D14" i="26"/>
  <c r="D15" i="26"/>
  <c r="D16" i="26"/>
  <c r="D17" i="26"/>
  <c r="D18" i="26"/>
  <c r="D8" i="26"/>
  <c r="D7" i="26"/>
  <c r="E143" i="25"/>
  <c r="F143" i="25"/>
  <c r="G143" i="25"/>
  <c r="H143" i="25"/>
  <c r="I143" i="25"/>
  <c r="J143" i="25"/>
  <c r="K143" i="25"/>
  <c r="L143" i="25"/>
  <c r="M143" i="25"/>
  <c r="N143" i="25"/>
  <c r="O143" i="25"/>
  <c r="P143" i="25"/>
  <c r="Q143" i="25"/>
  <c r="E144" i="25"/>
  <c r="F144" i="25"/>
  <c r="G144" i="25"/>
  <c r="H144" i="25"/>
  <c r="I144" i="25"/>
  <c r="J144" i="25"/>
  <c r="K144" i="25"/>
  <c r="L144" i="25"/>
  <c r="M144" i="25"/>
  <c r="N144" i="25"/>
  <c r="O144" i="25"/>
  <c r="P144" i="25"/>
  <c r="Q144" i="25"/>
  <c r="E145" i="25"/>
  <c r="F145" i="25"/>
  <c r="G145" i="25"/>
  <c r="H145" i="25"/>
  <c r="I145" i="25"/>
  <c r="J145" i="25"/>
  <c r="K145" i="25"/>
  <c r="L145" i="25"/>
  <c r="M145" i="25"/>
  <c r="N145" i="25"/>
  <c r="O145" i="25"/>
  <c r="P145" i="25"/>
  <c r="Q145" i="25"/>
  <c r="E146" i="25"/>
  <c r="F146" i="25"/>
  <c r="G146" i="25"/>
  <c r="H146" i="25"/>
  <c r="I146" i="25"/>
  <c r="J146" i="25"/>
  <c r="K146" i="25"/>
  <c r="L146" i="25"/>
  <c r="M146" i="25"/>
  <c r="N146" i="25"/>
  <c r="O146" i="25"/>
  <c r="P146" i="25"/>
  <c r="Q146" i="25"/>
  <c r="E147" i="25"/>
  <c r="F147" i="25"/>
  <c r="G147" i="25"/>
  <c r="H147" i="25"/>
  <c r="I147" i="25"/>
  <c r="J147" i="25"/>
  <c r="K147" i="25"/>
  <c r="L147" i="25"/>
  <c r="M147" i="25"/>
  <c r="N147" i="25"/>
  <c r="O147" i="25"/>
  <c r="P147" i="25"/>
  <c r="Q147" i="25"/>
  <c r="E148" i="25"/>
  <c r="F148" i="25"/>
  <c r="G148" i="25"/>
  <c r="H148" i="25"/>
  <c r="I148" i="25"/>
  <c r="J148" i="25"/>
  <c r="K148" i="25"/>
  <c r="L148" i="25"/>
  <c r="M148" i="25"/>
  <c r="N148" i="25"/>
  <c r="O148" i="25"/>
  <c r="P148" i="25"/>
  <c r="Q148" i="25"/>
  <c r="E149" i="25"/>
  <c r="F149" i="25"/>
  <c r="G149" i="25"/>
  <c r="H149" i="25"/>
  <c r="I149" i="25"/>
  <c r="J149" i="25"/>
  <c r="K149" i="25"/>
  <c r="L149" i="25"/>
  <c r="M149" i="25"/>
  <c r="N149" i="25"/>
  <c r="O149" i="25"/>
  <c r="P149" i="25"/>
  <c r="Q149" i="25"/>
  <c r="E150" i="25"/>
  <c r="F150" i="25"/>
  <c r="G150" i="25"/>
  <c r="H150" i="25"/>
  <c r="I150" i="25"/>
  <c r="J150" i="25"/>
  <c r="K150" i="25"/>
  <c r="L150" i="25"/>
  <c r="M150" i="25"/>
  <c r="N150" i="25"/>
  <c r="O150" i="25"/>
  <c r="P150" i="25"/>
  <c r="Q150" i="25"/>
  <c r="E151" i="25"/>
  <c r="F151" i="25"/>
  <c r="G151" i="25"/>
  <c r="H151" i="25"/>
  <c r="I151" i="25"/>
  <c r="J151" i="25"/>
  <c r="K151" i="25"/>
  <c r="L151" i="25"/>
  <c r="M151" i="25"/>
  <c r="N151" i="25"/>
  <c r="O151" i="25"/>
  <c r="P151" i="25"/>
  <c r="Q151" i="25"/>
  <c r="E152" i="25"/>
  <c r="F152" i="25"/>
  <c r="G152" i="25"/>
  <c r="H152" i="25"/>
  <c r="I152" i="25"/>
  <c r="J152" i="25"/>
  <c r="K152" i="25"/>
  <c r="L152" i="25"/>
  <c r="M152" i="25"/>
  <c r="N152" i="25"/>
  <c r="O152" i="25"/>
  <c r="P152" i="25"/>
  <c r="Q152" i="25"/>
  <c r="E153" i="25"/>
  <c r="F153" i="25"/>
  <c r="G153" i="25"/>
  <c r="H153" i="25"/>
  <c r="I153" i="25"/>
  <c r="J153" i="25"/>
  <c r="K153" i="25"/>
  <c r="L153" i="25"/>
  <c r="M153" i="25"/>
  <c r="N153" i="25"/>
  <c r="O153" i="25"/>
  <c r="P153" i="25"/>
  <c r="Q153" i="25"/>
  <c r="E154" i="25"/>
  <c r="F154" i="25"/>
  <c r="G154" i="25"/>
  <c r="H154" i="25"/>
  <c r="I154" i="25"/>
  <c r="J154" i="25"/>
  <c r="K154" i="25"/>
  <c r="L154" i="25"/>
  <c r="M154" i="25"/>
  <c r="N154" i="25"/>
  <c r="O154" i="25"/>
  <c r="P154" i="25"/>
  <c r="Q154" i="25"/>
  <c r="D145" i="25"/>
  <c r="D146" i="25"/>
  <c r="D147" i="25"/>
  <c r="D148" i="25"/>
  <c r="D149" i="25"/>
  <c r="D150" i="25"/>
  <c r="D151" i="25"/>
  <c r="D152" i="25"/>
  <c r="D153" i="25"/>
  <c r="D154" i="25"/>
  <c r="D144" i="25"/>
  <c r="D143" i="25"/>
  <c r="E75" i="25"/>
  <c r="F75" i="25"/>
  <c r="G75" i="25"/>
  <c r="H75" i="25"/>
  <c r="I75" i="25"/>
  <c r="J75" i="25"/>
  <c r="K75" i="25"/>
  <c r="L75" i="25"/>
  <c r="M75" i="25"/>
  <c r="N75" i="25"/>
  <c r="O75" i="25"/>
  <c r="P75" i="25"/>
  <c r="Q75" i="25"/>
  <c r="E76" i="25"/>
  <c r="F76" i="25"/>
  <c r="G76" i="25"/>
  <c r="H76" i="25"/>
  <c r="I76" i="25"/>
  <c r="J76" i="25"/>
  <c r="K76" i="25"/>
  <c r="L76" i="25"/>
  <c r="M76" i="25"/>
  <c r="N76" i="25"/>
  <c r="O76" i="25"/>
  <c r="P76" i="25"/>
  <c r="Q76" i="25"/>
  <c r="E77" i="25"/>
  <c r="F77" i="25"/>
  <c r="G77" i="25"/>
  <c r="H77" i="25"/>
  <c r="I77" i="25"/>
  <c r="J77" i="25"/>
  <c r="K77" i="25"/>
  <c r="L77" i="25"/>
  <c r="M77" i="25"/>
  <c r="N77" i="25"/>
  <c r="O77" i="25"/>
  <c r="P77" i="25"/>
  <c r="Q77" i="25"/>
  <c r="E78" i="25"/>
  <c r="F78" i="25"/>
  <c r="G78" i="25"/>
  <c r="H78" i="25"/>
  <c r="I78" i="25"/>
  <c r="J78" i="25"/>
  <c r="K78" i="25"/>
  <c r="L78" i="25"/>
  <c r="M78" i="25"/>
  <c r="N78" i="25"/>
  <c r="O78" i="25"/>
  <c r="P78" i="25"/>
  <c r="Q78" i="25"/>
  <c r="E79" i="25"/>
  <c r="F79" i="25"/>
  <c r="G79" i="25"/>
  <c r="H79" i="25"/>
  <c r="I79" i="25"/>
  <c r="J79" i="25"/>
  <c r="K79" i="25"/>
  <c r="L79" i="25"/>
  <c r="M79" i="25"/>
  <c r="N79" i="25"/>
  <c r="O79" i="25"/>
  <c r="P79" i="25"/>
  <c r="Q79" i="25"/>
  <c r="E80" i="25"/>
  <c r="F80" i="25"/>
  <c r="G80" i="25"/>
  <c r="H80" i="25"/>
  <c r="I80" i="25"/>
  <c r="J80" i="25"/>
  <c r="K80" i="25"/>
  <c r="L80" i="25"/>
  <c r="M80" i="25"/>
  <c r="N80" i="25"/>
  <c r="O80" i="25"/>
  <c r="P80" i="25"/>
  <c r="Q80" i="25"/>
  <c r="E81" i="25"/>
  <c r="F81" i="25"/>
  <c r="G81" i="25"/>
  <c r="H81" i="25"/>
  <c r="I81" i="25"/>
  <c r="J81" i="25"/>
  <c r="K81" i="25"/>
  <c r="L81" i="25"/>
  <c r="M81" i="25"/>
  <c r="N81" i="25"/>
  <c r="O81" i="25"/>
  <c r="P81" i="25"/>
  <c r="Q81" i="25"/>
  <c r="E82" i="25"/>
  <c r="F82" i="25"/>
  <c r="G82" i="25"/>
  <c r="H82" i="25"/>
  <c r="I82" i="25"/>
  <c r="J82" i="25"/>
  <c r="K82" i="25"/>
  <c r="L82" i="25"/>
  <c r="M82" i="25"/>
  <c r="N82" i="25"/>
  <c r="O82" i="25"/>
  <c r="P82" i="25"/>
  <c r="Q82" i="25"/>
  <c r="E83" i="25"/>
  <c r="F83" i="25"/>
  <c r="G83" i="25"/>
  <c r="H83" i="25"/>
  <c r="I83" i="25"/>
  <c r="J83" i="25"/>
  <c r="K83" i="25"/>
  <c r="L83" i="25"/>
  <c r="M83" i="25"/>
  <c r="N83" i="25"/>
  <c r="O83" i="25"/>
  <c r="P83" i="25"/>
  <c r="Q83" i="25"/>
  <c r="E84" i="25"/>
  <c r="F84" i="25"/>
  <c r="G84" i="25"/>
  <c r="H84" i="25"/>
  <c r="I84" i="25"/>
  <c r="J84" i="25"/>
  <c r="K84" i="25"/>
  <c r="L84" i="25"/>
  <c r="M84" i="25"/>
  <c r="N84" i="25"/>
  <c r="O84" i="25"/>
  <c r="P84" i="25"/>
  <c r="Q84" i="25"/>
  <c r="E85" i="25"/>
  <c r="F85" i="25"/>
  <c r="G85" i="25"/>
  <c r="H85" i="25"/>
  <c r="I85" i="25"/>
  <c r="J85" i="25"/>
  <c r="K85" i="25"/>
  <c r="L85" i="25"/>
  <c r="M85" i="25"/>
  <c r="N85" i="25"/>
  <c r="O85" i="25"/>
  <c r="P85" i="25"/>
  <c r="Q85" i="25"/>
  <c r="E86" i="25"/>
  <c r="F86" i="25"/>
  <c r="G86" i="25"/>
  <c r="H86" i="25"/>
  <c r="I86" i="25"/>
  <c r="J86" i="25"/>
  <c r="K86" i="25"/>
  <c r="L86" i="25"/>
  <c r="M86" i="25"/>
  <c r="N86" i="25"/>
  <c r="O86" i="25"/>
  <c r="P86" i="25"/>
  <c r="Q86" i="25"/>
  <c r="D77" i="25"/>
  <c r="D78" i="25"/>
  <c r="D79" i="25"/>
  <c r="D80" i="25"/>
  <c r="D81" i="25"/>
  <c r="D82" i="25"/>
  <c r="D83" i="25"/>
  <c r="D84" i="25"/>
  <c r="D85" i="25"/>
  <c r="D86" i="25"/>
  <c r="D76" i="25"/>
  <c r="D75" i="25"/>
  <c r="E7" i="25"/>
  <c r="F7" i="25"/>
  <c r="G7" i="25"/>
  <c r="H7" i="25"/>
  <c r="I7" i="25"/>
  <c r="J7" i="25"/>
  <c r="K7" i="25"/>
  <c r="L7" i="25"/>
  <c r="M7" i="25"/>
  <c r="N7" i="25"/>
  <c r="O7" i="25"/>
  <c r="P7" i="25"/>
  <c r="Q7" i="25"/>
  <c r="E8" i="25"/>
  <c r="F8" i="25"/>
  <c r="G8" i="25"/>
  <c r="H8" i="25"/>
  <c r="I8" i="25"/>
  <c r="J8" i="25"/>
  <c r="K8" i="25"/>
  <c r="L8" i="25"/>
  <c r="M8" i="25"/>
  <c r="N8" i="25"/>
  <c r="O8" i="25"/>
  <c r="P8" i="25"/>
  <c r="Q8" i="25"/>
  <c r="E9" i="25"/>
  <c r="F9" i="25"/>
  <c r="G9" i="25"/>
  <c r="H9" i="25"/>
  <c r="I9" i="25"/>
  <c r="J9" i="25"/>
  <c r="K9" i="25"/>
  <c r="L9" i="25"/>
  <c r="M9" i="25"/>
  <c r="N9" i="25"/>
  <c r="O9" i="25"/>
  <c r="P9" i="25"/>
  <c r="Q9" i="25"/>
  <c r="E10" i="25"/>
  <c r="F10" i="25"/>
  <c r="G10" i="25"/>
  <c r="H10" i="25"/>
  <c r="I10" i="25"/>
  <c r="J10" i="25"/>
  <c r="K10" i="25"/>
  <c r="L10" i="25"/>
  <c r="M10" i="25"/>
  <c r="N10" i="25"/>
  <c r="O10" i="25"/>
  <c r="P10" i="25"/>
  <c r="Q10" i="25"/>
  <c r="E11" i="25"/>
  <c r="F11" i="25"/>
  <c r="G11" i="25"/>
  <c r="H11" i="25"/>
  <c r="I11" i="25"/>
  <c r="J11" i="25"/>
  <c r="K11" i="25"/>
  <c r="L11" i="25"/>
  <c r="M11" i="25"/>
  <c r="N11" i="25"/>
  <c r="O11" i="25"/>
  <c r="P11" i="25"/>
  <c r="Q11" i="25"/>
  <c r="E12" i="25"/>
  <c r="F12" i="25"/>
  <c r="G12" i="25"/>
  <c r="H12" i="25"/>
  <c r="I12" i="25"/>
  <c r="J12" i="25"/>
  <c r="K12" i="25"/>
  <c r="L12" i="25"/>
  <c r="M12" i="25"/>
  <c r="N12" i="25"/>
  <c r="O12" i="25"/>
  <c r="P12" i="25"/>
  <c r="Q12" i="25"/>
  <c r="E13" i="25"/>
  <c r="F13" i="25"/>
  <c r="G13" i="25"/>
  <c r="H13" i="25"/>
  <c r="I13" i="25"/>
  <c r="J13" i="25"/>
  <c r="K13" i="25"/>
  <c r="L13" i="25"/>
  <c r="M13" i="25"/>
  <c r="N13" i="25"/>
  <c r="O13" i="25"/>
  <c r="P13" i="25"/>
  <c r="Q13" i="25"/>
  <c r="E14" i="25"/>
  <c r="F14" i="25"/>
  <c r="G14" i="25"/>
  <c r="H14" i="25"/>
  <c r="I14" i="25"/>
  <c r="J14" i="25"/>
  <c r="K14" i="25"/>
  <c r="L14" i="25"/>
  <c r="M14" i="25"/>
  <c r="N14" i="25"/>
  <c r="O14" i="25"/>
  <c r="P14" i="25"/>
  <c r="Q14" i="25"/>
  <c r="E15" i="25"/>
  <c r="F15" i="25"/>
  <c r="G15" i="25"/>
  <c r="H15" i="25"/>
  <c r="I15" i="25"/>
  <c r="J15" i="25"/>
  <c r="K15" i="25"/>
  <c r="L15" i="25"/>
  <c r="M15" i="25"/>
  <c r="N15" i="25"/>
  <c r="O15" i="25"/>
  <c r="P15" i="25"/>
  <c r="Q15" i="25"/>
  <c r="E16" i="25"/>
  <c r="F16" i="25"/>
  <c r="G16" i="25"/>
  <c r="H16" i="25"/>
  <c r="I16" i="25"/>
  <c r="J16" i="25"/>
  <c r="K16" i="25"/>
  <c r="L16" i="25"/>
  <c r="M16" i="25"/>
  <c r="N16" i="25"/>
  <c r="O16" i="25"/>
  <c r="P16" i="25"/>
  <c r="Q16" i="25"/>
  <c r="E17" i="25"/>
  <c r="F17" i="25"/>
  <c r="G17" i="25"/>
  <c r="H17" i="25"/>
  <c r="I17" i="25"/>
  <c r="J17" i="25"/>
  <c r="K17" i="25"/>
  <c r="L17" i="25"/>
  <c r="M17" i="25"/>
  <c r="N17" i="25"/>
  <c r="O17" i="25"/>
  <c r="P17" i="25"/>
  <c r="Q17" i="25"/>
  <c r="E18" i="25"/>
  <c r="F18" i="25"/>
  <c r="G18" i="25"/>
  <c r="H18" i="25"/>
  <c r="I18" i="25"/>
  <c r="J18" i="25"/>
  <c r="K18" i="25"/>
  <c r="L18" i="25"/>
  <c r="M18" i="25"/>
  <c r="N18" i="25"/>
  <c r="O18" i="25"/>
  <c r="P18" i="25"/>
  <c r="Q18" i="25"/>
  <c r="D9" i="25"/>
  <c r="D10" i="25"/>
  <c r="D11" i="25"/>
  <c r="D12" i="25"/>
  <c r="D13" i="25"/>
  <c r="D14" i="25"/>
  <c r="D15" i="25"/>
  <c r="D16" i="25"/>
  <c r="D17" i="25"/>
  <c r="D18" i="25"/>
  <c r="D8" i="25"/>
  <c r="D7" i="25"/>
  <c r="E155" i="26"/>
  <c r="F155" i="26"/>
  <c r="G155" i="26"/>
  <c r="H155" i="26"/>
  <c r="I155" i="26"/>
  <c r="J155" i="26"/>
  <c r="K155" i="26"/>
  <c r="L155" i="26"/>
  <c r="M155" i="26"/>
  <c r="N155" i="26"/>
  <c r="O155" i="26"/>
  <c r="P155" i="26"/>
  <c r="Q155" i="26"/>
  <c r="E156" i="26"/>
  <c r="F156" i="26"/>
  <c r="G156" i="26"/>
  <c r="H156" i="26"/>
  <c r="I156" i="26"/>
  <c r="J156" i="26"/>
  <c r="K156" i="26"/>
  <c r="L156" i="26"/>
  <c r="M156" i="26"/>
  <c r="N156" i="26"/>
  <c r="O156" i="26"/>
  <c r="P156" i="26"/>
  <c r="Q156" i="26"/>
  <c r="D156" i="26"/>
  <c r="D155" i="26"/>
  <c r="E87" i="26"/>
  <c r="F87" i="26"/>
  <c r="G87" i="26"/>
  <c r="H87" i="26"/>
  <c r="I87" i="26"/>
  <c r="J87" i="26"/>
  <c r="K87" i="26"/>
  <c r="L87" i="26"/>
  <c r="M87" i="26"/>
  <c r="N87" i="26"/>
  <c r="O87" i="26"/>
  <c r="P87" i="26"/>
  <c r="Q87" i="26"/>
  <c r="E88" i="26"/>
  <c r="F88" i="26"/>
  <c r="G88" i="26"/>
  <c r="H88" i="26"/>
  <c r="I88" i="26"/>
  <c r="J88" i="26"/>
  <c r="K88" i="26"/>
  <c r="L88" i="26"/>
  <c r="M88" i="26"/>
  <c r="N88" i="26"/>
  <c r="O88" i="26"/>
  <c r="P88" i="26"/>
  <c r="Q88" i="26"/>
  <c r="D88" i="26"/>
  <c r="D87" i="26"/>
  <c r="E19" i="26"/>
  <c r="F19" i="26"/>
  <c r="G19" i="26"/>
  <c r="H19" i="26"/>
  <c r="I19" i="26"/>
  <c r="J19" i="26"/>
  <c r="K19" i="26"/>
  <c r="L19" i="26"/>
  <c r="M19" i="26"/>
  <c r="N19" i="26"/>
  <c r="O19" i="26"/>
  <c r="P19" i="26"/>
  <c r="Q19" i="26"/>
  <c r="E20" i="26"/>
  <c r="F20" i="26"/>
  <c r="G20" i="26"/>
  <c r="H20" i="26"/>
  <c r="I20" i="26"/>
  <c r="J20" i="26"/>
  <c r="K20" i="26"/>
  <c r="L20" i="26"/>
  <c r="M20" i="26"/>
  <c r="N20" i="26"/>
  <c r="O20" i="26"/>
  <c r="P20" i="26"/>
  <c r="Q20" i="26"/>
  <c r="D20" i="26"/>
  <c r="D19" i="26"/>
  <c r="E155" i="25"/>
  <c r="F155" i="25"/>
  <c r="G155" i="25"/>
  <c r="H155" i="25"/>
  <c r="I155" i="25"/>
  <c r="J155" i="25"/>
  <c r="K155" i="25"/>
  <c r="L155" i="25"/>
  <c r="M155" i="25"/>
  <c r="N155" i="25"/>
  <c r="O155" i="25"/>
  <c r="P155" i="25"/>
  <c r="Q155" i="25"/>
  <c r="E156" i="25"/>
  <c r="F156" i="25"/>
  <c r="G156" i="25"/>
  <c r="H156" i="25"/>
  <c r="I156" i="25"/>
  <c r="J156" i="25"/>
  <c r="K156" i="25"/>
  <c r="L156" i="25"/>
  <c r="M156" i="25"/>
  <c r="N156" i="25"/>
  <c r="O156" i="25"/>
  <c r="P156" i="25"/>
  <c r="Q156" i="25"/>
  <c r="D156" i="25"/>
  <c r="D155" i="25"/>
  <c r="E87" i="25"/>
  <c r="F87" i="25"/>
  <c r="G87" i="25"/>
  <c r="H87" i="25"/>
  <c r="I87" i="25"/>
  <c r="J87" i="25"/>
  <c r="K87" i="25"/>
  <c r="L87" i="25"/>
  <c r="M87" i="25"/>
  <c r="N87" i="25"/>
  <c r="O87" i="25"/>
  <c r="P87" i="25"/>
  <c r="Q87" i="25"/>
  <c r="E88" i="25"/>
  <c r="F88" i="25"/>
  <c r="G88" i="25"/>
  <c r="H88" i="25"/>
  <c r="I88" i="25"/>
  <c r="J88" i="25"/>
  <c r="K88" i="25"/>
  <c r="L88" i="25"/>
  <c r="M88" i="25"/>
  <c r="N88" i="25"/>
  <c r="O88" i="25"/>
  <c r="P88" i="25"/>
  <c r="Q88" i="25"/>
  <c r="D88" i="25"/>
  <c r="D87" i="25"/>
  <c r="E19" i="25"/>
  <c r="F19" i="25"/>
  <c r="G19" i="25"/>
  <c r="H19" i="25"/>
  <c r="I19" i="25"/>
  <c r="J19" i="25"/>
  <c r="K19" i="25"/>
  <c r="L19" i="25"/>
  <c r="M19" i="25"/>
  <c r="N19" i="25"/>
  <c r="O19" i="25"/>
  <c r="P19" i="25"/>
  <c r="Q19" i="25"/>
  <c r="E20" i="25"/>
  <c r="F20" i="25"/>
  <c r="G20" i="25"/>
  <c r="H20" i="25"/>
  <c r="I20" i="25"/>
  <c r="J20" i="25"/>
  <c r="K20" i="25"/>
  <c r="L20" i="25"/>
  <c r="M20" i="25"/>
  <c r="N20" i="25"/>
  <c r="O20" i="25"/>
  <c r="P20" i="25"/>
  <c r="Q20" i="25"/>
  <c r="D20" i="25"/>
  <c r="D19" i="25"/>
  <c r="E155" i="23"/>
  <c r="F155" i="23"/>
  <c r="G155" i="23"/>
  <c r="H155" i="23"/>
  <c r="I155" i="23"/>
  <c r="J155" i="23"/>
  <c r="K155" i="23"/>
  <c r="L155" i="23"/>
  <c r="M155" i="23"/>
  <c r="N155" i="23"/>
  <c r="O155" i="23"/>
  <c r="P155" i="23"/>
  <c r="Q155" i="23"/>
  <c r="E156" i="23"/>
  <c r="F156" i="23"/>
  <c r="G156" i="23"/>
  <c r="H156" i="23"/>
  <c r="I156" i="23"/>
  <c r="J156" i="23"/>
  <c r="K156" i="23"/>
  <c r="L156" i="23"/>
  <c r="M156" i="23"/>
  <c r="N156" i="23"/>
  <c r="O156" i="23"/>
  <c r="P156" i="23"/>
  <c r="Q156" i="23"/>
  <c r="D156" i="23"/>
  <c r="D155" i="23"/>
  <c r="E87" i="23"/>
  <c r="F87" i="23"/>
  <c r="G87" i="23"/>
  <c r="H87" i="23"/>
  <c r="I87" i="23"/>
  <c r="J87" i="23"/>
  <c r="K87" i="23"/>
  <c r="L87" i="23"/>
  <c r="M87" i="23"/>
  <c r="N87" i="23"/>
  <c r="O87" i="23"/>
  <c r="P87" i="23"/>
  <c r="Q87" i="23"/>
  <c r="E88" i="23"/>
  <c r="F88" i="23"/>
  <c r="G88" i="23"/>
  <c r="H88" i="23"/>
  <c r="I88" i="23"/>
  <c r="J88" i="23"/>
  <c r="K88" i="23"/>
  <c r="L88" i="23"/>
  <c r="M88" i="23"/>
  <c r="N88" i="23"/>
  <c r="O88" i="23"/>
  <c r="P88" i="23"/>
  <c r="Q88" i="23"/>
  <c r="D88" i="23"/>
  <c r="D87" i="23"/>
  <c r="D20" i="23"/>
  <c r="E20" i="23"/>
  <c r="F20" i="23"/>
  <c r="G20" i="23"/>
  <c r="H20" i="23"/>
  <c r="I20" i="23"/>
  <c r="J20" i="23"/>
  <c r="K20" i="23"/>
  <c r="L20" i="23"/>
  <c r="M20" i="23"/>
  <c r="N20" i="23"/>
  <c r="O20" i="23"/>
  <c r="P20" i="23"/>
  <c r="Q20" i="23"/>
  <c r="E19" i="23"/>
  <c r="F19" i="23"/>
  <c r="G19" i="23"/>
  <c r="H19" i="23"/>
  <c r="I19" i="23"/>
  <c r="J19" i="23"/>
  <c r="K19" i="23"/>
  <c r="L19" i="23"/>
  <c r="M19" i="23"/>
  <c r="N19" i="23"/>
  <c r="O19" i="23"/>
  <c r="P19" i="23"/>
  <c r="Q19" i="23"/>
  <c r="D19" i="23"/>
  <c r="D19" i="18"/>
  <c r="E155" i="22"/>
  <c r="F155" i="22"/>
  <c r="G155" i="22"/>
  <c r="H155" i="22"/>
  <c r="I155" i="22"/>
  <c r="J155" i="22"/>
  <c r="K155" i="22"/>
  <c r="L155" i="22"/>
  <c r="M155" i="22"/>
  <c r="N155" i="22"/>
  <c r="O155" i="22"/>
  <c r="P155" i="22"/>
  <c r="Q155" i="22"/>
  <c r="E156" i="22"/>
  <c r="F156" i="22"/>
  <c r="G156" i="22"/>
  <c r="H156" i="22"/>
  <c r="I156" i="22"/>
  <c r="J156" i="22"/>
  <c r="K156" i="22"/>
  <c r="L156" i="22"/>
  <c r="M156" i="22"/>
  <c r="N156" i="22"/>
  <c r="O156" i="22"/>
  <c r="P156" i="22"/>
  <c r="Q156" i="22"/>
  <c r="D156" i="22"/>
  <c r="D155" i="22"/>
  <c r="E87" i="22"/>
  <c r="F87" i="22"/>
  <c r="G87" i="22"/>
  <c r="H87" i="22"/>
  <c r="I87" i="22"/>
  <c r="J87" i="22"/>
  <c r="K87" i="22"/>
  <c r="L87" i="22"/>
  <c r="M87" i="22"/>
  <c r="N87" i="22"/>
  <c r="O87" i="22"/>
  <c r="P87" i="22"/>
  <c r="Q87" i="22"/>
  <c r="E88" i="22"/>
  <c r="F88" i="22"/>
  <c r="G88" i="22"/>
  <c r="H88" i="22"/>
  <c r="I88" i="22"/>
  <c r="J88" i="22"/>
  <c r="K88" i="22"/>
  <c r="L88" i="22"/>
  <c r="M88" i="22"/>
  <c r="N88" i="22"/>
  <c r="O88" i="22"/>
  <c r="P88" i="22"/>
  <c r="Q88" i="22"/>
  <c r="D88" i="22"/>
  <c r="D87" i="22"/>
  <c r="E19" i="22"/>
  <c r="F19" i="22"/>
  <c r="G19" i="22"/>
  <c r="H19" i="22"/>
  <c r="I19" i="22"/>
  <c r="J19" i="22"/>
  <c r="K19" i="22"/>
  <c r="L19" i="22"/>
  <c r="M19" i="22"/>
  <c r="N19" i="22"/>
  <c r="O19" i="22"/>
  <c r="P19" i="22"/>
  <c r="Q19" i="22"/>
  <c r="E20" i="22"/>
  <c r="F20" i="22"/>
  <c r="G20" i="22"/>
  <c r="H20" i="22"/>
  <c r="I20" i="22"/>
  <c r="J20" i="22"/>
  <c r="K20" i="22"/>
  <c r="L20" i="22"/>
  <c r="M20" i="22"/>
  <c r="N20" i="22"/>
  <c r="O20" i="22"/>
  <c r="P20" i="22"/>
  <c r="Q20" i="22"/>
  <c r="D20" i="22"/>
  <c r="D19" i="22"/>
  <c r="E155" i="18"/>
  <c r="F155" i="18"/>
  <c r="G155" i="18"/>
  <c r="H155" i="18"/>
  <c r="I155" i="18"/>
  <c r="J155" i="18"/>
  <c r="K155" i="18"/>
  <c r="L155" i="18"/>
  <c r="M155" i="18"/>
  <c r="N155" i="18"/>
  <c r="O155" i="18"/>
  <c r="P155" i="18"/>
  <c r="Q155" i="18"/>
  <c r="E156" i="18"/>
  <c r="F156" i="18"/>
  <c r="G156" i="18"/>
  <c r="H156" i="18"/>
  <c r="I156" i="18"/>
  <c r="J156" i="18"/>
  <c r="K156" i="18"/>
  <c r="L156" i="18"/>
  <c r="M156" i="18"/>
  <c r="N156" i="18"/>
  <c r="O156" i="18"/>
  <c r="P156" i="18"/>
  <c r="Q156" i="18"/>
  <c r="D156" i="18"/>
  <c r="D155" i="18"/>
  <c r="E87" i="18"/>
  <c r="F87" i="18"/>
  <c r="G87" i="18"/>
  <c r="H87" i="18"/>
  <c r="I87" i="18"/>
  <c r="J87" i="18"/>
  <c r="K87" i="18"/>
  <c r="L87" i="18"/>
  <c r="M87" i="18"/>
  <c r="N87" i="18"/>
  <c r="O87" i="18"/>
  <c r="P87" i="18"/>
  <c r="Q87" i="18"/>
  <c r="E88" i="18"/>
  <c r="F88" i="18"/>
  <c r="G88" i="18"/>
  <c r="H88" i="18"/>
  <c r="I88" i="18"/>
  <c r="J88" i="18"/>
  <c r="K88" i="18"/>
  <c r="L88" i="18"/>
  <c r="M88" i="18"/>
  <c r="N88" i="18"/>
  <c r="O88" i="18"/>
  <c r="P88" i="18"/>
  <c r="Q88" i="18"/>
  <c r="D88" i="18"/>
  <c r="D87" i="18"/>
  <c r="E19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E20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D20" i="18"/>
  <c r="E143" i="23"/>
  <c r="F143" i="23"/>
  <c r="G143" i="23"/>
  <c r="H143" i="23"/>
  <c r="I143" i="23"/>
  <c r="J143" i="23"/>
  <c r="K143" i="23"/>
  <c r="L143" i="23"/>
  <c r="M143" i="23"/>
  <c r="N143" i="23"/>
  <c r="O143" i="23"/>
  <c r="P143" i="23"/>
  <c r="Q143" i="23"/>
  <c r="E144" i="23"/>
  <c r="F144" i="23"/>
  <c r="G144" i="23"/>
  <c r="H144" i="23"/>
  <c r="I144" i="23"/>
  <c r="J144" i="23"/>
  <c r="K144" i="23"/>
  <c r="L144" i="23"/>
  <c r="M144" i="23"/>
  <c r="N144" i="23"/>
  <c r="O144" i="23"/>
  <c r="P144" i="23"/>
  <c r="Q144" i="23"/>
  <c r="E145" i="23"/>
  <c r="F145" i="23"/>
  <c r="G145" i="23"/>
  <c r="H145" i="23"/>
  <c r="I145" i="23"/>
  <c r="J145" i="23"/>
  <c r="K145" i="23"/>
  <c r="L145" i="23"/>
  <c r="M145" i="23"/>
  <c r="N145" i="23"/>
  <c r="O145" i="23"/>
  <c r="P145" i="23"/>
  <c r="Q145" i="23"/>
  <c r="E146" i="23"/>
  <c r="F146" i="23"/>
  <c r="G146" i="23"/>
  <c r="H146" i="23"/>
  <c r="I146" i="23"/>
  <c r="J146" i="23"/>
  <c r="K146" i="23"/>
  <c r="L146" i="23"/>
  <c r="M146" i="23"/>
  <c r="N146" i="23"/>
  <c r="O146" i="23"/>
  <c r="P146" i="23"/>
  <c r="Q146" i="23"/>
  <c r="E147" i="23"/>
  <c r="F147" i="23"/>
  <c r="G147" i="23"/>
  <c r="H147" i="23"/>
  <c r="I147" i="23"/>
  <c r="J147" i="23"/>
  <c r="K147" i="23"/>
  <c r="L147" i="23"/>
  <c r="M147" i="23"/>
  <c r="N147" i="23"/>
  <c r="O147" i="23"/>
  <c r="P147" i="23"/>
  <c r="Q147" i="23"/>
  <c r="E148" i="23"/>
  <c r="F148" i="23"/>
  <c r="G148" i="23"/>
  <c r="H148" i="23"/>
  <c r="I148" i="23"/>
  <c r="J148" i="23"/>
  <c r="K148" i="23"/>
  <c r="L148" i="23"/>
  <c r="M148" i="23"/>
  <c r="N148" i="23"/>
  <c r="O148" i="23"/>
  <c r="P148" i="23"/>
  <c r="Q148" i="23"/>
  <c r="E149" i="23"/>
  <c r="F149" i="23"/>
  <c r="G149" i="23"/>
  <c r="H149" i="23"/>
  <c r="I149" i="23"/>
  <c r="J149" i="23"/>
  <c r="K149" i="23"/>
  <c r="L149" i="23"/>
  <c r="M149" i="23"/>
  <c r="N149" i="23"/>
  <c r="O149" i="23"/>
  <c r="P149" i="23"/>
  <c r="Q149" i="23"/>
  <c r="E150" i="23"/>
  <c r="F150" i="23"/>
  <c r="G150" i="23"/>
  <c r="H150" i="23"/>
  <c r="I150" i="23"/>
  <c r="J150" i="23"/>
  <c r="K150" i="23"/>
  <c r="L150" i="23"/>
  <c r="M150" i="23"/>
  <c r="N150" i="23"/>
  <c r="O150" i="23"/>
  <c r="P150" i="23"/>
  <c r="Q150" i="23"/>
  <c r="E151" i="23"/>
  <c r="F151" i="23"/>
  <c r="G151" i="23"/>
  <c r="H151" i="23"/>
  <c r="I151" i="23"/>
  <c r="J151" i="23"/>
  <c r="K151" i="23"/>
  <c r="L151" i="23"/>
  <c r="M151" i="23"/>
  <c r="N151" i="23"/>
  <c r="O151" i="23"/>
  <c r="P151" i="23"/>
  <c r="Q151" i="23"/>
  <c r="E152" i="23"/>
  <c r="F152" i="23"/>
  <c r="G152" i="23"/>
  <c r="H152" i="23"/>
  <c r="I152" i="23"/>
  <c r="J152" i="23"/>
  <c r="K152" i="23"/>
  <c r="L152" i="23"/>
  <c r="M152" i="23"/>
  <c r="N152" i="23"/>
  <c r="O152" i="23"/>
  <c r="P152" i="23"/>
  <c r="Q152" i="23"/>
  <c r="E153" i="23"/>
  <c r="F153" i="23"/>
  <c r="G153" i="23"/>
  <c r="H153" i="23"/>
  <c r="I153" i="23"/>
  <c r="J153" i="23"/>
  <c r="K153" i="23"/>
  <c r="L153" i="23"/>
  <c r="M153" i="23"/>
  <c r="N153" i="23"/>
  <c r="O153" i="23"/>
  <c r="P153" i="23"/>
  <c r="Q153" i="23"/>
  <c r="E154" i="23"/>
  <c r="F154" i="23"/>
  <c r="G154" i="23"/>
  <c r="H154" i="23"/>
  <c r="I154" i="23"/>
  <c r="J154" i="23"/>
  <c r="K154" i="23"/>
  <c r="L154" i="23"/>
  <c r="M154" i="23"/>
  <c r="N154" i="23"/>
  <c r="O154" i="23"/>
  <c r="P154" i="23"/>
  <c r="Q154" i="23"/>
  <c r="D144" i="23"/>
  <c r="D145" i="23"/>
  <c r="D146" i="23"/>
  <c r="D147" i="23"/>
  <c r="D148" i="23"/>
  <c r="D149" i="23"/>
  <c r="D150" i="23"/>
  <c r="D151" i="23"/>
  <c r="D152" i="23"/>
  <c r="D153" i="23"/>
  <c r="D154" i="23"/>
  <c r="D143" i="23"/>
  <c r="E75" i="23"/>
  <c r="F75" i="23"/>
  <c r="G75" i="23"/>
  <c r="H75" i="23"/>
  <c r="I75" i="23"/>
  <c r="J75" i="23"/>
  <c r="K75" i="23"/>
  <c r="L75" i="23"/>
  <c r="M75" i="23"/>
  <c r="N75" i="23"/>
  <c r="O75" i="23"/>
  <c r="P75" i="23"/>
  <c r="Q75" i="23"/>
  <c r="E76" i="23"/>
  <c r="F76" i="23"/>
  <c r="G76" i="23"/>
  <c r="H76" i="23"/>
  <c r="I76" i="23"/>
  <c r="J76" i="23"/>
  <c r="K76" i="23"/>
  <c r="L76" i="23"/>
  <c r="M76" i="23"/>
  <c r="N76" i="23"/>
  <c r="O76" i="23"/>
  <c r="P76" i="23"/>
  <c r="Q76" i="23"/>
  <c r="E77" i="23"/>
  <c r="F77" i="23"/>
  <c r="G77" i="23"/>
  <c r="H77" i="23"/>
  <c r="I77" i="23"/>
  <c r="J77" i="23"/>
  <c r="K77" i="23"/>
  <c r="L77" i="23"/>
  <c r="M77" i="23"/>
  <c r="N77" i="23"/>
  <c r="O77" i="23"/>
  <c r="P77" i="23"/>
  <c r="Q77" i="23"/>
  <c r="E78" i="23"/>
  <c r="F78" i="23"/>
  <c r="G78" i="23"/>
  <c r="H78" i="23"/>
  <c r="I78" i="23"/>
  <c r="J78" i="23"/>
  <c r="K78" i="23"/>
  <c r="L78" i="23"/>
  <c r="M78" i="23"/>
  <c r="N78" i="23"/>
  <c r="O78" i="23"/>
  <c r="P78" i="23"/>
  <c r="Q78" i="23"/>
  <c r="E79" i="23"/>
  <c r="F79" i="23"/>
  <c r="G79" i="23"/>
  <c r="H79" i="23"/>
  <c r="I79" i="23"/>
  <c r="J79" i="23"/>
  <c r="K79" i="23"/>
  <c r="L79" i="23"/>
  <c r="M79" i="23"/>
  <c r="N79" i="23"/>
  <c r="O79" i="23"/>
  <c r="P79" i="23"/>
  <c r="Q79" i="23"/>
  <c r="E80" i="23"/>
  <c r="F80" i="23"/>
  <c r="G80" i="23"/>
  <c r="H80" i="23"/>
  <c r="I80" i="23"/>
  <c r="J80" i="23"/>
  <c r="K80" i="23"/>
  <c r="L80" i="23"/>
  <c r="M80" i="23"/>
  <c r="N80" i="23"/>
  <c r="O80" i="23"/>
  <c r="P80" i="23"/>
  <c r="Q80" i="23"/>
  <c r="E81" i="23"/>
  <c r="F81" i="23"/>
  <c r="G81" i="23"/>
  <c r="H81" i="23"/>
  <c r="I81" i="23"/>
  <c r="J81" i="23"/>
  <c r="K81" i="23"/>
  <c r="L81" i="23"/>
  <c r="M81" i="23"/>
  <c r="N81" i="23"/>
  <c r="O81" i="23"/>
  <c r="P81" i="23"/>
  <c r="Q81" i="23"/>
  <c r="E82" i="23"/>
  <c r="F82" i="23"/>
  <c r="G82" i="23"/>
  <c r="H82" i="23"/>
  <c r="I82" i="23"/>
  <c r="J82" i="23"/>
  <c r="K82" i="23"/>
  <c r="L82" i="23"/>
  <c r="M82" i="23"/>
  <c r="N82" i="23"/>
  <c r="O82" i="23"/>
  <c r="P82" i="23"/>
  <c r="Q82" i="23"/>
  <c r="E83" i="23"/>
  <c r="F83" i="23"/>
  <c r="G83" i="23"/>
  <c r="H83" i="23"/>
  <c r="I83" i="23"/>
  <c r="J83" i="23"/>
  <c r="K83" i="23"/>
  <c r="L83" i="23"/>
  <c r="M83" i="23"/>
  <c r="N83" i="23"/>
  <c r="O83" i="23"/>
  <c r="P83" i="23"/>
  <c r="Q83" i="23"/>
  <c r="E84" i="23"/>
  <c r="F84" i="23"/>
  <c r="G84" i="23"/>
  <c r="H84" i="23"/>
  <c r="I84" i="23"/>
  <c r="J84" i="23"/>
  <c r="K84" i="23"/>
  <c r="L84" i="23"/>
  <c r="M84" i="23"/>
  <c r="N84" i="23"/>
  <c r="O84" i="23"/>
  <c r="P84" i="23"/>
  <c r="Q84" i="23"/>
  <c r="E85" i="23"/>
  <c r="F85" i="23"/>
  <c r="G85" i="23"/>
  <c r="H85" i="23"/>
  <c r="I85" i="23"/>
  <c r="J85" i="23"/>
  <c r="K85" i="23"/>
  <c r="L85" i="23"/>
  <c r="M85" i="23"/>
  <c r="N85" i="23"/>
  <c r="O85" i="23"/>
  <c r="P85" i="23"/>
  <c r="Q85" i="23"/>
  <c r="E86" i="23"/>
  <c r="F86" i="23"/>
  <c r="G86" i="23"/>
  <c r="H86" i="23"/>
  <c r="I86" i="23"/>
  <c r="J86" i="23"/>
  <c r="K86" i="23"/>
  <c r="L86" i="23"/>
  <c r="M86" i="23"/>
  <c r="N86" i="23"/>
  <c r="O86" i="23"/>
  <c r="P86" i="23"/>
  <c r="Q86" i="23"/>
  <c r="D76" i="23"/>
  <c r="D77" i="23"/>
  <c r="D78" i="23"/>
  <c r="D79" i="23"/>
  <c r="D80" i="23"/>
  <c r="D81" i="23"/>
  <c r="D82" i="23"/>
  <c r="D83" i="23"/>
  <c r="D84" i="23"/>
  <c r="D85" i="23"/>
  <c r="D86" i="23"/>
  <c r="D75" i="23"/>
  <c r="E7" i="23"/>
  <c r="F7" i="23"/>
  <c r="G7" i="23"/>
  <c r="H7" i="23"/>
  <c r="I7" i="23"/>
  <c r="J7" i="23"/>
  <c r="K7" i="23"/>
  <c r="L7" i="23"/>
  <c r="M7" i="23"/>
  <c r="N7" i="23"/>
  <c r="O7" i="23"/>
  <c r="P7" i="23"/>
  <c r="Q7" i="23"/>
  <c r="E8" i="23"/>
  <c r="F8" i="23"/>
  <c r="G8" i="23"/>
  <c r="H8" i="23"/>
  <c r="I8" i="23"/>
  <c r="J8" i="23"/>
  <c r="K8" i="23"/>
  <c r="L8" i="23"/>
  <c r="M8" i="23"/>
  <c r="N8" i="23"/>
  <c r="O8" i="23"/>
  <c r="P8" i="23"/>
  <c r="Q8" i="23"/>
  <c r="E9" i="23"/>
  <c r="F9" i="23"/>
  <c r="G9" i="23"/>
  <c r="H9" i="23"/>
  <c r="I9" i="23"/>
  <c r="J9" i="23"/>
  <c r="K9" i="23"/>
  <c r="L9" i="23"/>
  <c r="M9" i="23"/>
  <c r="N9" i="23"/>
  <c r="O9" i="23"/>
  <c r="P9" i="23"/>
  <c r="Q9" i="23"/>
  <c r="E10" i="23"/>
  <c r="F10" i="23"/>
  <c r="G10" i="23"/>
  <c r="H10" i="23"/>
  <c r="I10" i="23"/>
  <c r="J10" i="23"/>
  <c r="K10" i="23"/>
  <c r="L10" i="23"/>
  <c r="M10" i="23"/>
  <c r="N10" i="23"/>
  <c r="O10" i="23"/>
  <c r="P10" i="23"/>
  <c r="Q10" i="23"/>
  <c r="E11" i="23"/>
  <c r="F11" i="23"/>
  <c r="G11" i="23"/>
  <c r="H11" i="23"/>
  <c r="I11" i="23"/>
  <c r="J11" i="23"/>
  <c r="K11" i="23"/>
  <c r="L11" i="23"/>
  <c r="M11" i="23"/>
  <c r="N11" i="23"/>
  <c r="O11" i="23"/>
  <c r="P11" i="23"/>
  <c r="Q11" i="23"/>
  <c r="E12" i="23"/>
  <c r="F12" i="23"/>
  <c r="G12" i="23"/>
  <c r="H12" i="23"/>
  <c r="I12" i="23"/>
  <c r="J12" i="23"/>
  <c r="K12" i="23"/>
  <c r="L12" i="23"/>
  <c r="M12" i="23"/>
  <c r="N12" i="23"/>
  <c r="O12" i="23"/>
  <c r="P12" i="23"/>
  <c r="Q12" i="23"/>
  <c r="E13" i="23"/>
  <c r="F13" i="23"/>
  <c r="G13" i="23"/>
  <c r="H13" i="23"/>
  <c r="I13" i="23"/>
  <c r="J13" i="23"/>
  <c r="K13" i="23"/>
  <c r="L13" i="23"/>
  <c r="M13" i="23"/>
  <c r="N13" i="23"/>
  <c r="O13" i="23"/>
  <c r="P13" i="23"/>
  <c r="Q13" i="23"/>
  <c r="E14" i="23"/>
  <c r="F14" i="23"/>
  <c r="G14" i="23"/>
  <c r="H14" i="23"/>
  <c r="I14" i="23"/>
  <c r="J14" i="23"/>
  <c r="K14" i="23"/>
  <c r="L14" i="23"/>
  <c r="M14" i="23"/>
  <c r="N14" i="23"/>
  <c r="O14" i="23"/>
  <c r="P14" i="23"/>
  <c r="Q14" i="23"/>
  <c r="E15" i="23"/>
  <c r="F15" i="23"/>
  <c r="G15" i="23"/>
  <c r="H15" i="23"/>
  <c r="I15" i="23"/>
  <c r="J15" i="23"/>
  <c r="K15" i="23"/>
  <c r="L15" i="23"/>
  <c r="M15" i="23"/>
  <c r="N15" i="23"/>
  <c r="O15" i="23"/>
  <c r="P15" i="23"/>
  <c r="Q15" i="23"/>
  <c r="E16" i="23"/>
  <c r="F16" i="23"/>
  <c r="G16" i="23"/>
  <c r="H16" i="23"/>
  <c r="I16" i="23"/>
  <c r="J16" i="23"/>
  <c r="K16" i="23"/>
  <c r="L16" i="23"/>
  <c r="M16" i="23"/>
  <c r="N16" i="23"/>
  <c r="O16" i="23"/>
  <c r="P16" i="23"/>
  <c r="Q16" i="23"/>
  <c r="E17" i="23"/>
  <c r="F17" i="23"/>
  <c r="G17" i="23"/>
  <c r="H17" i="23"/>
  <c r="I17" i="23"/>
  <c r="J17" i="23"/>
  <c r="K17" i="23"/>
  <c r="L17" i="23"/>
  <c r="M17" i="23"/>
  <c r="N17" i="23"/>
  <c r="O17" i="23"/>
  <c r="P17" i="23"/>
  <c r="Q17" i="23"/>
  <c r="E18" i="23"/>
  <c r="F18" i="23"/>
  <c r="G18" i="23"/>
  <c r="H18" i="23"/>
  <c r="I18" i="23"/>
  <c r="J18" i="23"/>
  <c r="K18" i="23"/>
  <c r="L18" i="23"/>
  <c r="M18" i="23"/>
  <c r="N18" i="23"/>
  <c r="O18" i="23"/>
  <c r="P18" i="23"/>
  <c r="Q18" i="23"/>
  <c r="D8" i="23"/>
  <c r="D9" i="23"/>
  <c r="D10" i="23"/>
  <c r="D11" i="23"/>
  <c r="D12" i="23"/>
  <c r="D13" i="23"/>
  <c r="D14" i="23"/>
  <c r="D15" i="23"/>
  <c r="D16" i="23"/>
  <c r="D17" i="23"/>
  <c r="D18" i="23"/>
  <c r="D7" i="23"/>
  <c r="E143" i="22"/>
  <c r="F143" i="22"/>
  <c r="G143" i="22"/>
  <c r="H143" i="22"/>
  <c r="I143" i="22"/>
  <c r="J143" i="22"/>
  <c r="K143" i="22"/>
  <c r="L143" i="22"/>
  <c r="M143" i="22"/>
  <c r="N143" i="22"/>
  <c r="O143" i="22"/>
  <c r="P143" i="22"/>
  <c r="Q143" i="22"/>
  <c r="E144" i="22"/>
  <c r="F144" i="22"/>
  <c r="G144" i="22"/>
  <c r="H144" i="22"/>
  <c r="I144" i="22"/>
  <c r="J144" i="22"/>
  <c r="K144" i="22"/>
  <c r="L144" i="22"/>
  <c r="M144" i="22"/>
  <c r="N144" i="22"/>
  <c r="O144" i="22"/>
  <c r="P144" i="22"/>
  <c r="Q144" i="22"/>
  <c r="E145" i="22"/>
  <c r="F145" i="22"/>
  <c r="G145" i="22"/>
  <c r="H145" i="22"/>
  <c r="I145" i="22"/>
  <c r="J145" i="22"/>
  <c r="K145" i="22"/>
  <c r="L145" i="22"/>
  <c r="M145" i="22"/>
  <c r="N145" i="22"/>
  <c r="O145" i="22"/>
  <c r="P145" i="22"/>
  <c r="Q145" i="22"/>
  <c r="E146" i="22"/>
  <c r="F146" i="22"/>
  <c r="G146" i="22"/>
  <c r="H146" i="22"/>
  <c r="I146" i="22"/>
  <c r="J146" i="22"/>
  <c r="K146" i="22"/>
  <c r="L146" i="22"/>
  <c r="M146" i="22"/>
  <c r="N146" i="22"/>
  <c r="O146" i="22"/>
  <c r="P146" i="22"/>
  <c r="Q146" i="22"/>
  <c r="E147" i="22"/>
  <c r="F147" i="22"/>
  <c r="G147" i="22"/>
  <c r="H147" i="22"/>
  <c r="I147" i="22"/>
  <c r="J147" i="22"/>
  <c r="K147" i="22"/>
  <c r="L147" i="22"/>
  <c r="M147" i="22"/>
  <c r="N147" i="22"/>
  <c r="O147" i="22"/>
  <c r="P147" i="22"/>
  <c r="Q147" i="22"/>
  <c r="E148" i="22"/>
  <c r="F148" i="22"/>
  <c r="G148" i="22"/>
  <c r="H148" i="22"/>
  <c r="I148" i="22"/>
  <c r="J148" i="22"/>
  <c r="K148" i="22"/>
  <c r="L148" i="22"/>
  <c r="M148" i="22"/>
  <c r="N148" i="22"/>
  <c r="O148" i="22"/>
  <c r="P148" i="22"/>
  <c r="Q148" i="22"/>
  <c r="E149" i="22"/>
  <c r="F149" i="22"/>
  <c r="G149" i="22"/>
  <c r="H149" i="22"/>
  <c r="I149" i="22"/>
  <c r="J149" i="22"/>
  <c r="K149" i="22"/>
  <c r="L149" i="22"/>
  <c r="M149" i="22"/>
  <c r="N149" i="22"/>
  <c r="O149" i="22"/>
  <c r="P149" i="22"/>
  <c r="Q149" i="22"/>
  <c r="E150" i="22"/>
  <c r="F150" i="22"/>
  <c r="G150" i="22"/>
  <c r="H150" i="22"/>
  <c r="I150" i="22"/>
  <c r="J150" i="22"/>
  <c r="K150" i="22"/>
  <c r="L150" i="22"/>
  <c r="M150" i="22"/>
  <c r="N150" i="22"/>
  <c r="O150" i="22"/>
  <c r="P150" i="22"/>
  <c r="Q150" i="22"/>
  <c r="E151" i="22"/>
  <c r="F151" i="22"/>
  <c r="G151" i="22"/>
  <c r="H151" i="22"/>
  <c r="I151" i="22"/>
  <c r="J151" i="22"/>
  <c r="K151" i="22"/>
  <c r="L151" i="22"/>
  <c r="M151" i="22"/>
  <c r="N151" i="22"/>
  <c r="O151" i="22"/>
  <c r="P151" i="22"/>
  <c r="Q151" i="22"/>
  <c r="E152" i="22"/>
  <c r="F152" i="22"/>
  <c r="G152" i="22"/>
  <c r="H152" i="22"/>
  <c r="I152" i="22"/>
  <c r="J152" i="22"/>
  <c r="K152" i="22"/>
  <c r="L152" i="22"/>
  <c r="M152" i="22"/>
  <c r="N152" i="22"/>
  <c r="O152" i="22"/>
  <c r="P152" i="22"/>
  <c r="Q152" i="22"/>
  <c r="E153" i="22"/>
  <c r="F153" i="22"/>
  <c r="G153" i="22"/>
  <c r="H153" i="22"/>
  <c r="I153" i="22"/>
  <c r="J153" i="22"/>
  <c r="K153" i="22"/>
  <c r="L153" i="22"/>
  <c r="M153" i="22"/>
  <c r="N153" i="22"/>
  <c r="O153" i="22"/>
  <c r="P153" i="22"/>
  <c r="Q153" i="22"/>
  <c r="E154" i="22"/>
  <c r="F154" i="22"/>
  <c r="G154" i="22"/>
  <c r="H154" i="22"/>
  <c r="I154" i="22"/>
  <c r="J154" i="22"/>
  <c r="K154" i="22"/>
  <c r="L154" i="22"/>
  <c r="M154" i="22"/>
  <c r="N154" i="22"/>
  <c r="O154" i="22"/>
  <c r="P154" i="22"/>
  <c r="Q154" i="22"/>
  <c r="D144" i="22"/>
  <c r="D145" i="22"/>
  <c r="D146" i="22"/>
  <c r="D147" i="22"/>
  <c r="D148" i="22"/>
  <c r="D149" i="22"/>
  <c r="D150" i="22"/>
  <c r="D151" i="22"/>
  <c r="D152" i="22"/>
  <c r="D153" i="22"/>
  <c r="D154" i="22"/>
  <c r="D143" i="22"/>
  <c r="E75" i="22"/>
  <c r="F75" i="22"/>
  <c r="G75" i="22"/>
  <c r="H75" i="22"/>
  <c r="I75" i="22"/>
  <c r="J75" i="22"/>
  <c r="K75" i="22"/>
  <c r="L75" i="22"/>
  <c r="M75" i="22"/>
  <c r="N75" i="22"/>
  <c r="O75" i="22"/>
  <c r="P75" i="22"/>
  <c r="Q75" i="22"/>
  <c r="E76" i="22"/>
  <c r="F76" i="22"/>
  <c r="G76" i="22"/>
  <c r="H76" i="22"/>
  <c r="I76" i="22"/>
  <c r="J76" i="22"/>
  <c r="K76" i="22"/>
  <c r="L76" i="22"/>
  <c r="M76" i="22"/>
  <c r="N76" i="22"/>
  <c r="O76" i="22"/>
  <c r="P76" i="22"/>
  <c r="Q76" i="22"/>
  <c r="E77" i="22"/>
  <c r="F77" i="22"/>
  <c r="G77" i="22"/>
  <c r="H77" i="22"/>
  <c r="I77" i="22"/>
  <c r="J77" i="22"/>
  <c r="K77" i="22"/>
  <c r="L77" i="22"/>
  <c r="M77" i="22"/>
  <c r="N77" i="22"/>
  <c r="O77" i="22"/>
  <c r="P77" i="22"/>
  <c r="Q77" i="22"/>
  <c r="E78" i="22"/>
  <c r="F78" i="22"/>
  <c r="G78" i="22"/>
  <c r="H78" i="22"/>
  <c r="I78" i="22"/>
  <c r="J78" i="22"/>
  <c r="K78" i="22"/>
  <c r="L78" i="22"/>
  <c r="M78" i="22"/>
  <c r="N78" i="22"/>
  <c r="O78" i="22"/>
  <c r="P78" i="22"/>
  <c r="Q78" i="22"/>
  <c r="E79" i="22"/>
  <c r="F79" i="22"/>
  <c r="G79" i="22"/>
  <c r="H79" i="22"/>
  <c r="I79" i="22"/>
  <c r="J79" i="22"/>
  <c r="K79" i="22"/>
  <c r="L79" i="22"/>
  <c r="M79" i="22"/>
  <c r="N79" i="22"/>
  <c r="O79" i="22"/>
  <c r="P79" i="22"/>
  <c r="Q79" i="22"/>
  <c r="E80" i="22"/>
  <c r="F80" i="22"/>
  <c r="G80" i="22"/>
  <c r="H80" i="22"/>
  <c r="I80" i="22"/>
  <c r="J80" i="22"/>
  <c r="K80" i="22"/>
  <c r="L80" i="22"/>
  <c r="M80" i="22"/>
  <c r="N80" i="22"/>
  <c r="O80" i="22"/>
  <c r="P80" i="22"/>
  <c r="Q80" i="22"/>
  <c r="E81" i="22"/>
  <c r="F81" i="22"/>
  <c r="G81" i="22"/>
  <c r="H81" i="22"/>
  <c r="I81" i="22"/>
  <c r="J81" i="22"/>
  <c r="K81" i="22"/>
  <c r="L81" i="22"/>
  <c r="M81" i="22"/>
  <c r="N81" i="22"/>
  <c r="O81" i="22"/>
  <c r="P81" i="22"/>
  <c r="Q81" i="22"/>
  <c r="E82" i="22"/>
  <c r="F82" i="22"/>
  <c r="G82" i="22"/>
  <c r="H82" i="22"/>
  <c r="I82" i="22"/>
  <c r="J82" i="22"/>
  <c r="K82" i="22"/>
  <c r="L82" i="22"/>
  <c r="M82" i="22"/>
  <c r="N82" i="22"/>
  <c r="O82" i="22"/>
  <c r="P82" i="22"/>
  <c r="Q82" i="22"/>
  <c r="E83" i="22"/>
  <c r="F83" i="22"/>
  <c r="G83" i="22"/>
  <c r="H83" i="22"/>
  <c r="I83" i="22"/>
  <c r="J83" i="22"/>
  <c r="K83" i="22"/>
  <c r="L83" i="22"/>
  <c r="M83" i="22"/>
  <c r="N83" i="22"/>
  <c r="O83" i="22"/>
  <c r="P83" i="22"/>
  <c r="Q83" i="22"/>
  <c r="E84" i="22"/>
  <c r="F84" i="22"/>
  <c r="G84" i="22"/>
  <c r="H84" i="22"/>
  <c r="I84" i="22"/>
  <c r="J84" i="22"/>
  <c r="K84" i="22"/>
  <c r="L84" i="22"/>
  <c r="M84" i="22"/>
  <c r="N84" i="22"/>
  <c r="O84" i="22"/>
  <c r="P84" i="22"/>
  <c r="Q84" i="22"/>
  <c r="E85" i="22"/>
  <c r="F85" i="22"/>
  <c r="G85" i="22"/>
  <c r="H85" i="22"/>
  <c r="I85" i="22"/>
  <c r="J85" i="22"/>
  <c r="K85" i="22"/>
  <c r="L85" i="22"/>
  <c r="M85" i="22"/>
  <c r="N85" i="22"/>
  <c r="O85" i="22"/>
  <c r="P85" i="22"/>
  <c r="Q85" i="22"/>
  <c r="E86" i="22"/>
  <c r="F86" i="22"/>
  <c r="G86" i="22"/>
  <c r="H86" i="22"/>
  <c r="I86" i="22"/>
  <c r="J86" i="22"/>
  <c r="K86" i="22"/>
  <c r="L86" i="22"/>
  <c r="M86" i="22"/>
  <c r="N86" i="22"/>
  <c r="O86" i="22"/>
  <c r="P86" i="22"/>
  <c r="Q86" i="22"/>
  <c r="D76" i="22"/>
  <c r="D77" i="22"/>
  <c r="D78" i="22"/>
  <c r="D79" i="22"/>
  <c r="D80" i="22"/>
  <c r="D81" i="22"/>
  <c r="D82" i="22"/>
  <c r="D83" i="22"/>
  <c r="D84" i="22"/>
  <c r="D85" i="22"/>
  <c r="D86" i="22"/>
  <c r="D75" i="22"/>
  <c r="E7" i="22"/>
  <c r="F7" i="22"/>
  <c r="G7" i="22"/>
  <c r="H7" i="22"/>
  <c r="I7" i="22"/>
  <c r="J7" i="22"/>
  <c r="K7" i="22"/>
  <c r="L7" i="22"/>
  <c r="M7" i="22"/>
  <c r="N7" i="22"/>
  <c r="O7" i="22"/>
  <c r="P7" i="22"/>
  <c r="Q7" i="22"/>
  <c r="E8" i="22"/>
  <c r="F8" i="22"/>
  <c r="G8" i="22"/>
  <c r="H8" i="22"/>
  <c r="I8" i="22"/>
  <c r="J8" i="22"/>
  <c r="K8" i="22"/>
  <c r="L8" i="22"/>
  <c r="M8" i="22"/>
  <c r="N8" i="22"/>
  <c r="O8" i="22"/>
  <c r="P8" i="22"/>
  <c r="Q8" i="22"/>
  <c r="E9" i="22"/>
  <c r="F9" i="22"/>
  <c r="G9" i="22"/>
  <c r="H9" i="22"/>
  <c r="I9" i="22"/>
  <c r="J9" i="22"/>
  <c r="K9" i="22"/>
  <c r="L9" i="22"/>
  <c r="M9" i="22"/>
  <c r="N9" i="22"/>
  <c r="O9" i="22"/>
  <c r="P9" i="22"/>
  <c r="Q9" i="22"/>
  <c r="E10" i="22"/>
  <c r="F10" i="22"/>
  <c r="G10" i="22"/>
  <c r="H10" i="22"/>
  <c r="I10" i="22"/>
  <c r="J10" i="22"/>
  <c r="K10" i="22"/>
  <c r="L10" i="22"/>
  <c r="M10" i="22"/>
  <c r="N10" i="22"/>
  <c r="O10" i="22"/>
  <c r="P10" i="22"/>
  <c r="Q10" i="22"/>
  <c r="E11" i="22"/>
  <c r="F11" i="22"/>
  <c r="G11" i="22"/>
  <c r="H11" i="22"/>
  <c r="I11" i="22"/>
  <c r="J11" i="22"/>
  <c r="K11" i="22"/>
  <c r="L11" i="22"/>
  <c r="M11" i="22"/>
  <c r="N11" i="22"/>
  <c r="O11" i="22"/>
  <c r="P11" i="22"/>
  <c r="Q11" i="22"/>
  <c r="E12" i="22"/>
  <c r="F12" i="22"/>
  <c r="G12" i="22"/>
  <c r="H12" i="22"/>
  <c r="I12" i="22"/>
  <c r="J12" i="22"/>
  <c r="K12" i="22"/>
  <c r="L12" i="22"/>
  <c r="M12" i="22"/>
  <c r="N12" i="22"/>
  <c r="O12" i="22"/>
  <c r="P12" i="22"/>
  <c r="Q12" i="22"/>
  <c r="E13" i="22"/>
  <c r="F13" i="22"/>
  <c r="G13" i="22"/>
  <c r="H13" i="22"/>
  <c r="I13" i="22"/>
  <c r="J13" i="22"/>
  <c r="K13" i="22"/>
  <c r="L13" i="22"/>
  <c r="M13" i="22"/>
  <c r="N13" i="22"/>
  <c r="O13" i="22"/>
  <c r="P13" i="22"/>
  <c r="Q13" i="22"/>
  <c r="E14" i="22"/>
  <c r="F14" i="22"/>
  <c r="G14" i="22"/>
  <c r="H14" i="22"/>
  <c r="I14" i="22"/>
  <c r="J14" i="22"/>
  <c r="K14" i="22"/>
  <c r="L14" i="22"/>
  <c r="M14" i="22"/>
  <c r="N14" i="22"/>
  <c r="O14" i="22"/>
  <c r="P14" i="22"/>
  <c r="Q14" i="22"/>
  <c r="E15" i="22"/>
  <c r="F15" i="22"/>
  <c r="G15" i="22"/>
  <c r="H15" i="22"/>
  <c r="I15" i="22"/>
  <c r="J15" i="22"/>
  <c r="K15" i="22"/>
  <c r="L15" i="22"/>
  <c r="M15" i="22"/>
  <c r="N15" i="22"/>
  <c r="O15" i="22"/>
  <c r="P15" i="22"/>
  <c r="Q15" i="22"/>
  <c r="E16" i="22"/>
  <c r="F16" i="22"/>
  <c r="G16" i="22"/>
  <c r="H16" i="22"/>
  <c r="I16" i="22"/>
  <c r="J16" i="22"/>
  <c r="K16" i="22"/>
  <c r="L16" i="22"/>
  <c r="M16" i="22"/>
  <c r="N16" i="22"/>
  <c r="O16" i="22"/>
  <c r="P16" i="22"/>
  <c r="Q16" i="22"/>
  <c r="E17" i="22"/>
  <c r="F17" i="22"/>
  <c r="G17" i="22"/>
  <c r="H17" i="22"/>
  <c r="I17" i="22"/>
  <c r="J17" i="22"/>
  <c r="K17" i="22"/>
  <c r="L17" i="22"/>
  <c r="M17" i="22"/>
  <c r="N17" i="22"/>
  <c r="O17" i="22"/>
  <c r="P17" i="22"/>
  <c r="Q17" i="22"/>
  <c r="E18" i="22"/>
  <c r="F18" i="22"/>
  <c r="G18" i="22"/>
  <c r="H18" i="22"/>
  <c r="I18" i="22"/>
  <c r="J18" i="22"/>
  <c r="K18" i="22"/>
  <c r="L18" i="22"/>
  <c r="M18" i="22"/>
  <c r="N18" i="22"/>
  <c r="O18" i="22"/>
  <c r="P18" i="22"/>
  <c r="Q18" i="22"/>
  <c r="D8" i="22"/>
  <c r="D9" i="22"/>
  <c r="D10" i="22"/>
  <c r="D11" i="22"/>
  <c r="D12" i="22"/>
  <c r="D13" i="22"/>
  <c r="D14" i="22"/>
  <c r="D15" i="22"/>
  <c r="D16" i="22"/>
  <c r="D17" i="22"/>
  <c r="D18" i="22"/>
  <c r="D7" i="22"/>
  <c r="E143" i="18"/>
  <c r="F143" i="18"/>
  <c r="G143" i="18"/>
  <c r="H143" i="18"/>
  <c r="I143" i="18"/>
  <c r="J143" i="18"/>
  <c r="K143" i="18"/>
  <c r="L143" i="18"/>
  <c r="M143" i="18"/>
  <c r="N143" i="18"/>
  <c r="O143" i="18"/>
  <c r="P143" i="18"/>
  <c r="Q143" i="18"/>
  <c r="E144" i="18"/>
  <c r="F144" i="18"/>
  <c r="G144" i="18"/>
  <c r="H144" i="18"/>
  <c r="I144" i="18"/>
  <c r="J144" i="18"/>
  <c r="K144" i="18"/>
  <c r="L144" i="18"/>
  <c r="M144" i="18"/>
  <c r="N144" i="18"/>
  <c r="O144" i="18"/>
  <c r="P144" i="18"/>
  <c r="Q144" i="18"/>
  <c r="E145" i="18"/>
  <c r="F145" i="18"/>
  <c r="G145" i="18"/>
  <c r="H145" i="18"/>
  <c r="I145" i="18"/>
  <c r="J145" i="18"/>
  <c r="K145" i="18"/>
  <c r="L145" i="18"/>
  <c r="M145" i="18"/>
  <c r="N145" i="18"/>
  <c r="O145" i="18"/>
  <c r="P145" i="18"/>
  <c r="Q145" i="18"/>
  <c r="E146" i="18"/>
  <c r="F146" i="18"/>
  <c r="G146" i="18"/>
  <c r="H146" i="18"/>
  <c r="I146" i="18"/>
  <c r="J146" i="18"/>
  <c r="K146" i="18"/>
  <c r="L146" i="18"/>
  <c r="M146" i="18"/>
  <c r="N146" i="18"/>
  <c r="O146" i="18"/>
  <c r="P146" i="18"/>
  <c r="Q146" i="18"/>
  <c r="E147" i="18"/>
  <c r="F147" i="18"/>
  <c r="G147" i="18"/>
  <c r="H147" i="18"/>
  <c r="I147" i="18"/>
  <c r="J147" i="18"/>
  <c r="K147" i="18"/>
  <c r="L147" i="18"/>
  <c r="M147" i="18"/>
  <c r="N147" i="18"/>
  <c r="O147" i="18"/>
  <c r="P147" i="18"/>
  <c r="Q147" i="18"/>
  <c r="E148" i="18"/>
  <c r="F148" i="18"/>
  <c r="G148" i="18"/>
  <c r="H148" i="18"/>
  <c r="I148" i="18"/>
  <c r="J148" i="18"/>
  <c r="K148" i="18"/>
  <c r="L148" i="18"/>
  <c r="M148" i="18"/>
  <c r="N148" i="18"/>
  <c r="O148" i="18"/>
  <c r="P148" i="18"/>
  <c r="Q148" i="18"/>
  <c r="E149" i="18"/>
  <c r="F149" i="18"/>
  <c r="G149" i="18"/>
  <c r="H149" i="18"/>
  <c r="I149" i="18"/>
  <c r="J149" i="18"/>
  <c r="K149" i="18"/>
  <c r="L149" i="18"/>
  <c r="M149" i="18"/>
  <c r="N149" i="18"/>
  <c r="O149" i="18"/>
  <c r="P149" i="18"/>
  <c r="Q149" i="18"/>
  <c r="E150" i="18"/>
  <c r="F150" i="18"/>
  <c r="G150" i="18"/>
  <c r="H150" i="18"/>
  <c r="I150" i="18"/>
  <c r="J150" i="18"/>
  <c r="K150" i="18"/>
  <c r="L150" i="18"/>
  <c r="M150" i="18"/>
  <c r="N150" i="18"/>
  <c r="O150" i="18"/>
  <c r="P150" i="18"/>
  <c r="Q150" i="18"/>
  <c r="E151" i="18"/>
  <c r="F151" i="18"/>
  <c r="G151" i="18"/>
  <c r="H151" i="18"/>
  <c r="I151" i="18"/>
  <c r="J151" i="18"/>
  <c r="K151" i="18"/>
  <c r="L151" i="18"/>
  <c r="M151" i="18"/>
  <c r="N151" i="18"/>
  <c r="O151" i="18"/>
  <c r="P151" i="18"/>
  <c r="Q151" i="18"/>
  <c r="E152" i="18"/>
  <c r="F152" i="18"/>
  <c r="G152" i="18"/>
  <c r="H152" i="18"/>
  <c r="I152" i="18"/>
  <c r="J152" i="18"/>
  <c r="K152" i="18"/>
  <c r="L152" i="18"/>
  <c r="M152" i="18"/>
  <c r="N152" i="18"/>
  <c r="O152" i="18"/>
  <c r="P152" i="18"/>
  <c r="Q152" i="18"/>
  <c r="E153" i="18"/>
  <c r="F153" i="18"/>
  <c r="G153" i="18"/>
  <c r="H153" i="18"/>
  <c r="I153" i="18"/>
  <c r="J153" i="18"/>
  <c r="K153" i="18"/>
  <c r="L153" i="18"/>
  <c r="M153" i="18"/>
  <c r="N153" i="18"/>
  <c r="O153" i="18"/>
  <c r="P153" i="18"/>
  <c r="Q153" i="18"/>
  <c r="E154" i="18"/>
  <c r="F154" i="18"/>
  <c r="G154" i="18"/>
  <c r="H154" i="18"/>
  <c r="I154" i="18"/>
  <c r="J154" i="18"/>
  <c r="K154" i="18"/>
  <c r="L154" i="18"/>
  <c r="M154" i="18"/>
  <c r="N154" i="18"/>
  <c r="O154" i="18"/>
  <c r="P154" i="18"/>
  <c r="Q154" i="18"/>
  <c r="D144" i="18"/>
  <c r="D145" i="18"/>
  <c r="D146" i="18"/>
  <c r="D147" i="18"/>
  <c r="D148" i="18"/>
  <c r="D149" i="18"/>
  <c r="D150" i="18"/>
  <c r="D151" i="18"/>
  <c r="D152" i="18"/>
  <c r="D153" i="18"/>
  <c r="D154" i="18"/>
  <c r="D143" i="18"/>
  <c r="E75" i="18"/>
  <c r="F75" i="18"/>
  <c r="G75" i="18"/>
  <c r="H75" i="18"/>
  <c r="I75" i="18"/>
  <c r="J75" i="18"/>
  <c r="K75" i="18"/>
  <c r="L75" i="18"/>
  <c r="M75" i="18"/>
  <c r="N75" i="18"/>
  <c r="O75" i="18"/>
  <c r="P75" i="18"/>
  <c r="Q75" i="18"/>
  <c r="E76" i="18"/>
  <c r="F76" i="18"/>
  <c r="G76" i="18"/>
  <c r="H76" i="18"/>
  <c r="I76" i="18"/>
  <c r="J76" i="18"/>
  <c r="K76" i="18"/>
  <c r="L76" i="18"/>
  <c r="M76" i="18"/>
  <c r="N76" i="18"/>
  <c r="O76" i="18"/>
  <c r="P76" i="18"/>
  <c r="Q76" i="18"/>
  <c r="E77" i="18"/>
  <c r="F77" i="18"/>
  <c r="G77" i="18"/>
  <c r="H77" i="18"/>
  <c r="I77" i="18"/>
  <c r="J77" i="18"/>
  <c r="K77" i="18"/>
  <c r="L77" i="18"/>
  <c r="M77" i="18"/>
  <c r="N77" i="18"/>
  <c r="O77" i="18"/>
  <c r="P77" i="18"/>
  <c r="Q77" i="18"/>
  <c r="E78" i="18"/>
  <c r="F78" i="18"/>
  <c r="G78" i="18"/>
  <c r="H78" i="18"/>
  <c r="I78" i="18"/>
  <c r="J78" i="18"/>
  <c r="K78" i="18"/>
  <c r="L78" i="18"/>
  <c r="M78" i="18"/>
  <c r="N78" i="18"/>
  <c r="O78" i="18"/>
  <c r="P78" i="18"/>
  <c r="Q78" i="18"/>
  <c r="E79" i="18"/>
  <c r="F79" i="18"/>
  <c r="G79" i="18"/>
  <c r="H79" i="18"/>
  <c r="I79" i="18"/>
  <c r="J79" i="18"/>
  <c r="K79" i="18"/>
  <c r="L79" i="18"/>
  <c r="M79" i="18"/>
  <c r="N79" i="18"/>
  <c r="O79" i="18"/>
  <c r="P79" i="18"/>
  <c r="Q79" i="18"/>
  <c r="E80" i="18"/>
  <c r="F80" i="18"/>
  <c r="G80" i="18"/>
  <c r="H80" i="18"/>
  <c r="I80" i="18"/>
  <c r="J80" i="18"/>
  <c r="K80" i="18"/>
  <c r="L80" i="18"/>
  <c r="M80" i="18"/>
  <c r="N80" i="18"/>
  <c r="O80" i="18"/>
  <c r="P80" i="18"/>
  <c r="Q80" i="18"/>
  <c r="E81" i="18"/>
  <c r="F81" i="18"/>
  <c r="G81" i="18"/>
  <c r="H81" i="18"/>
  <c r="I81" i="18"/>
  <c r="J81" i="18"/>
  <c r="K81" i="18"/>
  <c r="L81" i="18"/>
  <c r="M81" i="18"/>
  <c r="N81" i="18"/>
  <c r="O81" i="18"/>
  <c r="P81" i="18"/>
  <c r="Q81" i="18"/>
  <c r="E82" i="18"/>
  <c r="F82" i="18"/>
  <c r="G82" i="18"/>
  <c r="H82" i="18"/>
  <c r="I82" i="18"/>
  <c r="J82" i="18"/>
  <c r="K82" i="18"/>
  <c r="L82" i="18"/>
  <c r="M82" i="18"/>
  <c r="N82" i="18"/>
  <c r="O82" i="18"/>
  <c r="P82" i="18"/>
  <c r="Q82" i="18"/>
  <c r="E83" i="18"/>
  <c r="F83" i="18"/>
  <c r="G83" i="18"/>
  <c r="H83" i="18"/>
  <c r="I83" i="18"/>
  <c r="J83" i="18"/>
  <c r="K83" i="18"/>
  <c r="L83" i="18"/>
  <c r="M83" i="18"/>
  <c r="N83" i="18"/>
  <c r="O83" i="18"/>
  <c r="P83" i="18"/>
  <c r="Q83" i="18"/>
  <c r="E84" i="18"/>
  <c r="F84" i="18"/>
  <c r="G84" i="18"/>
  <c r="H84" i="18"/>
  <c r="I84" i="18"/>
  <c r="J84" i="18"/>
  <c r="K84" i="18"/>
  <c r="L84" i="18"/>
  <c r="M84" i="18"/>
  <c r="N84" i="18"/>
  <c r="O84" i="18"/>
  <c r="P84" i="18"/>
  <c r="Q84" i="18"/>
  <c r="E85" i="18"/>
  <c r="F85" i="18"/>
  <c r="G85" i="18"/>
  <c r="H85" i="18"/>
  <c r="I85" i="18"/>
  <c r="J85" i="18"/>
  <c r="K85" i="18"/>
  <c r="L85" i="18"/>
  <c r="M85" i="18"/>
  <c r="N85" i="18"/>
  <c r="O85" i="18"/>
  <c r="P85" i="18"/>
  <c r="Q85" i="18"/>
  <c r="E86" i="18"/>
  <c r="F86" i="18"/>
  <c r="G86" i="18"/>
  <c r="H86" i="18"/>
  <c r="I86" i="18"/>
  <c r="J86" i="18"/>
  <c r="K86" i="18"/>
  <c r="L86" i="18"/>
  <c r="M86" i="18"/>
  <c r="N86" i="18"/>
  <c r="O86" i="18"/>
  <c r="P86" i="18"/>
  <c r="Q86" i="18"/>
  <c r="D76" i="18"/>
  <c r="D77" i="18"/>
  <c r="D78" i="18"/>
  <c r="D79" i="18"/>
  <c r="D80" i="18"/>
  <c r="D81" i="18"/>
  <c r="D82" i="18"/>
  <c r="D83" i="18"/>
  <c r="D84" i="18"/>
  <c r="D85" i="18"/>
  <c r="D86" i="18"/>
  <c r="D75" i="18"/>
  <c r="E7" i="18"/>
  <c r="F7" i="18"/>
  <c r="G7" i="18"/>
  <c r="H7" i="18"/>
  <c r="I7" i="18"/>
  <c r="J7" i="18"/>
  <c r="K7" i="18"/>
  <c r="L7" i="18"/>
  <c r="M7" i="18"/>
  <c r="N7" i="18"/>
  <c r="O7" i="18"/>
  <c r="P7" i="18"/>
  <c r="Q7" i="18"/>
  <c r="E8" i="18"/>
  <c r="F8" i="18"/>
  <c r="G8" i="18"/>
  <c r="H8" i="18"/>
  <c r="I8" i="18"/>
  <c r="J8" i="18"/>
  <c r="K8" i="18"/>
  <c r="L8" i="18"/>
  <c r="M8" i="18"/>
  <c r="N8" i="18"/>
  <c r="O8" i="18"/>
  <c r="P8" i="18"/>
  <c r="Q8" i="18"/>
  <c r="E9" i="18"/>
  <c r="F9" i="18"/>
  <c r="G9" i="18"/>
  <c r="H9" i="18"/>
  <c r="I9" i="18"/>
  <c r="J9" i="18"/>
  <c r="K9" i="18"/>
  <c r="L9" i="18"/>
  <c r="M9" i="18"/>
  <c r="N9" i="18"/>
  <c r="O9" i="18"/>
  <c r="P9" i="18"/>
  <c r="Q9" i="18"/>
  <c r="E10" i="18"/>
  <c r="F10" i="18"/>
  <c r="G10" i="18"/>
  <c r="H10" i="18"/>
  <c r="I10" i="18"/>
  <c r="J10" i="18"/>
  <c r="K10" i="18"/>
  <c r="L10" i="18"/>
  <c r="M10" i="18"/>
  <c r="N10" i="18"/>
  <c r="O10" i="18"/>
  <c r="P10" i="18"/>
  <c r="Q10" i="18"/>
  <c r="E11" i="18"/>
  <c r="F11" i="18"/>
  <c r="G11" i="18"/>
  <c r="H11" i="18"/>
  <c r="I11" i="18"/>
  <c r="J11" i="18"/>
  <c r="K11" i="18"/>
  <c r="L11" i="18"/>
  <c r="M11" i="18"/>
  <c r="N11" i="18"/>
  <c r="O11" i="18"/>
  <c r="P11" i="18"/>
  <c r="Q11" i="18"/>
  <c r="E12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E13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E14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E15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E16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E18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D8" i="18"/>
  <c r="D9" i="18"/>
  <c r="D10" i="18"/>
  <c r="D11" i="18"/>
  <c r="D12" i="18"/>
  <c r="D13" i="18"/>
  <c r="D14" i="18"/>
  <c r="D15" i="18"/>
  <c r="D16" i="18"/>
  <c r="D17" i="18"/>
  <c r="D18" i="18"/>
  <c r="D7" i="18"/>
  <c r="E180" i="26"/>
  <c r="F180" i="26"/>
  <c r="G180" i="26"/>
  <c r="H180" i="26"/>
  <c r="I180" i="26"/>
  <c r="J180" i="26"/>
  <c r="K180" i="26"/>
  <c r="L180" i="26"/>
  <c r="M180" i="26"/>
  <c r="N180" i="26"/>
  <c r="O180" i="26"/>
  <c r="P180" i="26"/>
  <c r="Q180" i="26"/>
  <c r="E181" i="26"/>
  <c r="F181" i="26"/>
  <c r="G181" i="26"/>
  <c r="H181" i="26"/>
  <c r="I181" i="26"/>
  <c r="J181" i="26"/>
  <c r="K181" i="26"/>
  <c r="L181" i="26"/>
  <c r="M181" i="26"/>
  <c r="N181" i="26"/>
  <c r="O181" i="26"/>
  <c r="P181" i="26"/>
  <c r="Q181" i="26"/>
  <c r="D181" i="26"/>
  <c r="D180" i="26"/>
  <c r="E112" i="26"/>
  <c r="F112" i="26"/>
  <c r="G112" i="26"/>
  <c r="H112" i="26"/>
  <c r="I112" i="26"/>
  <c r="J112" i="26"/>
  <c r="K112" i="26"/>
  <c r="L112" i="26"/>
  <c r="M112" i="26"/>
  <c r="N112" i="26"/>
  <c r="O112" i="26"/>
  <c r="P112" i="26"/>
  <c r="E113" i="26"/>
  <c r="F113" i="26"/>
  <c r="G113" i="26"/>
  <c r="H113" i="26"/>
  <c r="I113" i="26"/>
  <c r="J113" i="26"/>
  <c r="K113" i="26"/>
  <c r="L113" i="26"/>
  <c r="M113" i="26"/>
  <c r="N113" i="26"/>
  <c r="O113" i="26"/>
  <c r="P113" i="26"/>
  <c r="D113" i="26"/>
  <c r="D112" i="26"/>
  <c r="E44" i="26"/>
  <c r="F44" i="26"/>
  <c r="G44" i="26"/>
  <c r="H44" i="26"/>
  <c r="I44" i="26"/>
  <c r="J44" i="26"/>
  <c r="K44" i="26"/>
  <c r="L44" i="26"/>
  <c r="M44" i="26"/>
  <c r="N44" i="26"/>
  <c r="O44" i="26"/>
  <c r="P44" i="26"/>
  <c r="Q44" i="26"/>
  <c r="E45" i="26"/>
  <c r="F45" i="26"/>
  <c r="G45" i="26"/>
  <c r="H45" i="26"/>
  <c r="I45" i="26"/>
  <c r="J45" i="26"/>
  <c r="K45" i="26"/>
  <c r="L45" i="26"/>
  <c r="M45" i="26"/>
  <c r="N45" i="26"/>
  <c r="O45" i="26"/>
  <c r="P45" i="26"/>
  <c r="Q45" i="26"/>
  <c r="D45" i="26"/>
  <c r="D44" i="26"/>
  <c r="E180" i="25"/>
  <c r="F180" i="25"/>
  <c r="G180" i="25"/>
  <c r="H180" i="25"/>
  <c r="I180" i="25"/>
  <c r="J180" i="25"/>
  <c r="K180" i="25"/>
  <c r="L180" i="25"/>
  <c r="M180" i="25"/>
  <c r="N180" i="25"/>
  <c r="O180" i="25"/>
  <c r="P180" i="25"/>
  <c r="Q180" i="25"/>
  <c r="E181" i="25"/>
  <c r="F181" i="25"/>
  <c r="G181" i="25"/>
  <c r="H181" i="25"/>
  <c r="I181" i="25"/>
  <c r="J181" i="25"/>
  <c r="K181" i="25"/>
  <c r="L181" i="25"/>
  <c r="M181" i="25"/>
  <c r="N181" i="25"/>
  <c r="O181" i="25"/>
  <c r="P181" i="25"/>
  <c r="Q181" i="25"/>
  <c r="D181" i="25"/>
  <c r="D180" i="25"/>
  <c r="E112" i="25"/>
  <c r="F112" i="25"/>
  <c r="G112" i="25"/>
  <c r="H112" i="25"/>
  <c r="I112" i="25"/>
  <c r="J112" i="25"/>
  <c r="K112" i="25"/>
  <c r="L112" i="25"/>
  <c r="M112" i="25"/>
  <c r="N112" i="25"/>
  <c r="O112" i="25"/>
  <c r="P112" i="25"/>
  <c r="Q112" i="25"/>
  <c r="E113" i="25"/>
  <c r="F113" i="25"/>
  <c r="G113" i="25"/>
  <c r="H113" i="25"/>
  <c r="I113" i="25"/>
  <c r="J113" i="25"/>
  <c r="K113" i="25"/>
  <c r="L113" i="25"/>
  <c r="M113" i="25"/>
  <c r="N113" i="25"/>
  <c r="O113" i="25"/>
  <c r="P113" i="25"/>
  <c r="Q113" i="25"/>
  <c r="D113" i="25"/>
  <c r="D112" i="25"/>
  <c r="E44" i="25"/>
  <c r="F44" i="25"/>
  <c r="G44" i="25"/>
  <c r="H44" i="25"/>
  <c r="I44" i="25"/>
  <c r="J44" i="25"/>
  <c r="K44" i="25"/>
  <c r="L44" i="25"/>
  <c r="M44" i="25"/>
  <c r="N44" i="25"/>
  <c r="O44" i="25"/>
  <c r="P44" i="25"/>
  <c r="Q44" i="25"/>
  <c r="E45" i="25"/>
  <c r="F45" i="25"/>
  <c r="G45" i="25"/>
  <c r="H45" i="25"/>
  <c r="I45" i="25"/>
  <c r="J45" i="25"/>
  <c r="K45" i="25"/>
  <c r="L45" i="25"/>
  <c r="M45" i="25"/>
  <c r="N45" i="25"/>
  <c r="O45" i="25"/>
  <c r="P45" i="25"/>
  <c r="Q45" i="25"/>
  <c r="D45" i="25"/>
  <c r="D44" i="25"/>
  <c r="E180" i="23"/>
  <c r="F180" i="23"/>
  <c r="G180" i="23"/>
  <c r="H180" i="23"/>
  <c r="I180" i="23"/>
  <c r="J180" i="23"/>
  <c r="K180" i="23"/>
  <c r="L180" i="23"/>
  <c r="M180" i="23"/>
  <c r="N180" i="23"/>
  <c r="O180" i="23"/>
  <c r="P180" i="23"/>
  <c r="Q180" i="23"/>
  <c r="E181" i="23"/>
  <c r="F181" i="23"/>
  <c r="G181" i="23"/>
  <c r="H181" i="23"/>
  <c r="I181" i="23"/>
  <c r="J181" i="23"/>
  <c r="K181" i="23"/>
  <c r="L181" i="23"/>
  <c r="M181" i="23"/>
  <c r="N181" i="23"/>
  <c r="O181" i="23"/>
  <c r="P181" i="23"/>
  <c r="Q181" i="23"/>
  <c r="D181" i="23"/>
  <c r="D180" i="23"/>
  <c r="E112" i="23"/>
  <c r="F112" i="23"/>
  <c r="G112" i="23"/>
  <c r="H112" i="23"/>
  <c r="I112" i="23"/>
  <c r="J112" i="23"/>
  <c r="K112" i="23"/>
  <c r="L112" i="23"/>
  <c r="M112" i="23"/>
  <c r="N112" i="23"/>
  <c r="O112" i="23"/>
  <c r="P112" i="23"/>
  <c r="Q112" i="23"/>
  <c r="E113" i="23"/>
  <c r="F113" i="23"/>
  <c r="G113" i="23"/>
  <c r="H113" i="23"/>
  <c r="I113" i="23"/>
  <c r="J113" i="23"/>
  <c r="K113" i="23"/>
  <c r="L113" i="23"/>
  <c r="M113" i="23"/>
  <c r="N113" i="23"/>
  <c r="O113" i="23"/>
  <c r="P113" i="23"/>
  <c r="Q113" i="23"/>
  <c r="D113" i="23"/>
  <c r="D112" i="23"/>
  <c r="E44" i="23"/>
  <c r="F44" i="23"/>
  <c r="G44" i="23"/>
  <c r="H44" i="23"/>
  <c r="I44" i="23"/>
  <c r="J44" i="23"/>
  <c r="K44" i="23"/>
  <c r="L44" i="23"/>
  <c r="M44" i="23"/>
  <c r="N44" i="23"/>
  <c r="O44" i="23"/>
  <c r="P44" i="23"/>
  <c r="Q44" i="23"/>
  <c r="E45" i="23"/>
  <c r="F45" i="23"/>
  <c r="G45" i="23"/>
  <c r="H45" i="23"/>
  <c r="I45" i="23"/>
  <c r="J45" i="23"/>
  <c r="K45" i="23"/>
  <c r="L45" i="23"/>
  <c r="M45" i="23"/>
  <c r="N45" i="23"/>
  <c r="O45" i="23"/>
  <c r="P45" i="23"/>
  <c r="Q45" i="23"/>
  <c r="D45" i="23"/>
  <c r="D44" i="23"/>
  <c r="E180" i="22"/>
  <c r="F180" i="22"/>
  <c r="G180" i="22"/>
  <c r="H180" i="22"/>
  <c r="I180" i="22"/>
  <c r="J180" i="22"/>
  <c r="K180" i="22"/>
  <c r="L180" i="22"/>
  <c r="M180" i="22"/>
  <c r="N180" i="22"/>
  <c r="O180" i="22"/>
  <c r="P180" i="22"/>
  <c r="Q180" i="22"/>
  <c r="E181" i="22"/>
  <c r="F181" i="22"/>
  <c r="G181" i="22"/>
  <c r="H181" i="22"/>
  <c r="I181" i="22"/>
  <c r="J181" i="22"/>
  <c r="K181" i="22"/>
  <c r="L181" i="22"/>
  <c r="M181" i="22"/>
  <c r="N181" i="22"/>
  <c r="O181" i="22"/>
  <c r="P181" i="22"/>
  <c r="Q181" i="22"/>
  <c r="D181" i="22"/>
  <c r="D180" i="22"/>
  <c r="E112" i="22"/>
  <c r="F112" i="22"/>
  <c r="G112" i="22"/>
  <c r="H112" i="22"/>
  <c r="I112" i="22"/>
  <c r="J112" i="22"/>
  <c r="K112" i="22"/>
  <c r="L112" i="22"/>
  <c r="M112" i="22"/>
  <c r="N112" i="22"/>
  <c r="O112" i="22"/>
  <c r="P112" i="22"/>
  <c r="Q112" i="22"/>
  <c r="E113" i="22"/>
  <c r="F113" i="22"/>
  <c r="G113" i="22"/>
  <c r="H113" i="22"/>
  <c r="I113" i="22"/>
  <c r="J113" i="22"/>
  <c r="K113" i="22"/>
  <c r="L113" i="22"/>
  <c r="M113" i="22"/>
  <c r="N113" i="22"/>
  <c r="O113" i="22"/>
  <c r="P113" i="22"/>
  <c r="Q113" i="22"/>
  <c r="D113" i="22"/>
  <c r="D112" i="22"/>
  <c r="E44" i="22"/>
  <c r="F44" i="22"/>
  <c r="G44" i="22"/>
  <c r="H44" i="22"/>
  <c r="I44" i="22"/>
  <c r="J44" i="22"/>
  <c r="K44" i="22"/>
  <c r="L44" i="22"/>
  <c r="M44" i="22"/>
  <c r="N44" i="22"/>
  <c r="O44" i="22"/>
  <c r="P44" i="22"/>
  <c r="Q44" i="22"/>
  <c r="E45" i="22"/>
  <c r="F45" i="22"/>
  <c r="G45" i="22"/>
  <c r="H45" i="22"/>
  <c r="I45" i="22"/>
  <c r="J45" i="22"/>
  <c r="K45" i="22"/>
  <c r="L45" i="22"/>
  <c r="M45" i="22"/>
  <c r="N45" i="22"/>
  <c r="O45" i="22"/>
  <c r="P45" i="22"/>
  <c r="Q45" i="22"/>
  <c r="D45" i="22"/>
  <c r="D44" i="22"/>
  <c r="E161" i="26"/>
  <c r="F161" i="26"/>
  <c r="G161" i="26"/>
  <c r="H161" i="26"/>
  <c r="I161" i="26"/>
  <c r="J161" i="26"/>
  <c r="K161" i="26"/>
  <c r="L161" i="26"/>
  <c r="M161" i="26"/>
  <c r="N161" i="26"/>
  <c r="O161" i="26"/>
  <c r="P161" i="26"/>
  <c r="Q161" i="26"/>
  <c r="E162" i="26"/>
  <c r="F162" i="26"/>
  <c r="G162" i="26"/>
  <c r="H162" i="26"/>
  <c r="I162" i="26"/>
  <c r="J162" i="26"/>
  <c r="K162" i="26"/>
  <c r="L162" i="26"/>
  <c r="M162" i="26"/>
  <c r="N162" i="26"/>
  <c r="O162" i="26"/>
  <c r="P162" i="26"/>
  <c r="Q162" i="26"/>
  <c r="E163" i="26"/>
  <c r="F163" i="26"/>
  <c r="G163" i="26"/>
  <c r="H163" i="26"/>
  <c r="I163" i="26"/>
  <c r="J163" i="26"/>
  <c r="K163" i="26"/>
  <c r="L163" i="26"/>
  <c r="M163" i="26"/>
  <c r="N163" i="26"/>
  <c r="O163" i="26"/>
  <c r="P163" i="26"/>
  <c r="Q163" i="26"/>
  <c r="E164" i="26"/>
  <c r="F164" i="26"/>
  <c r="G164" i="26"/>
  <c r="H164" i="26"/>
  <c r="I164" i="26"/>
  <c r="J164" i="26"/>
  <c r="K164" i="26"/>
  <c r="L164" i="26"/>
  <c r="M164" i="26"/>
  <c r="N164" i="26"/>
  <c r="O164" i="26"/>
  <c r="P164" i="26"/>
  <c r="Q164" i="26"/>
  <c r="E165" i="26"/>
  <c r="F165" i="26"/>
  <c r="G165" i="26"/>
  <c r="H165" i="26"/>
  <c r="I165" i="26"/>
  <c r="J165" i="26"/>
  <c r="K165" i="26"/>
  <c r="L165" i="26"/>
  <c r="M165" i="26"/>
  <c r="N165" i="26"/>
  <c r="O165" i="26"/>
  <c r="P165" i="26"/>
  <c r="Q165" i="26"/>
  <c r="E166" i="26"/>
  <c r="F166" i="26"/>
  <c r="G166" i="26"/>
  <c r="H166" i="26"/>
  <c r="I166" i="26"/>
  <c r="J166" i="26"/>
  <c r="K166" i="26"/>
  <c r="L166" i="26"/>
  <c r="M166" i="26"/>
  <c r="N166" i="26"/>
  <c r="O166" i="26"/>
  <c r="P166" i="26"/>
  <c r="Q166" i="26"/>
  <c r="E167" i="26"/>
  <c r="F167" i="26"/>
  <c r="G167" i="26"/>
  <c r="H167" i="26"/>
  <c r="I167" i="26"/>
  <c r="J167" i="26"/>
  <c r="K167" i="26"/>
  <c r="L167" i="26"/>
  <c r="M167" i="26"/>
  <c r="N167" i="26"/>
  <c r="O167" i="26"/>
  <c r="P167" i="26"/>
  <c r="Q167" i="26"/>
  <c r="E168" i="26"/>
  <c r="F168" i="26"/>
  <c r="G168" i="26"/>
  <c r="H168" i="26"/>
  <c r="I168" i="26"/>
  <c r="J168" i="26"/>
  <c r="K168" i="26"/>
  <c r="L168" i="26"/>
  <c r="M168" i="26"/>
  <c r="N168" i="26"/>
  <c r="O168" i="26"/>
  <c r="P168" i="26"/>
  <c r="Q168" i="26"/>
  <c r="E169" i="26"/>
  <c r="F169" i="26"/>
  <c r="G169" i="26"/>
  <c r="H169" i="26"/>
  <c r="I169" i="26"/>
  <c r="J169" i="26"/>
  <c r="K169" i="26"/>
  <c r="L169" i="26"/>
  <c r="M169" i="26"/>
  <c r="N169" i="26"/>
  <c r="O169" i="26"/>
  <c r="P169" i="26"/>
  <c r="Q169" i="26"/>
  <c r="E170" i="26"/>
  <c r="F170" i="26"/>
  <c r="G170" i="26"/>
  <c r="H170" i="26"/>
  <c r="I170" i="26"/>
  <c r="J170" i="26"/>
  <c r="K170" i="26"/>
  <c r="L170" i="26"/>
  <c r="M170" i="26"/>
  <c r="N170" i="26"/>
  <c r="O170" i="26"/>
  <c r="P170" i="26"/>
  <c r="Q170" i="26"/>
  <c r="E171" i="26"/>
  <c r="F171" i="26"/>
  <c r="G171" i="26"/>
  <c r="H171" i="26"/>
  <c r="I171" i="26"/>
  <c r="J171" i="26"/>
  <c r="K171" i="26"/>
  <c r="L171" i="26"/>
  <c r="M171" i="26"/>
  <c r="N171" i="26"/>
  <c r="O171" i="26"/>
  <c r="P171" i="26"/>
  <c r="Q171" i="26"/>
  <c r="E172" i="26"/>
  <c r="F172" i="26"/>
  <c r="G172" i="26"/>
  <c r="H172" i="26"/>
  <c r="I172" i="26"/>
  <c r="J172" i="26"/>
  <c r="K172" i="26"/>
  <c r="L172" i="26"/>
  <c r="M172" i="26"/>
  <c r="N172" i="26"/>
  <c r="O172" i="26"/>
  <c r="P172" i="26"/>
  <c r="Q172" i="26"/>
  <c r="E173" i="26"/>
  <c r="F173" i="26"/>
  <c r="G173" i="26"/>
  <c r="H173" i="26"/>
  <c r="I173" i="26"/>
  <c r="J173" i="26"/>
  <c r="K173" i="26"/>
  <c r="L173" i="26"/>
  <c r="M173" i="26"/>
  <c r="N173" i="26"/>
  <c r="O173" i="26"/>
  <c r="P173" i="26"/>
  <c r="Q173" i="26"/>
  <c r="E174" i="26"/>
  <c r="F174" i="26"/>
  <c r="G174" i="26"/>
  <c r="H174" i="26"/>
  <c r="I174" i="26"/>
  <c r="J174" i="26"/>
  <c r="K174" i="26"/>
  <c r="L174" i="26"/>
  <c r="M174" i="26"/>
  <c r="N174" i="26"/>
  <c r="O174" i="26"/>
  <c r="P174" i="26"/>
  <c r="Q174" i="26"/>
  <c r="E175" i="26"/>
  <c r="F175" i="26"/>
  <c r="G175" i="26"/>
  <c r="H175" i="26"/>
  <c r="I175" i="26"/>
  <c r="J175" i="26"/>
  <c r="K175" i="26"/>
  <c r="L175" i="26"/>
  <c r="M175" i="26"/>
  <c r="N175" i="26"/>
  <c r="O175" i="26"/>
  <c r="P175" i="26"/>
  <c r="Q175" i="26"/>
  <c r="E176" i="26"/>
  <c r="F176" i="26"/>
  <c r="G176" i="26"/>
  <c r="H176" i="26"/>
  <c r="I176" i="26"/>
  <c r="J176" i="26"/>
  <c r="K176" i="26"/>
  <c r="L176" i="26"/>
  <c r="M176" i="26"/>
  <c r="N176" i="26"/>
  <c r="O176" i="26"/>
  <c r="P176" i="26"/>
  <c r="Q176" i="26"/>
  <c r="E177" i="26"/>
  <c r="F177" i="26"/>
  <c r="G177" i="26"/>
  <c r="H177" i="26"/>
  <c r="I177" i="26"/>
  <c r="J177" i="26"/>
  <c r="K177" i="26"/>
  <c r="L177" i="26"/>
  <c r="M177" i="26"/>
  <c r="N177" i="26"/>
  <c r="O177" i="26"/>
  <c r="P177" i="26"/>
  <c r="Q177" i="26"/>
  <c r="E178" i="26"/>
  <c r="F178" i="26"/>
  <c r="G178" i="26"/>
  <c r="H178" i="26"/>
  <c r="I178" i="26"/>
  <c r="J178" i="26"/>
  <c r="K178" i="26"/>
  <c r="L178" i="26"/>
  <c r="M178" i="26"/>
  <c r="N178" i="26"/>
  <c r="O178" i="26"/>
  <c r="P178" i="26"/>
  <c r="Q178" i="26"/>
  <c r="E179" i="26"/>
  <c r="F179" i="26"/>
  <c r="G179" i="26"/>
  <c r="H179" i="26"/>
  <c r="I179" i="26"/>
  <c r="J179" i="26"/>
  <c r="K179" i="26"/>
  <c r="L179" i="26"/>
  <c r="M179" i="26"/>
  <c r="N179" i="26"/>
  <c r="O179" i="26"/>
  <c r="P179" i="26"/>
  <c r="Q179" i="26"/>
  <c r="D162" i="26"/>
  <c r="D163" i="26"/>
  <c r="D164" i="26"/>
  <c r="D165" i="26"/>
  <c r="D166" i="26"/>
  <c r="D167" i="26"/>
  <c r="D168" i="26"/>
  <c r="D169" i="26"/>
  <c r="D170" i="26"/>
  <c r="D171" i="26"/>
  <c r="D172" i="26"/>
  <c r="D173" i="26"/>
  <c r="D174" i="26"/>
  <c r="D175" i="26"/>
  <c r="D176" i="26"/>
  <c r="D177" i="26"/>
  <c r="D178" i="26"/>
  <c r="D179" i="26"/>
  <c r="D161" i="26"/>
  <c r="E93" i="26"/>
  <c r="F93" i="26"/>
  <c r="G93" i="26"/>
  <c r="H93" i="26"/>
  <c r="I93" i="26"/>
  <c r="J93" i="26"/>
  <c r="K93" i="26"/>
  <c r="L93" i="26"/>
  <c r="M93" i="26"/>
  <c r="N93" i="26"/>
  <c r="O93" i="26"/>
  <c r="P93" i="26"/>
  <c r="Q93" i="26"/>
  <c r="E94" i="26"/>
  <c r="F94" i="26"/>
  <c r="G94" i="26"/>
  <c r="H94" i="26"/>
  <c r="I94" i="26"/>
  <c r="J94" i="26"/>
  <c r="K94" i="26"/>
  <c r="L94" i="26"/>
  <c r="M94" i="26"/>
  <c r="N94" i="26"/>
  <c r="O94" i="26"/>
  <c r="P94" i="26"/>
  <c r="Q94" i="26"/>
  <c r="E95" i="26"/>
  <c r="F95" i="26"/>
  <c r="G95" i="26"/>
  <c r="H95" i="26"/>
  <c r="I95" i="26"/>
  <c r="J95" i="26"/>
  <c r="K95" i="26"/>
  <c r="L95" i="26"/>
  <c r="M95" i="26"/>
  <c r="N95" i="26"/>
  <c r="O95" i="26"/>
  <c r="P95" i="26"/>
  <c r="Q95" i="26"/>
  <c r="E96" i="26"/>
  <c r="F96" i="26"/>
  <c r="G96" i="26"/>
  <c r="H96" i="26"/>
  <c r="I96" i="26"/>
  <c r="J96" i="26"/>
  <c r="K96" i="26"/>
  <c r="L96" i="26"/>
  <c r="M96" i="26"/>
  <c r="N96" i="26"/>
  <c r="O96" i="26"/>
  <c r="P96" i="26"/>
  <c r="Q96" i="26"/>
  <c r="E97" i="26"/>
  <c r="F97" i="26"/>
  <c r="G97" i="26"/>
  <c r="H97" i="26"/>
  <c r="I97" i="26"/>
  <c r="J97" i="26"/>
  <c r="K97" i="26"/>
  <c r="L97" i="26"/>
  <c r="M97" i="26"/>
  <c r="N97" i="26"/>
  <c r="O97" i="26"/>
  <c r="P97" i="26"/>
  <c r="Q97" i="26"/>
  <c r="E98" i="26"/>
  <c r="F98" i="26"/>
  <c r="G98" i="26"/>
  <c r="H98" i="26"/>
  <c r="I98" i="26"/>
  <c r="J98" i="26"/>
  <c r="K98" i="26"/>
  <c r="L98" i="26"/>
  <c r="M98" i="26"/>
  <c r="N98" i="26"/>
  <c r="O98" i="26"/>
  <c r="P98" i="26"/>
  <c r="Q98" i="26"/>
  <c r="E99" i="26"/>
  <c r="F99" i="26"/>
  <c r="G99" i="26"/>
  <c r="H99" i="26"/>
  <c r="I99" i="26"/>
  <c r="J99" i="26"/>
  <c r="K99" i="26"/>
  <c r="L99" i="26"/>
  <c r="M99" i="26"/>
  <c r="N99" i="26"/>
  <c r="O99" i="26"/>
  <c r="P99" i="26"/>
  <c r="Q99" i="26"/>
  <c r="E100" i="26"/>
  <c r="F100" i="26"/>
  <c r="G100" i="26"/>
  <c r="H100" i="26"/>
  <c r="I100" i="26"/>
  <c r="J100" i="26"/>
  <c r="K100" i="26"/>
  <c r="L100" i="26"/>
  <c r="M100" i="26"/>
  <c r="N100" i="26"/>
  <c r="O100" i="26"/>
  <c r="P100" i="26"/>
  <c r="Q100" i="26"/>
  <c r="E101" i="26"/>
  <c r="F101" i="26"/>
  <c r="G101" i="26"/>
  <c r="H101" i="26"/>
  <c r="I101" i="26"/>
  <c r="J101" i="26"/>
  <c r="K101" i="26"/>
  <c r="L101" i="26"/>
  <c r="M101" i="26"/>
  <c r="N101" i="26"/>
  <c r="O101" i="26"/>
  <c r="P101" i="26"/>
  <c r="Q101" i="26"/>
  <c r="E102" i="26"/>
  <c r="F102" i="26"/>
  <c r="G102" i="26"/>
  <c r="H102" i="26"/>
  <c r="I102" i="26"/>
  <c r="J102" i="26"/>
  <c r="K102" i="26"/>
  <c r="L102" i="26"/>
  <c r="M102" i="26"/>
  <c r="N102" i="26"/>
  <c r="O102" i="26"/>
  <c r="P102" i="26"/>
  <c r="Q102" i="26"/>
  <c r="E103" i="26"/>
  <c r="F103" i="26"/>
  <c r="G103" i="26"/>
  <c r="H103" i="26"/>
  <c r="I103" i="26"/>
  <c r="J103" i="26"/>
  <c r="K103" i="26"/>
  <c r="L103" i="26"/>
  <c r="M103" i="26"/>
  <c r="N103" i="26"/>
  <c r="O103" i="26"/>
  <c r="P103" i="26"/>
  <c r="Q103" i="26"/>
  <c r="E104" i="26"/>
  <c r="F104" i="26"/>
  <c r="G104" i="26"/>
  <c r="H104" i="26"/>
  <c r="I104" i="26"/>
  <c r="J104" i="26"/>
  <c r="K104" i="26"/>
  <c r="L104" i="26"/>
  <c r="M104" i="26"/>
  <c r="N104" i="26"/>
  <c r="O104" i="26"/>
  <c r="P104" i="26"/>
  <c r="Q104" i="26"/>
  <c r="E105" i="26"/>
  <c r="F105" i="26"/>
  <c r="G105" i="26"/>
  <c r="H105" i="26"/>
  <c r="I105" i="26"/>
  <c r="J105" i="26"/>
  <c r="K105" i="26"/>
  <c r="L105" i="26"/>
  <c r="M105" i="26"/>
  <c r="N105" i="26"/>
  <c r="O105" i="26"/>
  <c r="P105" i="26"/>
  <c r="Q105" i="26"/>
  <c r="E106" i="26"/>
  <c r="F106" i="26"/>
  <c r="G106" i="26"/>
  <c r="H106" i="26"/>
  <c r="I106" i="26"/>
  <c r="J106" i="26"/>
  <c r="K106" i="26"/>
  <c r="L106" i="26"/>
  <c r="M106" i="26"/>
  <c r="N106" i="26"/>
  <c r="O106" i="26"/>
  <c r="P106" i="26"/>
  <c r="Q106" i="26"/>
  <c r="E107" i="26"/>
  <c r="F107" i="26"/>
  <c r="G107" i="26"/>
  <c r="H107" i="26"/>
  <c r="I107" i="26"/>
  <c r="J107" i="26"/>
  <c r="K107" i="26"/>
  <c r="L107" i="26"/>
  <c r="M107" i="26"/>
  <c r="N107" i="26"/>
  <c r="O107" i="26"/>
  <c r="P107" i="26"/>
  <c r="Q107" i="26"/>
  <c r="E108" i="26"/>
  <c r="F108" i="26"/>
  <c r="G108" i="26"/>
  <c r="H108" i="26"/>
  <c r="I108" i="26"/>
  <c r="J108" i="26"/>
  <c r="K108" i="26"/>
  <c r="L108" i="26"/>
  <c r="M108" i="26"/>
  <c r="N108" i="26"/>
  <c r="O108" i="26"/>
  <c r="P108" i="26"/>
  <c r="Q108" i="26"/>
  <c r="E109" i="26"/>
  <c r="F109" i="26"/>
  <c r="G109" i="26"/>
  <c r="H109" i="26"/>
  <c r="I109" i="26"/>
  <c r="J109" i="26"/>
  <c r="K109" i="26"/>
  <c r="L109" i="26"/>
  <c r="M109" i="26"/>
  <c r="N109" i="26"/>
  <c r="O109" i="26"/>
  <c r="P109" i="26"/>
  <c r="Q109" i="26"/>
  <c r="E110" i="26"/>
  <c r="F110" i="26"/>
  <c r="G110" i="26"/>
  <c r="H110" i="26"/>
  <c r="I110" i="26"/>
  <c r="J110" i="26"/>
  <c r="K110" i="26"/>
  <c r="L110" i="26"/>
  <c r="M110" i="26"/>
  <c r="N110" i="26"/>
  <c r="O110" i="26"/>
  <c r="P110" i="26"/>
  <c r="Q110" i="26"/>
  <c r="E111" i="26"/>
  <c r="F111" i="26"/>
  <c r="G111" i="26"/>
  <c r="H111" i="26"/>
  <c r="I111" i="26"/>
  <c r="J111" i="26"/>
  <c r="K111" i="26"/>
  <c r="L111" i="26"/>
  <c r="M111" i="26"/>
  <c r="N111" i="26"/>
  <c r="O111" i="26"/>
  <c r="P111" i="26"/>
  <c r="Q111" i="26"/>
  <c r="D94" i="26"/>
  <c r="D95" i="26"/>
  <c r="D96" i="26"/>
  <c r="D97" i="26"/>
  <c r="D98" i="26"/>
  <c r="D99" i="26"/>
  <c r="D100" i="26"/>
  <c r="D101" i="26"/>
  <c r="D102" i="26"/>
  <c r="D103" i="26"/>
  <c r="D104" i="26"/>
  <c r="D105" i="26"/>
  <c r="D106" i="26"/>
  <c r="D107" i="26"/>
  <c r="D108" i="26"/>
  <c r="D109" i="26"/>
  <c r="D110" i="26"/>
  <c r="D111" i="26"/>
  <c r="D93" i="26"/>
  <c r="E25" i="26"/>
  <c r="F25" i="26"/>
  <c r="G25" i="26"/>
  <c r="H25" i="26"/>
  <c r="I25" i="26"/>
  <c r="J25" i="26"/>
  <c r="K25" i="26"/>
  <c r="L25" i="26"/>
  <c r="M25" i="26"/>
  <c r="N25" i="26"/>
  <c r="O25" i="26"/>
  <c r="P25" i="26"/>
  <c r="Q25" i="26"/>
  <c r="E26" i="26"/>
  <c r="F26" i="26"/>
  <c r="G26" i="26"/>
  <c r="H26" i="26"/>
  <c r="I26" i="26"/>
  <c r="J26" i="26"/>
  <c r="K26" i="26"/>
  <c r="L26" i="26"/>
  <c r="M26" i="26"/>
  <c r="N26" i="26"/>
  <c r="O26" i="26"/>
  <c r="P26" i="26"/>
  <c r="Q26" i="26"/>
  <c r="E27" i="26"/>
  <c r="F27" i="26"/>
  <c r="G27" i="26"/>
  <c r="H27" i="26"/>
  <c r="I27" i="26"/>
  <c r="J27" i="26"/>
  <c r="K27" i="26"/>
  <c r="L27" i="26"/>
  <c r="M27" i="26"/>
  <c r="N27" i="26"/>
  <c r="O27" i="26"/>
  <c r="P27" i="26"/>
  <c r="Q27" i="26"/>
  <c r="E28" i="26"/>
  <c r="F28" i="26"/>
  <c r="G28" i="26"/>
  <c r="H28" i="26"/>
  <c r="I28" i="26"/>
  <c r="J28" i="26"/>
  <c r="K28" i="26"/>
  <c r="L28" i="26"/>
  <c r="M28" i="26"/>
  <c r="N28" i="26"/>
  <c r="O28" i="26"/>
  <c r="P28" i="26"/>
  <c r="Q28" i="26"/>
  <c r="E29" i="26"/>
  <c r="F29" i="26"/>
  <c r="G29" i="26"/>
  <c r="H29" i="26"/>
  <c r="I29" i="26"/>
  <c r="J29" i="26"/>
  <c r="K29" i="26"/>
  <c r="L29" i="26"/>
  <c r="M29" i="26"/>
  <c r="N29" i="26"/>
  <c r="O29" i="26"/>
  <c r="P29" i="26"/>
  <c r="Q29" i="26"/>
  <c r="E30" i="26"/>
  <c r="F30" i="26"/>
  <c r="G30" i="26"/>
  <c r="H30" i="26"/>
  <c r="I30" i="26"/>
  <c r="J30" i="26"/>
  <c r="K30" i="26"/>
  <c r="L30" i="26"/>
  <c r="M30" i="26"/>
  <c r="N30" i="26"/>
  <c r="O30" i="26"/>
  <c r="P30" i="26"/>
  <c r="Q30" i="26"/>
  <c r="E31" i="26"/>
  <c r="F31" i="26"/>
  <c r="G31" i="26"/>
  <c r="H31" i="26"/>
  <c r="I31" i="26"/>
  <c r="J31" i="26"/>
  <c r="K31" i="26"/>
  <c r="L31" i="26"/>
  <c r="M31" i="26"/>
  <c r="N31" i="26"/>
  <c r="O31" i="26"/>
  <c r="P31" i="26"/>
  <c r="Q31" i="26"/>
  <c r="E32" i="26"/>
  <c r="F32" i="26"/>
  <c r="G32" i="26"/>
  <c r="H32" i="26"/>
  <c r="I32" i="26"/>
  <c r="J32" i="26"/>
  <c r="K32" i="26"/>
  <c r="L32" i="26"/>
  <c r="M32" i="26"/>
  <c r="N32" i="26"/>
  <c r="O32" i="26"/>
  <c r="P32" i="26"/>
  <c r="Q32" i="26"/>
  <c r="E33" i="26"/>
  <c r="F33" i="26"/>
  <c r="G33" i="26"/>
  <c r="H33" i="26"/>
  <c r="I33" i="26"/>
  <c r="J33" i="26"/>
  <c r="K33" i="26"/>
  <c r="L33" i="26"/>
  <c r="M33" i="26"/>
  <c r="N33" i="26"/>
  <c r="O33" i="26"/>
  <c r="P33" i="26"/>
  <c r="Q33" i="26"/>
  <c r="E34" i="26"/>
  <c r="F34" i="26"/>
  <c r="G34" i="26"/>
  <c r="H34" i="26"/>
  <c r="I34" i="26"/>
  <c r="J34" i="26"/>
  <c r="K34" i="26"/>
  <c r="L34" i="26"/>
  <c r="M34" i="26"/>
  <c r="N34" i="26"/>
  <c r="O34" i="26"/>
  <c r="P34" i="26"/>
  <c r="Q34" i="26"/>
  <c r="E35" i="26"/>
  <c r="F35" i="26"/>
  <c r="G35" i="26"/>
  <c r="H35" i="26"/>
  <c r="I35" i="26"/>
  <c r="J35" i="26"/>
  <c r="K35" i="26"/>
  <c r="L35" i="26"/>
  <c r="M35" i="26"/>
  <c r="N35" i="26"/>
  <c r="O35" i="26"/>
  <c r="P35" i="26"/>
  <c r="Q35" i="26"/>
  <c r="E36" i="26"/>
  <c r="F36" i="26"/>
  <c r="G36" i="26"/>
  <c r="H36" i="26"/>
  <c r="I36" i="26"/>
  <c r="J36" i="26"/>
  <c r="K36" i="26"/>
  <c r="L36" i="26"/>
  <c r="M36" i="26"/>
  <c r="N36" i="26"/>
  <c r="O36" i="26"/>
  <c r="P36" i="26"/>
  <c r="Q36" i="26"/>
  <c r="E37" i="26"/>
  <c r="F37" i="26"/>
  <c r="G37" i="26"/>
  <c r="H37" i="26"/>
  <c r="I37" i="26"/>
  <c r="J37" i="26"/>
  <c r="K37" i="26"/>
  <c r="L37" i="26"/>
  <c r="M37" i="26"/>
  <c r="N37" i="26"/>
  <c r="O37" i="26"/>
  <c r="P37" i="26"/>
  <c r="Q37" i="26"/>
  <c r="E38" i="26"/>
  <c r="F38" i="26"/>
  <c r="G38" i="26"/>
  <c r="H38" i="26"/>
  <c r="I38" i="26"/>
  <c r="J38" i="26"/>
  <c r="K38" i="26"/>
  <c r="L38" i="26"/>
  <c r="M38" i="26"/>
  <c r="N38" i="26"/>
  <c r="O38" i="26"/>
  <c r="P38" i="26"/>
  <c r="Q38" i="26"/>
  <c r="E39" i="26"/>
  <c r="F39" i="26"/>
  <c r="G39" i="26"/>
  <c r="H39" i="26"/>
  <c r="I39" i="26"/>
  <c r="J39" i="26"/>
  <c r="K39" i="26"/>
  <c r="L39" i="26"/>
  <c r="M39" i="26"/>
  <c r="N39" i="26"/>
  <c r="O39" i="26"/>
  <c r="P39" i="26"/>
  <c r="Q39" i="26"/>
  <c r="E40" i="26"/>
  <c r="F40" i="26"/>
  <c r="G40" i="26"/>
  <c r="H40" i="26"/>
  <c r="I40" i="26"/>
  <c r="J40" i="26"/>
  <c r="K40" i="26"/>
  <c r="L40" i="26"/>
  <c r="M40" i="26"/>
  <c r="N40" i="26"/>
  <c r="O40" i="26"/>
  <c r="P40" i="26"/>
  <c r="Q40" i="26"/>
  <c r="E41" i="26"/>
  <c r="F41" i="26"/>
  <c r="G41" i="26"/>
  <c r="H41" i="26"/>
  <c r="I41" i="26"/>
  <c r="J41" i="26"/>
  <c r="K41" i="26"/>
  <c r="L41" i="26"/>
  <c r="M41" i="26"/>
  <c r="N41" i="26"/>
  <c r="O41" i="26"/>
  <c r="P41" i="26"/>
  <c r="Q41" i="26"/>
  <c r="E42" i="26"/>
  <c r="F42" i="26"/>
  <c r="G42" i="26"/>
  <c r="H42" i="26"/>
  <c r="I42" i="26"/>
  <c r="J42" i="26"/>
  <c r="K42" i="26"/>
  <c r="L42" i="26"/>
  <c r="M42" i="26"/>
  <c r="N42" i="26"/>
  <c r="O42" i="26"/>
  <c r="P42" i="26"/>
  <c r="Q42" i="26"/>
  <c r="E43" i="26"/>
  <c r="F43" i="26"/>
  <c r="G43" i="26"/>
  <c r="H43" i="26"/>
  <c r="I43" i="26"/>
  <c r="J43" i="26"/>
  <c r="K43" i="26"/>
  <c r="L43" i="26"/>
  <c r="M43" i="26"/>
  <c r="N43" i="26"/>
  <c r="O43" i="26"/>
  <c r="P43" i="26"/>
  <c r="Q43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25" i="26"/>
  <c r="E161" i="25"/>
  <c r="F161" i="25"/>
  <c r="G161" i="25"/>
  <c r="H161" i="25"/>
  <c r="I161" i="25"/>
  <c r="J161" i="25"/>
  <c r="K161" i="25"/>
  <c r="L161" i="25"/>
  <c r="M161" i="25"/>
  <c r="N161" i="25"/>
  <c r="O161" i="25"/>
  <c r="P161" i="25"/>
  <c r="Q161" i="25"/>
  <c r="E162" i="25"/>
  <c r="F162" i="25"/>
  <c r="G162" i="25"/>
  <c r="H162" i="25"/>
  <c r="I162" i="25"/>
  <c r="J162" i="25"/>
  <c r="K162" i="25"/>
  <c r="L162" i="25"/>
  <c r="M162" i="25"/>
  <c r="N162" i="25"/>
  <c r="O162" i="25"/>
  <c r="P162" i="25"/>
  <c r="Q162" i="25"/>
  <c r="E163" i="25"/>
  <c r="F163" i="25"/>
  <c r="G163" i="25"/>
  <c r="H163" i="25"/>
  <c r="I163" i="25"/>
  <c r="J163" i="25"/>
  <c r="K163" i="25"/>
  <c r="L163" i="25"/>
  <c r="M163" i="25"/>
  <c r="N163" i="25"/>
  <c r="O163" i="25"/>
  <c r="P163" i="25"/>
  <c r="Q163" i="25"/>
  <c r="E164" i="25"/>
  <c r="F164" i="25"/>
  <c r="G164" i="25"/>
  <c r="H164" i="25"/>
  <c r="I164" i="25"/>
  <c r="J164" i="25"/>
  <c r="K164" i="25"/>
  <c r="L164" i="25"/>
  <c r="M164" i="25"/>
  <c r="N164" i="25"/>
  <c r="O164" i="25"/>
  <c r="P164" i="25"/>
  <c r="Q164" i="25"/>
  <c r="E165" i="25"/>
  <c r="F165" i="25"/>
  <c r="G165" i="25"/>
  <c r="H165" i="25"/>
  <c r="I165" i="25"/>
  <c r="J165" i="25"/>
  <c r="K165" i="25"/>
  <c r="L165" i="25"/>
  <c r="M165" i="25"/>
  <c r="N165" i="25"/>
  <c r="O165" i="25"/>
  <c r="P165" i="25"/>
  <c r="Q165" i="25"/>
  <c r="E166" i="25"/>
  <c r="F166" i="25"/>
  <c r="G166" i="25"/>
  <c r="H166" i="25"/>
  <c r="I166" i="25"/>
  <c r="J166" i="25"/>
  <c r="K166" i="25"/>
  <c r="L166" i="25"/>
  <c r="M166" i="25"/>
  <c r="N166" i="25"/>
  <c r="O166" i="25"/>
  <c r="P166" i="25"/>
  <c r="Q166" i="25"/>
  <c r="E167" i="25"/>
  <c r="F167" i="25"/>
  <c r="G167" i="25"/>
  <c r="H167" i="25"/>
  <c r="I167" i="25"/>
  <c r="J167" i="25"/>
  <c r="K167" i="25"/>
  <c r="L167" i="25"/>
  <c r="M167" i="25"/>
  <c r="N167" i="25"/>
  <c r="O167" i="25"/>
  <c r="P167" i="25"/>
  <c r="Q167" i="25"/>
  <c r="E168" i="25"/>
  <c r="F168" i="25"/>
  <c r="G168" i="25"/>
  <c r="H168" i="25"/>
  <c r="I168" i="25"/>
  <c r="J168" i="25"/>
  <c r="K168" i="25"/>
  <c r="L168" i="25"/>
  <c r="M168" i="25"/>
  <c r="N168" i="25"/>
  <c r="O168" i="25"/>
  <c r="P168" i="25"/>
  <c r="Q168" i="25"/>
  <c r="E169" i="25"/>
  <c r="F169" i="25"/>
  <c r="G169" i="25"/>
  <c r="H169" i="25"/>
  <c r="I169" i="25"/>
  <c r="J169" i="25"/>
  <c r="K169" i="25"/>
  <c r="L169" i="25"/>
  <c r="M169" i="25"/>
  <c r="N169" i="25"/>
  <c r="O169" i="25"/>
  <c r="P169" i="25"/>
  <c r="Q169" i="25"/>
  <c r="E170" i="25"/>
  <c r="F170" i="25"/>
  <c r="G170" i="25"/>
  <c r="H170" i="25"/>
  <c r="I170" i="25"/>
  <c r="J170" i="25"/>
  <c r="K170" i="25"/>
  <c r="L170" i="25"/>
  <c r="M170" i="25"/>
  <c r="N170" i="25"/>
  <c r="O170" i="25"/>
  <c r="P170" i="25"/>
  <c r="Q170" i="25"/>
  <c r="E171" i="25"/>
  <c r="F171" i="25"/>
  <c r="G171" i="25"/>
  <c r="H171" i="25"/>
  <c r="I171" i="25"/>
  <c r="J171" i="25"/>
  <c r="K171" i="25"/>
  <c r="L171" i="25"/>
  <c r="M171" i="25"/>
  <c r="N171" i="25"/>
  <c r="O171" i="25"/>
  <c r="P171" i="25"/>
  <c r="Q171" i="25"/>
  <c r="E172" i="25"/>
  <c r="F172" i="25"/>
  <c r="G172" i="25"/>
  <c r="H172" i="25"/>
  <c r="I172" i="25"/>
  <c r="J172" i="25"/>
  <c r="K172" i="25"/>
  <c r="L172" i="25"/>
  <c r="M172" i="25"/>
  <c r="N172" i="25"/>
  <c r="O172" i="25"/>
  <c r="P172" i="25"/>
  <c r="Q172" i="25"/>
  <c r="E173" i="25"/>
  <c r="F173" i="25"/>
  <c r="G173" i="25"/>
  <c r="H173" i="25"/>
  <c r="I173" i="25"/>
  <c r="J173" i="25"/>
  <c r="K173" i="25"/>
  <c r="L173" i="25"/>
  <c r="M173" i="25"/>
  <c r="N173" i="25"/>
  <c r="O173" i="25"/>
  <c r="P173" i="25"/>
  <c r="Q173" i="25"/>
  <c r="E174" i="25"/>
  <c r="F174" i="25"/>
  <c r="G174" i="25"/>
  <c r="H174" i="25"/>
  <c r="I174" i="25"/>
  <c r="J174" i="25"/>
  <c r="K174" i="25"/>
  <c r="L174" i="25"/>
  <c r="M174" i="25"/>
  <c r="N174" i="25"/>
  <c r="O174" i="25"/>
  <c r="P174" i="25"/>
  <c r="Q174" i="25"/>
  <c r="E175" i="25"/>
  <c r="F175" i="25"/>
  <c r="G175" i="25"/>
  <c r="H175" i="25"/>
  <c r="I175" i="25"/>
  <c r="J175" i="25"/>
  <c r="K175" i="25"/>
  <c r="L175" i="25"/>
  <c r="M175" i="25"/>
  <c r="N175" i="25"/>
  <c r="O175" i="25"/>
  <c r="P175" i="25"/>
  <c r="Q175" i="25"/>
  <c r="E176" i="25"/>
  <c r="F176" i="25"/>
  <c r="G176" i="25"/>
  <c r="H176" i="25"/>
  <c r="I176" i="25"/>
  <c r="J176" i="25"/>
  <c r="K176" i="25"/>
  <c r="L176" i="25"/>
  <c r="M176" i="25"/>
  <c r="N176" i="25"/>
  <c r="O176" i="25"/>
  <c r="P176" i="25"/>
  <c r="Q176" i="25"/>
  <c r="E177" i="25"/>
  <c r="F177" i="25"/>
  <c r="G177" i="25"/>
  <c r="H177" i="25"/>
  <c r="I177" i="25"/>
  <c r="J177" i="25"/>
  <c r="K177" i="25"/>
  <c r="L177" i="25"/>
  <c r="M177" i="25"/>
  <c r="N177" i="25"/>
  <c r="O177" i="25"/>
  <c r="P177" i="25"/>
  <c r="Q177" i="25"/>
  <c r="E178" i="25"/>
  <c r="F178" i="25"/>
  <c r="G178" i="25"/>
  <c r="H178" i="25"/>
  <c r="I178" i="25"/>
  <c r="J178" i="25"/>
  <c r="K178" i="25"/>
  <c r="L178" i="25"/>
  <c r="M178" i="25"/>
  <c r="N178" i="25"/>
  <c r="O178" i="25"/>
  <c r="P178" i="25"/>
  <c r="Q178" i="25"/>
  <c r="E179" i="25"/>
  <c r="F179" i="25"/>
  <c r="G179" i="25"/>
  <c r="H179" i="25"/>
  <c r="I179" i="25"/>
  <c r="J179" i="25"/>
  <c r="K179" i="25"/>
  <c r="L179" i="25"/>
  <c r="M179" i="25"/>
  <c r="N179" i="25"/>
  <c r="O179" i="25"/>
  <c r="P179" i="25"/>
  <c r="Q179" i="25"/>
  <c r="D162" i="25"/>
  <c r="D163" i="25"/>
  <c r="D164" i="25"/>
  <c r="D165" i="25"/>
  <c r="D166" i="25"/>
  <c r="D167" i="25"/>
  <c r="D168" i="25"/>
  <c r="D169" i="25"/>
  <c r="D170" i="25"/>
  <c r="D171" i="25"/>
  <c r="D172" i="25"/>
  <c r="D173" i="25"/>
  <c r="D174" i="25"/>
  <c r="D175" i="25"/>
  <c r="D176" i="25"/>
  <c r="D177" i="25"/>
  <c r="D178" i="25"/>
  <c r="D179" i="25"/>
  <c r="D161" i="25"/>
  <c r="E25" i="25"/>
  <c r="F25" i="25"/>
  <c r="G25" i="25"/>
  <c r="H25" i="25"/>
  <c r="I25" i="25"/>
  <c r="J25" i="25"/>
  <c r="K25" i="25"/>
  <c r="L25" i="25"/>
  <c r="M25" i="25"/>
  <c r="N25" i="25"/>
  <c r="O25" i="25"/>
  <c r="P25" i="25"/>
  <c r="Q25" i="25"/>
  <c r="E26" i="25"/>
  <c r="F26" i="25"/>
  <c r="G26" i="25"/>
  <c r="H26" i="25"/>
  <c r="I26" i="25"/>
  <c r="J26" i="25"/>
  <c r="K26" i="25"/>
  <c r="L26" i="25"/>
  <c r="M26" i="25"/>
  <c r="N26" i="25"/>
  <c r="O26" i="25"/>
  <c r="P26" i="25"/>
  <c r="Q26" i="25"/>
  <c r="E27" i="25"/>
  <c r="F27" i="25"/>
  <c r="G27" i="25"/>
  <c r="H27" i="25"/>
  <c r="I27" i="25"/>
  <c r="J27" i="25"/>
  <c r="K27" i="25"/>
  <c r="L27" i="25"/>
  <c r="M27" i="25"/>
  <c r="N27" i="25"/>
  <c r="O27" i="25"/>
  <c r="P27" i="25"/>
  <c r="Q27" i="25"/>
  <c r="E28" i="25"/>
  <c r="F28" i="25"/>
  <c r="G28" i="25"/>
  <c r="H28" i="25"/>
  <c r="I28" i="25"/>
  <c r="J28" i="25"/>
  <c r="K28" i="25"/>
  <c r="L28" i="25"/>
  <c r="M28" i="25"/>
  <c r="N28" i="25"/>
  <c r="O28" i="25"/>
  <c r="P28" i="25"/>
  <c r="Q28" i="25"/>
  <c r="E29" i="25"/>
  <c r="F29" i="25"/>
  <c r="G29" i="25"/>
  <c r="H29" i="25"/>
  <c r="I29" i="25"/>
  <c r="J29" i="25"/>
  <c r="K29" i="25"/>
  <c r="L29" i="25"/>
  <c r="M29" i="25"/>
  <c r="N29" i="25"/>
  <c r="O29" i="25"/>
  <c r="P29" i="25"/>
  <c r="Q29" i="25"/>
  <c r="E30" i="25"/>
  <c r="F30" i="25"/>
  <c r="G30" i="25"/>
  <c r="H30" i="25"/>
  <c r="I30" i="25"/>
  <c r="J30" i="25"/>
  <c r="K30" i="25"/>
  <c r="L30" i="25"/>
  <c r="M30" i="25"/>
  <c r="N30" i="25"/>
  <c r="O30" i="25"/>
  <c r="P30" i="25"/>
  <c r="Q30" i="25"/>
  <c r="E31" i="25"/>
  <c r="F31" i="25"/>
  <c r="G31" i="25"/>
  <c r="H31" i="25"/>
  <c r="I31" i="25"/>
  <c r="J31" i="25"/>
  <c r="K31" i="25"/>
  <c r="L31" i="25"/>
  <c r="M31" i="25"/>
  <c r="N31" i="25"/>
  <c r="O31" i="25"/>
  <c r="P31" i="25"/>
  <c r="Q31" i="25"/>
  <c r="E32" i="25"/>
  <c r="F32" i="25"/>
  <c r="G32" i="25"/>
  <c r="H32" i="25"/>
  <c r="I32" i="25"/>
  <c r="J32" i="25"/>
  <c r="K32" i="25"/>
  <c r="L32" i="25"/>
  <c r="M32" i="25"/>
  <c r="N32" i="25"/>
  <c r="O32" i="25"/>
  <c r="P32" i="25"/>
  <c r="Q32" i="25"/>
  <c r="E33" i="25"/>
  <c r="F33" i="25"/>
  <c r="G33" i="25"/>
  <c r="H33" i="25"/>
  <c r="I33" i="25"/>
  <c r="J33" i="25"/>
  <c r="K33" i="25"/>
  <c r="L33" i="25"/>
  <c r="M33" i="25"/>
  <c r="N33" i="25"/>
  <c r="O33" i="25"/>
  <c r="P33" i="25"/>
  <c r="Q33" i="25"/>
  <c r="E34" i="25"/>
  <c r="F34" i="25"/>
  <c r="G34" i="25"/>
  <c r="H34" i="25"/>
  <c r="I34" i="25"/>
  <c r="J34" i="25"/>
  <c r="K34" i="25"/>
  <c r="L34" i="25"/>
  <c r="M34" i="25"/>
  <c r="N34" i="25"/>
  <c r="O34" i="25"/>
  <c r="P34" i="25"/>
  <c r="Q34" i="25"/>
  <c r="E35" i="25"/>
  <c r="F35" i="25"/>
  <c r="G35" i="25"/>
  <c r="H35" i="25"/>
  <c r="I35" i="25"/>
  <c r="J35" i="25"/>
  <c r="K35" i="25"/>
  <c r="L35" i="25"/>
  <c r="M35" i="25"/>
  <c r="N35" i="25"/>
  <c r="O35" i="25"/>
  <c r="P35" i="25"/>
  <c r="Q35" i="25"/>
  <c r="E36" i="25"/>
  <c r="F36" i="25"/>
  <c r="G36" i="25"/>
  <c r="H36" i="25"/>
  <c r="I36" i="25"/>
  <c r="J36" i="25"/>
  <c r="K36" i="25"/>
  <c r="L36" i="25"/>
  <c r="M36" i="25"/>
  <c r="N36" i="25"/>
  <c r="O36" i="25"/>
  <c r="P36" i="25"/>
  <c r="Q36" i="25"/>
  <c r="E37" i="25"/>
  <c r="F37" i="25"/>
  <c r="G37" i="25"/>
  <c r="H37" i="25"/>
  <c r="I37" i="25"/>
  <c r="J37" i="25"/>
  <c r="K37" i="25"/>
  <c r="L37" i="25"/>
  <c r="M37" i="25"/>
  <c r="N37" i="25"/>
  <c r="O37" i="25"/>
  <c r="P37" i="25"/>
  <c r="Q37" i="25"/>
  <c r="E38" i="25"/>
  <c r="F38" i="25"/>
  <c r="G38" i="25"/>
  <c r="H38" i="25"/>
  <c r="I38" i="25"/>
  <c r="J38" i="25"/>
  <c r="K38" i="25"/>
  <c r="L38" i="25"/>
  <c r="M38" i="25"/>
  <c r="N38" i="25"/>
  <c r="O38" i="25"/>
  <c r="P38" i="25"/>
  <c r="Q38" i="25"/>
  <c r="E39" i="25"/>
  <c r="F39" i="25"/>
  <c r="G39" i="25"/>
  <c r="H39" i="25"/>
  <c r="I39" i="25"/>
  <c r="J39" i="25"/>
  <c r="K39" i="25"/>
  <c r="L39" i="25"/>
  <c r="M39" i="25"/>
  <c r="N39" i="25"/>
  <c r="O39" i="25"/>
  <c r="P39" i="25"/>
  <c r="Q39" i="25"/>
  <c r="E40" i="25"/>
  <c r="F40" i="25"/>
  <c r="G40" i="25"/>
  <c r="H40" i="25"/>
  <c r="I40" i="25"/>
  <c r="J40" i="25"/>
  <c r="K40" i="25"/>
  <c r="L40" i="25"/>
  <c r="M40" i="25"/>
  <c r="N40" i="25"/>
  <c r="O40" i="25"/>
  <c r="P40" i="25"/>
  <c r="Q40" i="25"/>
  <c r="E41" i="25"/>
  <c r="F41" i="25"/>
  <c r="G41" i="25"/>
  <c r="H41" i="25"/>
  <c r="I41" i="25"/>
  <c r="J41" i="25"/>
  <c r="K41" i="25"/>
  <c r="L41" i="25"/>
  <c r="M41" i="25"/>
  <c r="N41" i="25"/>
  <c r="O41" i="25"/>
  <c r="P41" i="25"/>
  <c r="Q41" i="25"/>
  <c r="E42" i="25"/>
  <c r="F42" i="25"/>
  <c r="G42" i="25"/>
  <c r="H42" i="25"/>
  <c r="I42" i="25"/>
  <c r="J42" i="25"/>
  <c r="K42" i="25"/>
  <c r="L42" i="25"/>
  <c r="M42" i="25"/>
  <c r="N42" i="25"/>
  <c r="O42" i="25"/>
  <c r="P42" i="25"/>
  <c r="Q42" i="25"/>
  <c r="E43" i="25"/>
  <c r="F43" i="25"/>
  <c r="G43" i="25"/>
  <c r="H43" i="25"/>
  <c r="I43" i="25"/>
  <c r="J43" i="25"/>
  <c r="K43" i="25"/>
  <c r="L43" i="25"/>
  <c r="M43" i="25"/>
  <c r="N43" i="25"/>
  <c r="O43" i="25"/>
  <c r="P43" i="25"/>
  <c r="Q43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25" i="25"/>
  <c r="E93" i="25"/>
  <c r="F93" i="25"/>
  <c r="G93" i="25"/>
  <c r="H93" i="25"/>
  <c r="I93" i="25"/>
  <c r="J93" i="25"/>
  <c r="K93" i="25"/>
  <c r="L93" i="25"/>
  <c r="M93" i="25"/>
  <c r="N93" i="25"/>
  <c r="O93" i="25"/>
  <c r="P93" i="25"/>
  <c r="Q93" i="25"/>
  <c r="E94" i="25"/>
  <c r="F94" i="25"/>
  <c r="G94" i="25"/>
  <c r="H94" i="25"/>
  <c r="I94" i="25"/>
  <c r="J94" i="25"/>
  <c r="K94" i="25"/>
  <c r="L94" i="25"/>
  <c r="M94" i="25"/>
  <c r="N94" i="25"/>
  <c r="O94" i="25"/>
  <c r="P94" i="25"/>
  <c r="Q94" i="25"/>
  <c r="E95" i="25"/>
  <c r="F95" i="25"/>
  <c r="G95" i="25"/>
  <c r="H95" i="25"/>
  <c r="I95" i="25"/>
  <c r="J95" i="25"/>
  <c r="K95" i="25"/>
  <c r="L95" i="25"/>
  <c r="M95" i="25"/>
  <c r="N95" i="25"/>
  <c r="O95" i="25"/>
  <c r="P95" i="25"/>
  <c r="Q95" i="25"/>
  <c r="E96" i="25"/>
  <c r="F96" i="25"/>
  <c r="G96" i="25"/>
  <c r="H96" i="25"/>
  <c r="I96" i="25"/>
  <c r="J96" i="25"/>
  <c r="K96" i="25"/>
  <c r="L96" i="25"/>
  <c r="M96" i="25"/>
  <c r="N96" i="25"/>
  <c r="O96" i="25"/>
  <c r="P96" i="25"/>
  <c r="Q96" i="25"/>
  <c r="E97" i="25"/>
  <c r="F97" i="25"/>
  <c r="G97" i="25"/>
  <c r="H97" i="25"/>
  <c r="I97" i="25"/>
  <c r="J97" i="25"/>
  <c r="K97" i="25"/>
  <c r="L97" i="25"/>
  <c r="M97" i="25"/>
  <c r="N97" i="25"/>
  <c r="O97" i="25"/>
  <c r="P97" i="25"/>
  <c r="Q97" i="25"/>
  <c r="E98" i="25"/>
  <c r="F98" i="25"/>
  <c r="G98" i="25"/>
  <c r="H98" i="25"/>
  <c r="I98" i="25"/>
  <c r="J98" i="25"/>
  <c r="K98" i="25"/>
  <c r="L98" i="25"/>
  <c r="M98" i="25"/>
  <c r="N98" i="25"/>
  <c r="O98" i="25"/>
  <c r="P98" i="25"/>
  <c r="Q98" i="25"/>
  <c r="E99" i="25"/>
  <c r="F99" i="25"/>
  <c r="G99" i="25"/>
  <c r="H99" i="25"/>
  <c r="I99" i="25"/>
  <c r="J99" i="25"/>
  <c r="K99" i="25"/>
  <c r="L99" i="25"/>
  <c r="M99" i="25"/>
  <c r="N99" i="25"/>
  <c r="O99" i="25"/>
  <c r="P99" i="25"/>
  <c r="Q99" i="25"/>
  <c r="E100" i="25"/>
  <c r="F100" i="25"/>
  <c r="G100" i="25"/>
  <c r="H100" i="25"/>
  <c r="I100" i="25"/>
  <c r="J100" i="25"/>
  <c r="K100" i="25"/>
  <c r="L100" i="25"/>
  <c r="M100" i="25"/>
  <c r="N100" i="25"/>
  <c r="O100" i="25"/>
  <c r="P100" i="25"/>
  <c r="Q100" i="25"/>
  <c r="E101" i="25"/>
  <c r="F101" i="25"/>
  <c r="G101" i="25"/>
  <c r="H101" i="25"/>
  <c r="I101" i="25"/>
  <c r="J101" i="25"/>
  <c r="K101" i="25"/>
  <c r="L101" i="25"/>
  <c r="M101" i="25"/>
  <c r="N101" i="25"/>
  <c r="O101" i="25"/>
  <c r="P101" i="25"/>
  <c r="Q101" i="25"/>
  <c r="E102" i="25"/>
  <c r="F102" i="25"/>
  <c r="G102" i="25"/>
  <c r="H102" i="25"/>
  <c r="I102" i="25"/>
  <c r="J102" i="25"/>
  <c r="K102" i="25"/>
  <c r="L102" i="25"/>
  <c r="M102" i="25"/>
  <c r="N102" i="25"/>
  <c r="O102" i="25"/>
  <c r="P102" i="25"/>
  <c r="Q102" i="25"/>
  <c r="E103" i="25"/>
  <c r="F103" i="25"/>
  <c r="G103" i="25"/>
  <c r="H103" i="25"/>
  <c r="I103" i="25"/>
  <c r="J103" i="25"/>
  <c r="K103" i="25"/>
  <c r="L103" i="25"/>
  <c r="M103" i="25"/>
  <c r="N103" i="25"/>
  <c r="O103" i="25"/>
  <c r="P103" i="25"/>
  <c r="Q103" i="25"/>
  <c r="E104" i="25"/>
  <c r="F104" i="25"/>
  <c r="G104" i="25"/>
  <c r="H104" i="25"/>
  <c r="I104" i="25"/>
  <c r="J104" i="25"/>
  <c r="K104" i="25"/>
  <c r="L104" i="25"/>
  <c r="M104" i="25"/>
  <c r="N104" i="25"/>
  <c r="O104" i="25"/>
  <c r="P104" i="25"/>
  <c r="Q104" i="25"/>
  <c r="E105" i="25"/>
  <c r="F105" i="25"/>
  <c r="G105" i="25"/>
  <c r="H105" i="25"/>
  <c r="I105" i="25"/>
  <c r="J105" i="25"/>
  <c r="K105" i="25"/>
  <c r="L105" i="25"/>
  <c r="M105" i="25"/>
  <c r="N105" i="25"/>
  <c r="O105" i="25"/>
  <c r="P105" i="25"/>
  <c r="Q105" i="25"/>
  <c r="E106" i="25"/>
  <c r="F106" i="25"/>
  <c r="G106" i="25"/>
  <c r="H106" i="25"/>
  <c r="I106" i="25"/>
  <c r="J106" i="25"/>
  <c r="K106" i="25"/>
  <c r="L106" i="25"/>
  <c r="M106" i="25"/>
  <c r="N106" i="25"/>
  <c r="O106" i="25"/>
  <c r="P106" i="25"/>
  <c r="Q106" i="25"/>
  <c r="E107" i="25"/>
  <c r="F107" i="25"/>
  <c r="G107" i="25"/>
  <c r="H107" i="25"/>
  <c r="I107" i="25"/>
  <c r="J107" i="25"/>
  <c r="K107" i="25"/>
  <c r="L107" i="25"/>
  <c r="M107" i="25"/>
  <c r="N107" i="25"/>
  <c r="O107" i="25"/>
  <c r="P107" i="25"/>
  <c r="Q107" i="25"/>
  <c r="E108" i="25"/>
  <c r="F108" i="25"/>
  <c r="G108" i="25"/>
  <c r="H108" i="25"/>
  <c r="I108" i="25"/>
  <c r="J108" i="25"/>
  <c r="K108" i="25"/>
  <c r="L108" i="25"/>
  <c r="M108" i="25"/>
  <c r="N108" i="25"/>
  <c r="O108" i="25"/>
  <c r="P108" i="25"/>
  <c r="Q108" i="25"/>
  <c r="E109" i="25"/>
  <c r="F109" i="25"/>
  <c r="G109" i="25"/>
  <c r="H109" i="25"/>
  <c r="I109" i="25"/>
  <c r="J109" i="25"/>
  <c r="K109" i="25"/>
  <c r="L109" i="25"/>
  <c r="M109" i="25"/>
  <c r="N109" i="25"/>
  <c r="O109" i="25"/>
  <c r="P109" i="25"/>
  <c r="Q109" i="25"/>
  <c r="E110" i="25"/>
  <c r="F110" i="25"/>
  <c r="G110" i="25"/>
  <c r="H110" i="25"/>
  <c r="I110" i="25"/>
  <c r="J110" i="25"/>
  <c r="K110" i="25"/>
  <c r="L110" i="25"/>
  <c r="M110" i="25"/>
  <c r="N110" i="25"/>
  <c r="O110" i="25"/>
  <c r="P110" i="25"/>
  <c r="Q110" i="25"/>
  <c r="E111" i="25"/>
  <c r="F111" i="25"/>
  <c r="G111" i="25"/>
  <c r="H111" i="25"/>
  <c r="I111" i="25"/>
  <c r="J111" i="25"/>
  <c r="K111" i="25"/>
  <c r="L111" i="25"/>
  <c r="M111" i="25"/>
  <c r="N111" i="25"/>
  <c r="O111" i="25"/>
  <c r="P111" i="25"/>
  <c r="Q111" i="25"/>
  <c r="D94" i="25"/>
  <c r="D95" i="25"/>
  <c r="D96" i="25"/>
  <c r="D97" i="25"/>
  <c r="D98" i="25"/>
  <c r="D99" i="25"/>
  <c r="D100" i="25"/>
  <c r="D101" i="25"/>
  <c r="D102" i="25"/>
  <c r="D103" i="25"/>
  <c r="D104" i="25"/>
  <c r="D105" i="25"/>
  <c r="D106" i="25"/>
  <c r="D107" i="25"/>
  <c r="D108" i="25"/>
  <c r="D109" i="25"/>
  <c r="D110" i="25"/>
  <c r="D111" i="25"/>
  <c r="D93" i="25"/>
  <c r="E161" i="23"/>
  <c r="F161" i="23"/>
  <c r="G161" i="23"/>
  <c r="H161" i="23"/>
  <c r="I161" i="23"/>
  <c r="J161" i="23"/>
  <c r="K161" i="23"/>
  <c r="L161" i="23"/>
  <c r="M161" i="23"/>
  <c r="N161" i="23"/>
  <c r="O161" i="23"/>
  <c r="P161" i="23"/>
  <c r="Q161" i="23"/>
  <c r="E162" i="23"/>
  <c r="F162" i="23"/>
  <c r="G162" i="23"/>
  <c r="H162" i="23"/>
  <c r="I162" i="23"/>
  <c r="J162" i="23"/>
  <c r="K162" i="23"/>
  <c r="L162" i="23"/>
  <c r="M162" i="23"/>
  <c r="N162" i="23"/>
  <c r="O162" i="23"/>
  <c r="P162" i="23"/>
  <c r="Q162" i="23"/>
  <c r="E163" i="23"/>
  <c r="F163" i="23"/>
  <c r="G163" i="23"/>
  <c r="H163" i="23"/>
  <c r="I163" i="23"/>
  <c r="J163" i="23"/>
  <c r="K163" i="23"/>
  <c r="L163" i="23"/>
  <c r="M163" i="23"/>
  <c r="N163" i="23"/>
  <c r="O163" i="23"/>
  <c r="P163" i="23"/>
  <c r="Q163" i="23"/>
  <c r="E164" i="23"/>
  <c r="F164" i="23"/>
  <c r="G164" i="23"/>
  <c r="H164" i="23"/>
  <c r="I164" i="23"/>
  <c r="J164" i="23"/>
  <c r="K164" i="23"/>
  <c r="L164" i="23"/>
  <c r="M164" i="23"/>
  <c r="N164" i="23"/>
  <c r="O164" i="23"/>
  <c r="P164" i="23"/>
  <c r="Q164" i="23"/>
  <c r="E165" i="23"/>
  <c r="F165" i="23"/>
  <c r="G165" i="23"/>
  <c r="H165" i="23"/>
  <c r="I165" i="23"/>
  <c r="J165" i="23"/>
  <c r="K165" i="23"/>
  <c r="L165" i="23"/>
  <c r="M165" i="23"/>
  <c r="N165" i="23"/>
  <c r="O165" i="23"/>
  <c r="P165" i="23"/>
  <c r="Q165" i="23"/>
  <c r="E166" i="23"/>
  <c r="F166" i="23"/>
  <c r="G166" i="23"/>
  <c r="H166" i="23"/>
  <c r="I166" i="23"/>
  <c r="J166" i="23"/>
  <c r="K166" i="23"/>
  <c r="L166" i="23"/>
  <c r="M166" i="23"/>
  <c r="N166" i="23"/>
  <c r="O166" i="23"/>
  <c r="P166" i="23"/>
  <c r="Q166" i="23"/>
  <c r="E167" i="23"/>
  <c r="F167" i="23"/>
  <c r="G167" i="23"/>
  <c r="H167" i="23"/>
  <c r="I167" i="23"/>
  <c r="J167" i="23"/>
  <c r="K167" i="23"/>
  <c r="L167" i="23"/>
  <c r="M167" i="23"/>
  <c r="N167" i="23"/>
  <c r="O167" i="23"/>
  <c r="P167" i="23"/>
  <c r="Q167" i="23"/>
  <c r="E168" i="23"/>
  <c r="F168" i="23"/>
  <c r="G168" i="23"/>
  <c r="H168" i="23"/>
  <c r="I168" i="23"/>
  <c r="J168" i="23"/>
  <c r="K168" i="23"/>
  <c r="L168" i="23"/>
  <c r="M168" i="23"/>
  <c r="N168" i="23"/>
  <c r="O168" i="23"/>
  <c r="P168" i="23"/>
  <c r="Q168" i="23"/>
  <c r="E169" i="23"/>
  <c r="F169" i="23"/>
  <c r="G169" i="23"/>
  <c r="H169" i="23"/>
  <c r="I169" i="23"/>
  <c r="J169" i="23"/>
  <c r="K169" i="23"/>
  <c r="L169" i="23"/>
  <c r="M169" i="23"/>
  <c r="N169" i="23"/>
  <c r="O169" i="23"/>
  <c r="P169" i="23"/>
  <c r="Q169" i="23"/>
  <c r="E170" i="23"/>
  <c r="F170" i="23"/>
  <c r="G170" i="23"/>
  <c r="H170" i="23"/>
  <c r="I170" i="23"/>
  <c r="J170" i="23"/>
  <c r="K170" i="23"/>
  <c r="L170" i="23"/>
  <c r="M170" i="23"/>
  <c r="N170" i="23"/>
  <c r="O170" i="23"/>
  <c r="P170" i="23"/>
  <c r="Q170" i="23"/>
  <c r="E171" i="23"/>
  <c r="F171" i="23"/>
  <c r="G171" i="23"/>
  <c r="H171" i="23"/>
  <c r="I171" i="23"/>
  <c r="J171" i="23"/>
  <c r="K171" i="23"/>
  <c r="L171" i="23"/>
  <c r="M171" i="23"/>
  <c r="N171" i="23"/>
  <c r="O171" i="23"/>
  <c r="P171" i="23"/>
  <c r="Q171" i="23"/>
  <c r="E172" i="23"/>
  <c r="F172" i="23"/>
  <c r="G172" i="23"/>
  <c r="H172" i="23"/>
  <c r="I172" i="23"/>
  <c r="J172" i="23"/>
  <c r="K172" i="23"/>
  <c r="L172" i="23"/>
  <c r="M172" i="23"/>
  <c r="N172" i="23"/>
  <c r="O172" i="23"/>
  <c r="P172" i="23"/>
  <c r="Q172" i="23"/>
  <c r="E173" i="23"/>
  <c r="F173" i="23"/>
  <c r="G173" i="23"/>
  <c r="H173" i="23"/>
  <c r="I173" i="23"/>
  <c r="J173" i="23"/>
  <c r="K173" i="23"/>
  <c r="L173" i="23"/>
  <c r="M173" i="23"/>
  <c r="N173" i="23"/>
  <c r="O173" i="23"/>
  <c r="P173" i="23"/>
  <c r="Q173" i="23"/>
  <c r="E174" i="23"/>
  <c r="F174" i="23"/>
  <c r="G174" i="23"/>
  <c r="H174" i="23"/>
  <c r="I174" i="23"/>
  <c r="J174" i="23"/>
  <c r="K174" i="23"/>
  <c r="L174" i="23"/>
  <c r="M174" i="23"/>
  <c r="N174" i="23"/>
  <c r="O174" i="23"/>
  <c r="P174" i="23"/>
  <c r="Q174" i="23"/>
  <c r="E175" i="23"/>
  <c r="F175" i="23"/>
  <c r="G175" i="23"/>
  <c r="H175" i="23"/>
  <c r="I175" i="23"/>
  <c r="J175" i="23"/>
  <c r="K175" i="23"/>
  <c r="L175" i="23"/>
  <c r="M175" i="23"/>
  <c r="N175" i="23"/>
  <c r="O175" i="23"/>
  <c r="P175" i="23"/>
  <c r="Q175" i="23"/>
  <c r="E176" i="23"/>
  <c r="F176" i="23"/>
  <c r="G176" i="23"/>
  <c r="H176" i="23"/>
  <c r="I176" i="23"/>
  <c r="J176" i="23"/>
  <c r="K176" i="23"/>
  <c r="L176" i="23"/>
  <c r="M176" i="23"/>
  <c r="N176" i="23"/>
  <c r="O176" i="23"/>
  <c r="P176" i="23"/>
  <c r="Q176" i="23"/>
  <c r="E177" i="23"/>
  <c r="F177" i="23"/>
  <c r="G177" i="23"/>
  <c r="H177" i="23"/>
  <c r="I177" i="23"/>
  <c r="J177" i="23"/>
  <c r="K177" i="23"/>
  <c r="L177" i="23"/>
  <c r="M177" i="23"/>
  <c r="N177" i="23"/>
  <c r="O177" i="23"/>
  <c r="P177" i="23"/>
  <c r="Q177" i="23"/>
  <c r="E178" i="23"/>
  <c r="F178" i="23"/>
  <c r="G178" i="23"/>
  <c r="H178" i="23"/>
  <c r="I178" i="23"/>
  <c r="J178" i="23"/>
  <c r="K178" i="23"/>
  <c r="L178" i="23"/>
  <c r="M178" i="23"/>
  <c r="N178" i="23"/>
  <c r="O178" i="23"/>
  <c r="P178" i="23"/>
  <c r="Q178" i="23"/>
  <c r="E179" i="23"/>
  <c r="F179" i="23"/>
  <c r="G179" i="23"/>
  <c r="H179" i="23"/>
  <c r="I179" i="23"/>
  <c r="J179" i="23"/>
  <c r="K179" i="23"/>
  <c r="L179" i="23"/>
  <c r="M179" i="23"/>
  <c r="N179" i="23"/>
  <c r="O179" i="23"/>
  <c r="P179" i="23"/>
  <c r="Q179" i="23"/>
  <c r="D162" i="23"/>
  <c r="D163" i="23"/>
  <c r="D164" i="23"/>
  <c r="D165" i="23"/>
  <c r="D166" i="23"/>
  <c r="D167" i="23"/>
  <c r="D168" i="23"/>
  <c r="D169" i="23"/>
  <c r="D170" i="23"/>
  <c r="D171" i="23"/>
  <c r="D172" i="23"/>
  <c r="D173" i="23"/>
  <c r="D174" i="23"/>
  <c r="D175" i="23"/>
  <c r="D176" i="23"/>
  <c r="D177" i="23"/>
  <c r="D178" i="23"/>
  <c r="D179" i="23"/>
  <c r="D161" i="23"/>
  <c r="E93" i="23"/>
  <c r="F93" i="23"/>
  <c r="G93" i="23"/>
  <c r="H93" i="23"/>
  <c r="I93" i="23"/>
  <c r="J93" i="23"/>
  <c r="K93" i="23"/>
  <c r="L93" i="23"/>
  <c r="M93" i="23"/>
  <c r="N93" i="23"/>
  <c r="O93" i="23"/>
  <c r="P93" i="23"/>
  <c r="Q93" i="23"/>
  <c r="E94" i="23"/>
  <c r="F94" i="23"/>
  <c r="G94" i="23"/>
  <c r="H94" i="23"/>
  <c r="I94" i="23"/>
  <c r="J94" i="23"/>
  <c r="K94" i="23"/>
  <c r="L94" i="23"/>
  <c r="M94" i="23"/>
  <c r="N94" i="23"/>
  <c r="O94" i="23"/>
  <c r="P94" i="23"/>
  <c r="Q94" i="23"/>
  <c r="E95" i="23"/>
  <c r="F95" i="23"/>
  <c r="G95" i="23"/>
  <c r="H95" i="23"/>
  <c r="I95" i="23"/>
  <c r="J95" i="23"/>
  <c r="K95" i="23"/>
  <c r="L95" i="23"/>
  <c r="M95" i="23"/>
  <c r="N95" i="23"/>
  <c r="O95" i="23"/>
  <c r="P95" i="23"/>
  <c r="Q95" i="23"/>
  <c r="E96" i="23"/>
  <c r="F96" i="23"/>
  <c r="G96" i="23"/>
  <c r="H96" i="23"/>
  <c r="I96" i="23"/>
  <c r="J96" i="23"/>
  <c r="K96" i="23"/>
  <c r="L96" i="23"/>
  <c r="M96" i="23"/>
  <c r="N96" i="23"/>
  <c r="O96" i="23"/>
  <c r="P96" i="23"/>
  <c r="Q96" i="23"/>
  <c r="E97" i="23"/>
  <c r="F97" i="23"/>
  <c r="G97" i="23"/>
  <c r="H97" i="23"/>
  <c r="I97" i="23"/>
  <c r="J97" i="23"/>
  <c r="K97" i="23"/>
  <c r="L97" i="23"/>
  <c r="M97" i="23"/>
  <c r="N97" i="23"/>
  <c r="O97" i="23"/>
  <c r="P97" i="23"/>
  <c r="Q97" i="23"/>
  <c r="E98" i="23"/>
  <c r="F98" i="23"/>
  <c r="G98" i="23"/>
  <c r="H98" i="23"/>
  <c r="I98" i="23"/>
  <c r="J98" i="23"/>
  <c r="K98" i="23"/>
  <c r="L98" i="23"/>
  <c r="M98" i="23"/>
  <c r="N98" i="23"/>
  <c r="O98" i="23"/>
  <c r="P98" i="23"/>
  <c r="Q98" i="23"/>
  <c r="E99" i="23"/>
  <c r="F99" i="23"/>
  <c r="G99" i="23"/>
  <c r="H99" i="23"/>
  <c r="I99" i="23"/>
  <c r="J99" i="23"/>
  <c r="K99" i="23"/>
  <c r="L99" i="23"/>
  <c r="M99" i="23"/>
  <c r="N99" i="23"/>
  <c r="O99" i="23"/>
  <c r="P99" i="23"/>
  <c r="Q99" i="23"/>
  <c r="E100" i="23"/>
  <c r="F100" i="23"/>
  <c r="G100" i="23"/>
  <c r="H100" i="23"/>
  <c r="I100" i="23"/>
  <c r="J100" i="23"/>
  <c r="K100" i="23"/>
  <c r="L100" i="23"/>
  <c r="M100" i="23"/>
  <c r="N100" i="23"/>
  <c r="O100" i="23"/>
  <c r="P100" i="23"/>
  <c r="Q100" i="23"/>
  <c r="E101" i="23"/>
  <c r="F101" i="23"/>
  <c r="G101" i="23"/>
  <c r="H101" i="23"/>
  <c r="I101" i="23"/>
  <c r="J101" i="23"/>
  <c r="K101" i="23"/>
  <c r="L101" i="23"/>
  <c r="M101" i="23"/>
  <c r="N101" i="23"/>
  <c r="O101" i="23"/>
  <c r="P101" i="23"/>
  <c r="Q101" i="23"/>
  <c r="E102" i="23"/>
  <c r="F102" i="23"/>
  <c r="G102" i="23"/>
  <c r="H102" i="23"/>
  <c r="I102" i="23"/>
  <c r="J102" i="23"/>
  <c r="K102" i="23"/>
  <c r="L102" i="23"/>
  <c r="M102" i="23"/>
  <c r="N102" i="23"/>
  <c r="O102" i="23"/>
  <c r="P102" i="23"/>
  <c r="Q102" i="23"/>
  <c r="E103" i="23"/>
  <c r="F103" i="23"/>
  <c r="G103" i="23"/>
  <c r="H103" i="23"/>
  <c r="I103" i="23"/>
  <c r="J103" i="23"/>
  <c r="K103" i="23"/>
  <c r="L103" i="23"/>
  <c r="M103" i="23"/>
  <c r="N103" i="23"/>
  <c r="O103" i="23"/>
  <c r="P103" i="23"/>
  <c r="Q103" i="23"/>
  <c r="E104" i="23"/>
  <c r="F104" i="23"/>
  <c r="G104" i="23"/>
  <c r="H104" i="23"/>
  <c r="I104" i="23"/>
  <c r="J104" i="23"/>
  <c r="K104" i="23"/>
  <c r="L104" i="23"/>
  <c r="M104" i="23"/>
  <c r="N104" i="23"/>
  <c r="O104" i="23"/>
  <c r="P104" i="23"/>
  <c r="Q104" i="23"/>
  <c r="E105" i="23"/>
  <c r="F105" i="23"/>
  <c r="G105" i="23"/>
  <c r="H105" i="23"/>
  <c r="I105" i="23"/>
  <c r="J105" i="23"/>
  <c r="K105" i="23"/>
  <c r="L105" i="23"/>
  <c r="M105" i="23"/>
  <c r="N105" i="23"/>
  <c r="O105" i="23"/>
  <c r="P105" i="23"/>
  <c r="Q105" i="23"/>
  <c r="E106" i="23"/>
  <c r="F106" i="23"/>
  <c r="G106" i="23"/>
  <c r="H106" i="23"/>
  <c r="I106" i="23"/>
  <c r="J106" i="23"/>
  <c r="K106" i="23"/>
  <c r="L106" i="23"/>
  <c r="M106" i="23"/>
  <c r="N106" i="23"/>
  <c r="O106" i="23"/>
  <c r="P106" i="23"/>
  <c r="Q106" i="23"/>
  <c r="E107" i="23"/>
  <c r="F107" i="23"/>
  <c r="G107" i="23"/>
  <c r="H107" i="23"/>
  <c r="I107" i="23"/>
  <c r="J107" i="23"/>
  <c r="K107" i="23"/>
  <c r="L107" i="23"/>
  <c r="M107" i="23"/>
  <c r="N107" i="23"/>
  <c r="O107" i="23"/>
  <c r="P107" i="23"/>
  <c r="Q107" i="23"/>
  <c r="E108" i="23"/>
  <c r="F108" i="23"/>
  <c r="G108" i="23"/>
  <c r="H108" i="23"/>
  <c r="I108" i="23"/>
  <c r="J108" i="23"/>
  <c r="K108" i="23"/>
  <c r="L108" i="23"/>
  <c r="M108" i="23"/>
  <c r="N108" i="23"/>
  <c r="O108" i="23"/>
  <c r="P108" i="23"/>
  <c r="Q108" i="23"/>
  <c r="E109" i="23"/>
  <c r="F109" i="23"/>
  <c r="G109" i="23"/>
  <c r="H109" i="23"/>
  <c r="I109" i="23"/>
  <c r="J109" i="23"/>
  <c r="K109" i="23"/>
  <c r="L109" i="23"/>
  <c r="M109" i="23"/>
  <c r="N109" i="23"/>
  <c r="O109" i="23"/>
  <c r="P109" i="23"/>
  <c r="Q109" i="23"/>
  <c r="E110" i="23"/>
  <c r="F110" i="23"/>
  <c r="G110" i="23"/>
  <c r="H110" i="23"/>
  <c r="I110" i="23"/>
  <c r="J110" i="23"/>
  <c r="K110" i="23"/>
  <c r="L110" i="23"/>
  <c r="M110" i="23"/>
  <c r="N110" i="23"/>
  <c r="O110" i="23"/>
  <c r="P110" i="23"/>
  <c r="Q110" i="23"/>
  <c r="E111" i="23"/>
  <c r="F111" i="23"/>
  <c r="G111" i="23"/>
  <c r="H111" i="23"/>
  <c r="I111" i="23"/>
  <c r="J111" i="23"/>
  <c r="K111" i="23"/>
  <c r="L111" i="23"/>
  <c r="M111" i="23"/>
  <c r="N111" i="23"/>
  <c r="O111" i="23"/>
  <c r="P111" i="23"/>
  <c r="Q111" i="23"/>
  <c r="D94" i="23"/>
  <c r="D95" i="23"/>
  <c r="D96" i="23"/>
  <c r="D97" i="23"/>
  <c r="D98" i="23"/>
  <c r="D99" i="23"/>
  <c r="D100" i="23"/>
  <c r="D101" i="23"/>
  <c r="D102" i="23"/>
  <c r="D103" i="23"/>
  <c r="D104" i="23"/>
  <c r="D105" i="23"/>
  <c r="D106" i="23"/>
  <c r="D107" i="23"/>
  <c r="D108" i="23"/>
  <c r="D109" i="23"/>
  <c r="D110" i="23"/>
  <c r="D111" i="23"/>
  <c r="D93" i="23"/>
  <c r="Q25" i="23"/>
  <c r="Q26" i="23"/>
  <c r="Q27" i="23"/>
  <c r="Q28" i="23"/>
  <c r="Q29" i="23"/>
  <c r="Q30" i="23"/>
  <c r="Q31" i="23"/>
  <c r="Q32" i="23"/>
  <c r="Q33" i="23"/>
  <c r="Q34" i="23"/>
  <c r="Q35" i="23"/>
  <c r="Q36" i="23"/>
  <c r="Q37" i="23"/>
  <c r="Q38" i="23"/>
  <c r="Q39" i="23"/>
  <c r="Q40" i="23"/>
  <c r="Q41" i="23"/>
  <c r="Q42" i="23"/>
  <c r="Q43" i="23"/>
  <c r="E25" i="23"/>
  <c r="F25" i="23"/>
  <c r="G25" i="23"/>
  <c r="H25" i="23"/>
  <c r="I25" i="23"/>
  <c r="J25" i="23"/>
  <c r="K25" i="23"/>
  <c r="L25" i="23"/>
  <c r="M25" i="23"/>
  <c r="N25" i="23"/>
  <c r="O25" i="23"/>
  <c r="P25" i="23"/>
  <c r="E26" i="23"/>
  <c r="F26" i="23"/>
  <c r="G26" i="23"/>
  <c r="H26" i="23"/>
  <c r="I26" i="23"/>
  <c r="J26" i="23"/>
  <c r="K26" i="23"/>
  <c r="L26" i="23"/>
  <c r="M26" i="23"/>
  <c r="N26" i="23"/>
  <c r="O26" i="23"/>
  <c r="P26" i="23"/>
  <c r="E27" i="23"/>
  <c r="F27" i="23"/>
  <c r="G27" i="23"/>
  <c r="H27" i="23"/>
  <c r="I27" i="23"/>
  <c r="J27" i="23"/>
  <c r="K27" i="23"/>
  <c r="L27" i="23"/>
  <c r="M27" i="23"/>
  <c r="N27" i="23"/>
  <c r="O27" i="23"/>
  <c r="P27" i="23"/>
  <c r="E28" i="23"/>
  <c r="F28" i="23"/>
  <c r="G28" i="23"/>
  <c r="H28" i="23"/>
  <c r="I28" i="23"/>
  <c r="J28" i="23"/>
  <c r="K28" i="23"/>
  <c r="L28" i="23"/>
  <c r="M28" i="23"/>
  <c r="N28" i="23"/>
  <c r="O28" i="23"/>
  <c r="P28" i="23"/>
  <c r="E29" i="23"/>
  <c r="F29" i="23"/>
  <c r="G29" i="23"/>
  <c r="H29" i="23"/>
  <c r="I29" i="23"/>
  <c r="J29" i="23"/>
  <c r="K29" i="23"/>
  <c r="L29" i="23"/>
  <c r="M29" i="23"/>
  <c r="N29" i="23"/>
  <c r="O29" i="23"/>
  <c r="P29" i="23"/>
  <c r="E30" i="23"/>
  <c r="F30" i="23"/>
  <c r="G30" i="23"/>
  <c r="H30" i="23"/>
  <c r="I30" i="23"/>
  <c r="J30" i="23"/>
  <c r="K30" i="23"/>
  <c r="L30" i="23"/>
  <c r="M30" i="23"/>
  <c r="N30" i="23"/>
  <c r="O30" i="23"/>
  <c r="P30" i="23"/>
  <c r="E31" i="23"/>
  <c r="F31" i="23"/>
  <c r="G31" i="23"/>
  <c r="H31" i="23"/>
  <c r="I31" i="23"/>
  <c r="J31" i="23"/>
  <c r="K31" i="23"/>
  <c r="L31" i="23"/>
  <c r="M31" i="23"/>
  <c r="N31" i="23"/>
  <c r="O31" i="23"/>
  <c r="P31" i="23"/>
  <c r="E32" i="23"/>
  <c r="F32" i="23"/>
  <c r="G32" i="23"/>
  <c r="H32" i="23"/>
  <c r="I32" i="23"/>
  <c r="J32" i="23"/>
  <c r="K32" i="23"/>
  <c r="L32" i="23"/>
  <c r="M32" i="23"/>
  <c r="N32" i="23"/>
  <c r="O32" i="23"/>
  <c r="P32" i="23"/>
  <c r="E33" i="23"/>
  <c r="F33" i="23"/>
  <c r="G33" i="23"/>
  <c r="H33" i="23"/>
  <c r="I33" i="23"/>
  <c r="J33" i="23"/>
  <c r="K33" i="23"/>
  <c r="L33" i="23"/>
  <c r="M33" i="23"/>
  <c r="N33" i="23"/>
  <c r="O33" i="23"/>
  <c r="P33" i="23"/>
  <c r="E34" i="23"/>
  <c r="F34" i="23"/>
  <c r="G34" i="23"/>
  <c r="H34" i="23"/>
  <c r="I34" i="23"/>
  <c r="J34" i="23"/>
  <c r="K34" i="23"/>
  <c r="L34" i="23"/>
  <c r="M34" i="23"/>
  <c r="N34" i="23"/>
  <c r="O34" i="23"/>
  <c r="P34" i="23"/>
  <c r="E35" i="23"/>
  <c r="F35" i="23"/>
  <c r="G35" i="23"/>
  <c r="H35" i="23"/>
  <c r="I35" i="23"/>
  <c r="J35" i="23"/>
  <c r="K35" i="23"/>
  <c r="L35" i="23"/>
  <c r="M35" i="23"/>
  <c r="N35" i="23"/>
  <c r="O35" i="23"/>
  <c r="P35" i="23"/>
  <c r="E36" i="23"/>
  <c r="F36" i="23"/>
  <c r="G36" i="23"/>
  <c r="H36" i="23"/>
  <c r="I36" i="23"/>
  <c r="J36" i="23"/>
  <c r="K36" i="23"/>
  <c r="L36" i="23"/>
  <c r="M36" i="23"/>
  <c r="N36" i="23"/>
  <c r="O36" i="23"/>
  <c r="P36" i="23"/>
  <c r="E37" i="23"/>
  <c r="F37" i="23"/>
  <c r="G37" i="23"/>
  <c r="H37" i="23"/>
  <c r="I37" i="23"/>
  <c r="J37" i="23"/>
  <c r="K37" i="23"/>
  <c r="L37" i="23"/>
  <c r="M37" i="23"/>
  <c r="N37" i="23"/>
  <c r="O37" i="23"/>
  <c r="P37" i="23"/>
  <c r="E38" i="23"/>
  <c r="F38" i="23"/>
  <c r="G38" i="23"/>
  <c r="H38" i="23"/>
  <c r="I38" i="23"/>
  <c r="J38" i="23"/>
  <c r="K38" i="23"/>
  <c r="L38" i="23"/>
  <c r="M38" i="23"/>
  <c r="N38" i="23"/>
  <c r="O38" i="23"/>
  <c r="P38" i="23"/>
  <c r="E39" i="23"/>
  <c r="F39" i="23"/>
  <c r="G39" i="23"/>
  <c r="H39" i="23"/>
  <c r="I39" i="23"/>
  <c r="J39" i="23"/>
  <c r="K39" i="23"/>
  <c r="L39" i="23"/>
  <c r="M39" i="23"/>
  <c r="N39" i="23"/>
  <c r="O39" i="23"/>
  <c r="P39" i="23"/>
  <c r="E40" i="23"/>
  <c r="F40" i="23"/>
  <c r="G40" i="23"/>
  <c r="H40" i="23"/>
  <c r="I40" i="23"/>
  <c r="J40" i="23"/>
  <c r="K40" i="23"/>
  <c r="L40" i="23"/>
  <c r="M40" i="23"/>
  <c r="N40" i="23"/>
  <c r="O40" i="23"/>
  <c r="P40" i="23"/>
  <c r="E41" i="23"/>
  <c r="F41" i="23"/>
  <c r="G41" i="23"/>
  <c r="H41" i="23"/>
  <c r="I41" i="23"/>
  <c r="J41" i="23"/>
  <c r="K41" i="23"/>
  <c r="L41" i="23"/>
  <c r="M41" i="23"/>
  <c r="N41" i="23"/>
  <c r="O41" i="23"/>
  <c r="P41" i="23"/>
  <c r="E42" i="23"/>
  <c r="F42" i="23"/>
  <c r="G42" i="23"/>
  <c r="H42" i="23"/>
  <c r="I42" i="23"/>
  <c r="J42" i="23"/>
  <c r="K42" i="23"/>
  <c r="L42" i="23"/>
  <c r="M42" i="23"/>
  <c r="N42" i="23"/>
  <c r="O42" i="23"/>
  <c r="P42" i="23"/>
  <c r="E43" i="23"/>
  <c r="F43" i="23"/>
  <c r="G43" i="23"/>
  <c r="H43" i="23"/>
  <c r="I43" i="23"/>
  <c r="J43" i="23"/>
  <c r="K43" i="23"/>
  <c r="L43" i="23"/>
  <c r="M43" i="23"/>
  <c r="N43" i="23"/>
  <c r="O43" i="23"/>
  <c r="P43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25" i="23"/>
  <c r="E161" i="22"/>
  <c r="F161" i="22"/>
  <c r="G161" i="22"/>
  <c r="H161" i="22"/>
  <c r="I161" i="22"/>
  <c r="J161" i="22"/>
  <c r="K161" i="22"/>
  <c r="L161" i="22"/>
  <c r="M161" i="22"/>
  <c r="N161" i="22"/>
  <c r="O161" i="22"/>
  <c r="P161" i="22"/>
  <c r="Q161" i="22"/>
  <c r="E162" i="22"/>
  <c r="F162" i="22"/>
  <c r="G162" i="22"/>
  <c r="H162" i="22"/>
  <c r="I162" i="22"/>
  <c r="J162" i="22"/>
  <c r="K162" i="22"/>
  <c r="L162" i="22"/>
  <c r="M162" i="22"/>
  <c r="N162" i="22"/>
  <c r="O162" i="22"/>
  <c r="P162" i="22"/>
  <c r="Q162" i="22"/>
  <c r="E163" i="22"/>
  <c r="F163" i="22"/>
  <c r="G163" i="22"/>
  <c r="H163" i="22"/>
  <c r="I163" i="22"/>
  <c r="J163" i="22"/>
  <c r="K163" i="22"/>
  <c r="L163" i="22"/>
  <c r="M163" i="22"/>
  <c r="N163" i="22"/>
  <c r="O163" i="22"/>
  <c r="P163" i="22"/>
  <c r="Q163" i="22"/>
  <c r="E164" i="22"/>
  <c r="F164" i="22"/>
  <c r="G164" i="22"/>
  <c r="H164" i="22"/>
  <c r="I164" i="22"/>
  <c r="J164" i="22"/>
  <c r="K164" i="22"/>
  <c r="L164" i="22"/>
  <c r="M164" i="22"/>
  <c r="N164" i="22"/>
  <c r="O164" i="22"/>
  <c r="P164" i="22"/>
  <c r="Q164" i="22"/>
  <c r="E165" i="22"/>
  <c r="F165" i="22"/>
  <c r="G165" i="22"/>
  <c r="H165" i="22"/>
  <c r="I165" i="22"/>
  <c r="J165" i="22"/>
  <c r="K165" i="22"/>
  <c r="L165" i="22"/>
  <c r="M165" i="22"/>
  <c r="N165" i="22"/>
  <c r="O165" i="22"/>
  <c r="P165" i="22"/>
  <c r="Q165" i="22"/>
  <c r="E166" i="22"/>
  <c r="F166" i="22"/>
  <c r="G166" i="22"/>
  <c r="H166" i="22"/>
  <c r="I166" i="22"/>
  <c r="J166" i="22"/>
  <c r="K166" i="22"/>
  <c r="L166" i="22"/>
  <c r="M166" i="22"/>
  <c r="N166" i="22"/>
  <c r="O166" i="22"/>
  <c r="P166" i="22"/>
  <c r="Q166" i="22"/>
  <c r="E167" i="22"/>
  <c r="F167" i="22"/>
  <c r="G167" i="22"/>
  <c r="H167" i="22"/>
  <c r="I167" i="22"/>
  <c r="J167" i="22"/>
  <c r="K167" i="22"/>
  <c r="L167" i="22"/>
  <c r="M167" i="22"/>
  <c r="N167" i="22"/>
  <c r="O167" i="22"/>
  <c r="P167" i="22"/>
  <c r="Q167" i="22"/>
  <c r="E168" i="22"/>
  <c r="F168" i="22"/>
  <c r="G168" i="22"/>
  <c r="H168" i="22"/>
  <c r="I168" i="22"/>
  <c r="J168" i="22"/>
  <c r="K168" i="22"/>
  <c r="L168" i="22"/>
  <c r="M168" i="22"/>
  <c r="N168" i="22"/>
  <c r="O168" i="22"/>
  <c r="P168" i="22"/>
  <c r="Q168" i="22"/>
  <c r="E169" i="22"/>
  <c r="F169" i="22"/>
  <c r="G169" i="22"/>
  <c r="H169" i="22"/>
  <c r="I169" i="22"/>
  <c r="J169" i="22"/>
  <c r="K169" i="22"/>
  <c r="L169" i="22"/>
  <c r="M169" i="22"/>
  <c r="N169" i="22"/>
  <c r="O169" i="22"/>
  <c r="P169" i="22"/>
  <c r="Q169" i="22"/>
  <c r="E170" i="22"/>
  <c r="F170" i="22"/>
  <c r="G170" i="22"/>
  <c r="H170" i="22"/>
  <c r="I170" i="22"/>
  <c r="J170" i="22"/>
  <c r="K170" i="22"/>
  <c r="L170" i="22"/>
  <c r="M170" i="22"/>
  <c r="N170" i="22"/>
  <c r="O170" i="22"/>
  <c r="P170" i="22"/>
  <c r="Q170" i="22"/>
  <c r="E171" i="22"/>
  <c r="F171" i="22"/>
  <c r="G171" i="22"/>
  <c r="H171" i="22"/>
  <c r="I171" i="22"/>
  <c r="J171" i="22"/>
  <c r="K171" i="22"/>
  <c r="L171" i="22"/>
  <c r="M171" i="22"/>
  <c r="N171" i="22"/>
  <c r="O171" i="22"/>
  <c r="P171" i="22"/>
  <c r="Q171" i="22"/>
  <c r="E172" i="22"/>
  <c r="F172" i="22"/>
  <c r="G172" i="22"/>
  <c r="H172" i="22"/>
  <c r="I172" i="22"/>
  <c r="J172" i="22"/>
  <c r="K172" i="22"/>
  <c r="L172" i="22"/>
  <c r="M172" i="22"/>
  <c r="N172" i="22"/>
  <c r="O172" i="22"/>
  <c r="P172" i="22"/>
  <c r="Q172" i="22"/>
  <c r="E173" i="22"/>
  <c r="F173" i="22"/>
  <c r="G173" i="22"/>
  <c r="H173" i="22"/>
  <c r="I173" i="22"/>
  <c r="J173" i="22"/>
  <c r="K173" i="22"/>
  <c r="L173" i="22"/>
  <c r="M173" i="22"/>
  <c r="N173" i="22"/>
  <c r="O173" i="22"/>
  <c r="P173" i="22"/>
  <c r="Q173" i="22"/>
  <c r="E174" i="22"/>
  <c r="F174" i="22"/>
  <c r="G174" i="22"/>
  <c r="H174" i="22"/>
  <c r="I174" i="22"/>
  <c r="J174" i="22"/>
  <c r="K174" i="22"/>
  <c r="L174" i="22"/>
  <c r="M174" i="22"/>
  <c r="N174" i="22"/>
  <c r="O174" i="22"/>
  <c r="P174" i="22"/>
  <c r="Q174" i="22"/>
  <c r="E175" i="22"/>
  <c r="F175" i="22"/>
  <c r="G175" i="22"/>
  <c r="H175" i="22"/>
  <c r="I175" i="22"/>
  <c r="J175" i="22"/>
  <c r="K175" i="22"/>
  <c r="L175" i="22"/>
  <c r="M175" i="22"/>
  <c r="N175" i="22"/>
  <c r="O175" i="22"/>
  <c r="P175" i="22"/>
  <c r="Q175" i="22"/>
  <c r="E176" i="22"/>
  <c r="F176" i="22"/>
  <c r="G176" i="22"/>
  <c r="H176" i="22"/>
  <c r="I176" i="22"/>
  <c r="J176" i="22"/>
  <c r="K176" i="22"/>
  <c r="L176" i="22"/>
  <c r="M176" i="22"/>
  <c r="N176" i="22"/>
  <c r="O176" i="22"/>
  <c r="P176" i="22"/>
  <c r="Q176" i="22"/>
  <c r="E177" i="22"/>
  <c r="F177" i="22"/>
  <c r="G177" i="22"/>
  <c r="H177" i="22"/>
  <c r="I177" i="22"/>
  <c r="J177" i="22"/>
  <c r="K177" i="22"/>
  <c r="L177" i="22"/>
  <c r="M177" i="22"/>
  <c r="N177" i="22"/>
  <c r="O177" i="22"/>
  <c r="P177" i="22"/>
  <c r="Q177" i="22"/>
  <c r="E178" i="22"/>
  <c r="F178" i="22"/>
  <c r="G178" i="22"/>
  <c r="H178" i="22"/>
  <c r="I178" i="22"/>
  <c r="J178" i="22"/>
  <c r="K178" i="22"/>
  <c r="L178" i="22"/>
  <c r="M178" i="22"/>
  <c r="N178" i="22"/>
  <c r="O178" i="22"/>
  <c r="P178" i="22"/>
  <c r="Q178" i="22"/>
  <c r="E179" i="22"/>
  <c r="F179" i="22"/>
  <c r="G179" i="22"/>
  <c r="H179" i="22"/>
  <c r="I179" i="22"/>
  <c r="J179" i="22"/>
  <c r="K179" i="22"/>
  <c r="L179" i="22"/>
  <c r="M179" i="22"/>
  <c r="N179" i="22"/>
  <c r="O179" i="22"/>
  <c r="P179" i="22"/>
  <c r="Q179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61" i="22"/>
  <c r="E93" i="22"/>
  <c r="F93" i="22"/>
  <c r="G93" i="22"/>
  <c r="H93" i="22"/>
  <c r="I93" i="22"/>
  <c r="J93" i="22"/>
  <c r="K93" i="22"/>
  <c r="L93" i="22"/>
  <c r="M93" i="22"/>
  <c r="N93" i="22"/>
  <c r="O93" i="22"/>
  <c r="P93" i="22"/>
  <c r="Q93" i="22"/>
  <c r="E94" i="22"/>
  <c r="F94" i="22"/>
  <c r="G94" i="22"/>
  <c r="H94" i="22"/>
  <c r="I94" i="22"/>
  <c r="J94" i="22"/>
  <c r="K94" i="22"/>
  <c r="L94" i="22"/>
  <c r="M94" i="22"/>
  <c r="N94" i="22"/>
  <c r="O94" i="22"/>
  <c r="P94" i="22"/>
  <c r="Q94" i="22"/>
  <c r="E95" i="22"/>
  <c r="F95" i="22"/>
  <c r="G95" i="22"/>
  <c r="H95" i="22"/>
  <c r="I95" i="22"/>
  <c r="J95" i="22"/>
  <c r="K95" i="22"/>
  <c r="L95" i="22"/>
  <c r="M95" i="22"/>
  <c r="N95" i="22"/>
  <c r="O95" i="22"/>
  <c r="P95" i="22"/>
  <c r="Q95" i="22"/>
  <c r="E96" i="22"/>
  <c r="F96" i="22"/>
  <c r="G96" i="22"/>
  <c r="H96" i="22"/>
  <c r="I96" i="22"/>
  <c r="J96" i="22"/>
  <c r="K96" i="22"/>
  <c r="L96" i="22"/>
  <c r="M96" i="22"/>
  <c r="N96" i="22"/>
  <c r="O96" i="22"/>
  <c r="P96" i="22"/>
  <c r="Q96" i="22"/>
  <c r="E97" i="22"/>
  <c r="F97" i="22"/>
  <c r="G97" i="22"/>
  <c r="H97" i="22"/>
  <c r="I97" i="22"/>
  <c r="J97" i="22"/>
  <c r="K97" i="22"/>
  <c r="L97" i="22"/>
  <c r="M97" i="22"/>
  <c r="N97" i="22"/>
  <c r="O97" i="22"/>
  <c r="P97" i="22"/>
  <c r="Q97" i="22"/>
  <c r="E98" i="22"/>
  <c r="F98" i="22"/>
  <c r="G98" i="22"/>
  <c r="H98" i="22"/>
  <c r="I98" i="22"/>
  <c r="J98" i="22"/>
  <c r="K98" i="22"/>
  <c r="L98" i="22"/>
  <c r="M98" i="22"/>
  <c r="N98" i="22"/>
  <c r="O98" i="22"/>
  <c r="P98" i="22"/>
  <c r="Q98" i="22"/>
  <c r="E99" i="22"/>
  <c r="F99" i="22"/>
  <c r="G99" i="22"/>
  <c r="H99" i="22"/>
  <c r="I99" i="22"/>
  <c r="J99" i="22"/>
  <c r="K99" i="22"/>
  <c r="L99" i="22"/>
  <c r="M99" i="22"/>
  <c r="N99" i="22"/>
  <c r="O99" i="22"/>
  <c r="P99" i="22"/>
  <c r="Q99" i="22"/>
  <c r="E100" i="22"/>
  <c r="F100" i="22"/>
  <c r="G100" i="22"/>
  <c r="H100" i="22"/>
  <c r="I100" i="22"/>
  <c r="J100" i="22"/>
  <c r="K100" i="22"/>
  <c r="L100" i="22"/>
  <c r="M100" i="22"/>
  <c r="N100" i="22"/>
  <c r="O100" i="22"/>
  <c r="P100" i="22"/>
  <c r="Q100" i="22"/>
  <c r="E101" i="22"/>
  <c r="F101" i="22"/>
  <c r="G101" i="22"/>
  <c r="H101" i="22"/>
  <c r="I101" i="22"/>
  <c r="J101" i="22"/>
  <c r="K101" i="22"/>
  <c r="L101" i="22"/>
  <c r="M101" i="22"/>
  <c r="N101" i="22"/>
  <c r="O101" i="22"/>
  <c r="P101" i="22"/>
  <c r="Q101" i="22"/>
  <c r="E102" i="22"/>
  <c r="F102" i="22"/>
  <c r="G102" i="22"/>
  <c r="H102" i="22"/>
  <c r="I102" i="22"/>
  <c r="J102" i="22"/>
  <c r="K102" i="22"/>
  <c r="L102" i="22"/>
  <c r="M102" i="22"/>
  <c r="N102" i="22"/>
  <c r="O102" i="22"/>
  <c r="P102" i="22"/>
  <c r="Q102" i="22"/>
  <c r="E103" i="22"/>
  <c r="F103" i="22"/>
  <c r="G103" i="22"/>
  <c r="H103" i="22"/>
  <c r="I103" i="22"/>
  <c r="J103" i="22"/>
  <c r="K103" i="22"/>
  <c r="L103" i="22"/>
  <c r="M103" i="22"/>
  <c r="N103" i="22"/>
  <c r="O103" i="22"/>
  <c r="P103" i="22"/>
  <c r="Q103" i="22"/>
  <c r="E104" i="22"/>
  <c r="F104" i="22"/>
  <c r="G104" i="22"/>
  <c r="H104" i="22"/>
  <c r="I104" i="22"/>
  <c r="J104" i="22"/>
  <c r="K104" i="22"/>
  <c r="L104" i="22"/>
  <c r="M104" i="22"/>
  <c r="N104" i="22"/>
  <c r="O104" i="22"/>
  <c r="P104" i="22"/>
  <c r="Q104" i="22"/>
  <c r="E105" i="22"/>
  <c r="F105" i="22"/>
  <c r="G105" i="22"/>
  <c r="H105" i="22"/>
  <c r="I105" i="22"/>
  <c r="J105" i="22"/>
  <c r="K105" i="22"/>
  <c r="L105" i="22"/>
  <c r="M105" i="22"/>
  <c r="N105" i="22"/>
  <c r="O105" i="22"/>
  <c r="P105" i="22"/>
  <c r="Q105" i="22"/>
  <c r="E106" i="22"/>
  <c r="F106" i="22"/>
  <c r="G106" i="22"/>
  <c r="H106" i="22"/>
  <c r="I106" i="22"/>
  <c r="J106" i="22"/>
  <c r="K106" i="22"/>
  <c r="L106" i="22"/>
  <c r="M106" i="22"/>
  <c r="N106" i="22"/>
  <c r="O106" i="22"/>
  <c r="P106" i="22"/>
  <c r="Q106" i="22"/>
  <c r="E107" i="22"/>
  <c r="F107" i="22"/>
  <c r="G107" i="22"/>
  <c r="H107" i="22"/>
  <c r="I107" i="22"/>
  <c r="J107" i="22"/>
  <c r="K107" i="22"/>
  <c r="L107" i="22"/>
  <c r="M107" i="22"/>
  <c r="N107" i="22"/>
  <c r="O107" i="22"/>
  <c r="P107" i="22"/>
  <c r="Q107" i="22"/>
  <c r="E108" i="22"/>
  <c r="F108" i="22"/>
  <c r="G108" i="22"/>
  <c r="H108" i="22"/>
  <c r="I108" i="22"/>
  <c r="J108" i="22"/>
  <c r="K108" i="22"/>
  <c r="L108" i="22"/>
  <c r="M108" i="22"/>
  <c r="N108" i="22"/>
  <c r="O108" i="22"/>
  <c r="P108" i="22"/>
  <c r="Q108" i="22"/>
  <c r="E109" i="22"/>
  <c r="F109" i="22"/>
  <c r="G109" i="22"/>
  <c r="H109" i="22"/>
  <c r="I109" i="22"/>
  <c r="J109" i="22"/>
  <c r="K109" i="22"/>
  <c r="L109" i="22"/>
  <c r="M109" i="22"/>
  <c r="N109" i="22"/>
  <c r="O109" i="22"/>
  <c r="P109" i="22"/>
  <c r="Q109" i="22"/>
  <c r="E110" i="22"/>
  <c r="F110" i="22"/>
  <c r="G110" i="22"/>
  <c r="H110" i="22"/>
  <c r="I110" i="22"/>
  <c r="J110" i="22"/>
  <c r="K110" i="22"/>
  <c r="L110" i="22"/>
  <c r="M110" i="22"/>
  <c r="N110" i="22"/>
  <c r="O110" i="22"/>
  <c r="P110" i="22"/>
  <c r="Q110" i="22"/>
  <c r="E111" i="22"/>
  <c r="F111" i="22"/>
  <c r="G111" i="22"/>
  <c r="H111" i="22"/>
  <c r="I111" i="22"/>
  <c r="J111" i="22"/>
  <c r="K111" i="22"/>
  <c r="L111" i="22"/>
  <c r="M111" i="22"/>
  <c r="N111" i="22"/>
  <c r="O111" i="22"/>
  <c r="P111" i="22"/>
  <c r="Q111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93" i="22"/>
  <c r="E25" i="22"/>
  <c r="F25" i="22"/>
  <c r="G25" i="22"/>
  <c r="H25" i="22"/>
  <c r="I25" i="22"/>
  <c r="J25" i="22"/>
  <c r="K25" i="22"/>
  <c r="L25" i="22"/>
  <c r="M25" i="22"/>
  <c r="N25" i="22"/>
  <c r="O25" i="22"/>
  <c r="P25" i="22"/>
  <c r="Q25" i="22"/>
  <c r="E26" i="22"/>
  <c r="F26" i="22"/>
  <c r="G26" i="22"/>
  <c r="H26" i="22"/>
  <c r="I26" i="22"/>
  <c r="J26" i="22"/>
  <c r="K26" i="22"/>
  <c r="L26" i="22"/>
  <c r="M26" i="22"/>
  <c r="N26" i="22"/>
  <c r="O26" i="22"/>
  <c r="P26" i="22"/>
  <c r="Q26" i="22"/>
  <c r="E27" i="22"/>
  <c r="F27" i="22"/>
  <c r="G27" i="22"/>
  <c r="H27" i="22"/>
  <c r="I27" i="22"/>
  <c r="J27" i="22"/>
  <c r="K27" i="22"/>
  <c r="L27" i="22"/>
  <c r="M27" i="22"/>
  <c r="N27" i="22"/>
  <c r="O27" i="22"/>
  <c r="P27" i="22"/>
  <c r="Q27" i="22"/>
  <c r="E28" i="22"/>
  <c r="F28" i="22"/>
  <c r="G28" i="22"/>
  <c r="H28" i="22"/>
  <c r="I28" i="22"/>
  <c r="J28" i="22"/>
  <c r="K28" i="22"/>
  <c r="L28" i="22"/>
  <c r="M28" i="22"/>
  <c r="N28" i="22"/>
  <c r="O28" i="22"/>
  <c r="P28" i="22"/>
  <c r="Q28" i="22"/>
  <c r="E29" i="22"/>
  <c r="F29" i="22"/>
  <c r="G29" i="22"/>
  <c r="H29" i="22"/>
  <c r="I29" i="22"/>
  <c r="J29" i="22"/>
  <c r="K29" i="22"/>
  <c r="L29" i="22"/>
  <c r="M29" i="22"/>
  <c r="N29" i="22"/>
  <c r="O29" i="22"/>
  <c r="P29" i="22"/>
  <c r="Q29" i="22"/>
  <c r="E30" i="22"/>
  <c r="F30" i="22"/>
  <c r="G30" i="22"/>
  <c r="H30" i="22"/>
  <c r="I30" i="22"/>
  <c r="J30" i="22"/>
  <c r="K30" i="22"/>
  <c r="L30" i="22"/>
  <c r="M30" i="22"/>
  <c r="N30" i="22"/>
  <c r="O30" i="22"/>
  <c r="P30" i="22"/>
  <c r="Q30" i="22"/>
  <c r="E31" i="22"/>
  <c r="F31" i="22"/>
  <c r="G31" i="22"/>
  <c r="H31" i="22"/>
  <c r="I31" i="22"/>
  <c r="J31" i="22"/>
  <c r="K31" i="22"/>
  <c r="L31" i="22"/>
  <c r="M31" i="22"/>
  <c r="N31" i="22"/>
  <c r="O31" i="22"/>
  <c r="P31" i="22"/>
  <c r="Q31" i="22"/>
  <c r="E32" i="22"/>
  <c r="F32" i="22"/>
  <c r="G32" i="22"/>
  <c r="H32" i="22"/>
  <c r="I32" i="22"/>
  <c r="J32" i="22"/>
  <c r="K32" i="22"/>
  <c r="L32" i="22"/>
  <c r="M32" i="22"/>
  <c r="N32" i="22"/>
  <c r="O32" i="22"/>
  <c r="P32" i="22"/>
  <c r="Q32" i="22"/>
  <c r="E33" i="22"/>
  <c r="F33" i="22"/>
  <c r="G33" i="22"/>
  <c r="H33" i="22"/>
  <c r="I33" i="22"/>
  <c r="J33" i="22"/>
  <c r="K33" i="22"/>
  <c r="L33" i="22"/>
  <c r="M33" i="22"/>
  <c r="N33" i="22"/>
  <c r="O33" i="22"/>
  <c r="P33" i="22"/>
  <c r="Q33" i="22"/>
  <c r="E34" i="22"/>
  <c r="F34" i="22"/>
  <c r="G34" i="22"/>
  <c r="H34" i="22"/>
  <c r="I34" i="22"/>
  <c r="J34" i="22"/>
  <c r="K34" i="22"/>
  <c r="L34" i="22"/>
  <c r="M34" i="22"/>
  <c r="N34" i="22"/>
  <c r="O34" i="22"/>
  <c r="P34" i="22"/>
  <c r="Q34" i="22"/>
  <c r="E35" i="22"/>
  <c r="F35" i="22"/>
  <c r="G35" i="22"/>
  <c r="H35" i="22"/>
  <c r="I35" i="22"/>
  <c r="J35" i="22"/>
  <c r="K35" i="22"/>
  <c r="L35" i="22"/>
  <c r="M35" i="22"/>
  <c r="N35" i="22"/>
  <c r="O35" i="22"/>
  <c r="P35" i="22"/>
  <c r="Q35" i="22"/>
  <c r="E36" i="22"/>
  <c r="F36" i="22"/>
  <c r="G36" i="22"/>
  <c r="H36" i="22"/>
  <c r="I36" i="22"/>
  <c r="J36" i="22"/>
  <c r="K36" i="22"/>
  <c r="L36" i="22"/>
  <c r="M36" i="22"/>
  <c r="N36" i="22"/>
  <c r="O36" i="22"/>
  <c r="P36" i="22"/>
  <c r="Q36" i="22"/>
  <c r="E37" i="22"/>
  <c r="F37" i="22"/>
  <c r="G37" i="22"/>
  <c r="H37" i="22"/>
  <c r="I37" i="22"/>
  <c r="J37" i="22"/>
  <c r="K37" i="22"/>
  <c r="L37" i="22"/>
  <c r="M37" i="22"/>
  <c r="N37" i="22"/>
  <c r="O37" i="22"/>
  <c r="P37" i="22"/>
  <c r="Q37" i="22"/>
  <c r="E38" i="22"/>
  <c r="F38" i="22"/>
  <c r="G38" i="22"/>
  <c r="H38" i="22"/>
  <c r="I38" i="22"/>
  <c r="J38" i="22"/>
  <c r="K38" i="22"/>
  <c r="L38" i="22"/>
  <c r="M38" i="22"/>
  <c r="N38" i="22"/>
  <c r="O38" i="22"/>
  <c r="P38" i="22"/>
  <c r="Q38" i="22"/>
  <c r="E39" i="22"/>
  <c r="F39" i="22"/>
  <c r="G39" i="22"/>
  <c r="H39" i="22"/>
  <c r="I39" i="22"/>
  <c r="J39" i="22"/>
  <c r="K39" i="22"/>
  <c r="L39" i="22"/>
  <c r="M39" i="22"/>
  <c r="N39" i="22"/>
  <c r="O39" i="22"/>
  <c r="P39" i="22"/>
  <c r="Q39" i="22"/>
  <c r="E40" i="22"/>
  <c r="F40" i="22"/>
  <c r="G40" i="22"/>
  <c r="H40" i="22"/>
  <c r="I40" i="22"/>
  <c r="J40" i="22"/>
  <c r="K40" i="22"/>
  <c r="L40" i="22"/>
  <c r="M40" i="22"/>
  <c r="N40" i="22"/>
  <c r="O40" i="22"/>
  <c r="P40" i="22"/>
  <c r="Q40" i="22"/>
  <c r="E41" i="22"/>
  <c r="F41" i="22"/>
  <c r="G41" i="22"/>
  <c r="H41" i="22"/>
  <c r="I41" i="22"/>
  <c r="J41" i="22"/>
  <c r="K41" i="22"/>
  <c r="L41" i="22"/>
  <c r="M41" i="22"/>
  <c r="N41" i="22"/>
  <c r="O41" i="22"/>
  <c r="P41" i="22"/>
  <c r="Q41" i="22"/>
  <c r="E42" i="22"/>
  <c r="F42" i="22"/>
  <c r="G42" i="22"/>
  <c r="H42" i="22"/>
  <c r="I42" i="22"/>
  <c r="J42" i="22"/>
  <c r="K42" i="22"/>
  <c r="L42" i="22"/>
  <c r="M42" i="22"/>
  <c r="N42" i="22"/>
  <c r="O42" i="22"/>
  <c r="P42" i="22"/>
  <c r="Q42" i="22"/>
  <c r="E43" i="22"/>
  <c r="F43" i="22"/>
  <c r="G43" i="22"/>
  <c r="H43" i="22"/>
  <c r="I43" i="22"/>
  <c r="J43" i="22"/>
  <c r="K43" i="22"/>
  <c r="L43" i="22"/>
  <c r="M43" i="22"/>
  <c r="N43" i="22"/>
  <c r="O43" i="22"/>
  <c r="P43" i="22"/>
  <c r="Q43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25" i="22"/>
  <c r="E180" i="18"/>
  <c r="F180" i="18"/>
  <c r="G180" i="18"/>
  <c r="H180" i="18"/>
  <c r="I180" i="18"/>
  <c r="J180" i="18"/>
  <c r="K180" i="18"/>
  <c r="L180" i="18"/>
  <c r="M180" i="18"/>
  <c r="N180" i="18"/>
  <c r="O180" i="18"/>
  <c r="P180" i="18"/>
  <c r="Q180" i="18"/>
  <c r="E181" i="18"/>
  <c r="F181" i="18"/>
  <c r="G181" i="18"/>
  <c r="H181" i="18"/>
  <c r="I181" i="18"/>
  <c r="J181" i="18"/>
  <c r="K181" i="18"/>
  <c r="L181" i="18"/>
  <c r="M181" i="18"/>
  <c r="N181" i="18"/>
  <c r="O181" i="18"/>
  <c r="P181" i="18"/>
  <c r="Q181" i="18"/>
  <c r="D181" i="18"/>
  <c r="D180" i="18"/>
  <c r="E112" i="18"/>
  <c r="F112" i="18"/>
  <c r="G112" i="18"/>
  <c r="H112" i="18"/>
  <c r="I112" i="18"/>
  <c r="J112" i="18"/>
  <c r="K112" i="18"/>
  <c r="L112" i="18"/>
  <c r="M112" i="18"/>
  <c r="N112" i="18"/>
  <c r="O112" i="18"/>
  <c r="P112" i="18"/>
  <c r="Q112" i="18"/>
  <c r="E113" i="18"/>
  <c r="F113" i="18"/>
  <c r="G113" i="18"/>
  <c r="H113" i="18"/>
  <c r="I113" i="18"/>
  <c r="J113" i="18"/>
  <c r="K113" i="18"/>
  <c r="L113" i="18"/>
  <c r="M113" i="18"/>
  <c r="N113" i="18"/>
  <c r="O113" i="18"/>
  <c r="P113" i="18"/>
  <c r="Q113" i="18"/>
  <c r="D113" i="18"/>
  <c r="D112" i="18"/>
  <c r="E44" i="18"/>
  <c r="F44" i="18"/>
  <c r="G44" i="18"/>
  <c r="H44" i="18"/>
  <c r="I44" i="18"/>
  <c r="J44" i="18"/>
  <c r="K44" i="18"/>
  <c r="L44" i="18"/>
  <c r="M44" i="18"/>
  <c r="N44" i="18"/>
  <c r="O44" i="18"/>
  <c r="P44" i="18"/>
  <c r="Q44" i="18"/>
  <c r="E45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D45" i="18"/>
  <c r="D44" i="18"/>
  <c r="E161" i="18"/>
  <c r="F161" i="18"/>
  <c r="G161" i="18"/>
  <c r="H161" i="18"/>
  <c r="I161" i="18"/>
  <c r="J161" i="18"/>
  <c r="K161" i="18"/>
  <c r="L161" i="18"/>
  <c r="M161" i="18"/>
  <c r="N161" i="18"/>
  <c r="O161" i="18"/>
  <c r="P161" i="18"/>
  <c r="Q161" i="18"/>
  <c r="E162" i="18"/>
  <c r="F162" i="18"/>
  <c r="G162" i="18"/>
  <c r="H162" i="18"/>
  <c r="I162" i="18"/>
  <c r="J162" i="18"/>
  <c r="K162" i="18"/>
  <c r="L162" i="18"/>
  <c r="M162" i="18"/>
  <c r="N162" i="18"/>
  <c r="O162" i="18"/>
  <c r="P162" i="18"/>
  <c r="Q162" i="18"/>
  <c r="E163" i="18"/>
  <c r="F163" i="18"/>
  <c r="G163" i="18"/>
  <c r="H163" i="18"/>
  <c r="I163" i="18"/>
  <c r="J163" i="18"/>
  <c r="K163" i="18"/>
  <c r="L163" i="18"/>
  <c r="M163" i="18"/>
  <c r="N163" i="18"/>
  <c r="O163" i="18"/>
  <c r="P163" i="18"/>
  <c r="Q163" i="18"/>
  <c r="E164" i="18"/>
  <c r="F164" i="18"/>
  <c r="G164" i="18"/>
  <c r="H164" i="18"/>
  <c r="I164" i="18"/>
  <c r="J164" i="18"/>
  <c r="K164" i="18"/>
  <c r="L164" i="18"/>
  <c r="M164" i="18"/>
  <c r="N164" i="18"/>
  <c r="O164" i="18"/>
  <c r="P164" i="18"/>
  <c r="Q164" i="18"/>
  <c r="E165" i="18"/>
  <c r="F165" i="18"/>
  <c r="G165" i="18"/>
  <c r="H165" i="18"/>
  <c r="I165" i="18"/>
  <c r="J165" i="18"/>
  <c r="K165" i="18"/>
  <c r="L165" i="18"/>
  <c r="M165" i="18"/>
  <c r="N165" i="18"/>
  <c r="O165" i="18"/>
  <c r="P165" i="18"/>
  <c r="Q165" i="18"/>
  <c r="E166" i="18"/>
  <c r="F166" i="18"/>
  <c r="G166" i="18"/>
  <c r="H166" i="18"/>
  <c r="I166" i="18"/>
  <c r="J166" i="18"/>
  <c r="K166" i="18"/>
  <c r="L166" i="18"/>
  <c r="M166" i="18"/>
  <c r="N166" i="18"/>
  <c r="O166" i="18"/>
  <c r="P166" i="18"/>
  <c r="Q166" i="18"/>
  <c r="E167" i="18"/>
  <c r="F167" i="18"/>
  <c r="G167" i="18"/>
  <c r="H167" i="18"/>
  <c r="I167" i="18"/>
  <c r="J167" i="18"/>
  <c r="K167" i="18"/>
  <c r="L167" i="18"/>
  <c r="M167" i="18"/>
  <c r="N167" i="18"/>
  <c r="O167" i="18"/>
  <c r="P167" i="18"/>
  <c r="Q167" i="18"/>
  <c r="E168" i="18"/>
  <c r="F168" i="18"/>
  <c r="G168" i="18"/>
  <c r="H168" i="18"/>
  <c r="I168" i="18"/>
  <c r="J168" i="18"/>
  <c r="K168" i="18"/>
  <c r="L168" i="18"/>
  <c r="M168" i="18"/>
  <c r="N168" i="18"/>
  <c r="O168" i="18"/>
  <c r="P168" i="18"/>
  <c r="Q168" i="18"/>
  <c r="E169" i="18"/>
  <c r="F169" i="18"/>
  <c r="G169" i="18"/>
  <c r="H169" i="18"/>
  <c r="I169" i="18"/>
  <c r="J169" i="18"/>
  <c r="K169" i="18"/>
  <c r="L169" i="18"/>
  <c r="M169" i="18"/>
  <c r="N169" i="18"/>
  <c r="O169" i="18"/>
  <c r="P169" i="18"/>
  <c r="Q169" i="18"/>
  <c r="E170" i="18"/>
  <c r="F170" i="18"/>
  <c r="G170" i="18"/>
  <c r="H170" i="18"/>
  <c r="I170" i="18"/>
  <c r="J170" i="18"/>
  <c r="K170" i="18"/>
  <c r="L170" i="18"/>
  <c r="M170" i="18"/>
  <c r="N170" i="18"/>
  <c r="O170" i="18"/>
  <c r="P170" i="18"/>
  <c r="Q170" i="18"/>
  <c r="E171" i="18"/>
  <c r="F171" i="18"/>
  <c r="G171" i="18"/>
  <c r="H171" i="18"/>
  <c r="I171" i="18"/>
  <c r="J171" i="18"/>
  <c r="K171" i="18"/>
  <c r="L171" i="18"/>
  <c r="M171" i="18"/>
  <c r="N171" i="18"/>
  <c r="O171" i="18"/>
  <c r="P171" i="18"/>
  <c r="Q171" i="18"/>
  <c r="E172" i="18"/>
  <c r="F172" i="18"/>
  <c r="G172" i="18"/>
  <c r="H172" i="18"/>
  <c r="I172" i="18"/>
  <c r="J172" i="18"/>
  <c r="K172" i="18"/>
  <c r="L172" i="18"/>
  <c r="M172" i="18"/>
  <c r="N172" i="18"/>
  <c r="O172" i="18"/>
  <c r="P172" i="18"/>
  <c r="Q172" i="18"/>
  <c r="E173" i="18"/>
  <c r="F173" i="18"/>
  <c r="G173" i="18"/>
  <c r="H173" i="18"/>
  <c r="I173" i="18"/>
  <c r="J173" i="18"/>
  <c r="K173" i="18"/>
  <c r="L173" i="18"/>
  <c r="M173" i="18"/>
  <c r="N173" i="18"/>
  <c r="O173" i="18"/>
  <c r="P173" i="18"/>
  <c r="Q173" i="18"/>
  <c r="E174" i="18"/>
  <c r="F174" i="18"/>
  <c r="G174" i="18"/>
  <c r="H174" i="18"/>
  <c r="I174" i="18"/>
  <c r="J174" i="18"/>
  <c r="K174" i="18"/>
  <c r="L174" i="18"/>
  <c r="M174" i="18"/>
  <c r="N174" i="18"/>
  <c r="O174" i="18"/>
  <c r="P174" i="18"/>
  <c r="Q174" i="18"/>
  <c r="E175" i="18"/>
  <c r="F175" i="18"/>
  <c r="G175" i="18"/>
  <c r="H175" i="18"/>
  <c r="I175" i="18"/>
  <c r="J175" i="18"/>
  <c r="K175" i="18"/>
  <c r="L175" i="18"/>
  <c r="M175" i="18"/>
  <c r="N175" i="18"/>
  <c r="O175" i="18"/>
  <c r="P175" i="18"/>
  <c r="Q175" i="18"/>
  <c r="E176" i="18"/>
  <c r="F176" i="18"/>
  <c r="G176" i="18"/>
  <c r="H176" i="18"/>
  <c r="I176" i="18"/>
  <c r="J176" i="18"/>
  <c r="K176" i="18"/>
  <c r="L176" i="18"/>
  <c r="M176" i="18"/>
  <c r="N176" i="18"/>
  <c r="O176" i="18"/>
  <c r="P176" i="18"/>
  <c r="Q176" i="18"/>
  <c r="E177" i="18"/>
  <c r="F177" i="18"/>
  <c r="G177" i="18"/>
  <c r="H177" i="18"/>
  <c r="I177" i="18"/>
  <c r="J177" i="18"/>
  <c r="K177" i="18"/>
  <c r="L177" i="18"/>
  <c r="M177" i="18"/>
  <c r="N177" i="18"/>
  <c r="O177" i="18"/>
  <c r="P177" i="18"/>
  <c r="Q177" i="18"/>
  <c r="E178" i="18"/>
  <c r="F178" i="18"/>
  <c r="G178" i="18"/>
  <c r="H178" i="18"/>
  <c r="I178" i="18"/>
  <c r="J178" i="18"/>
  <c r="K178" i="18"/>
  <c r="L178" i="18"/>
  <c r="M178" i="18"/>
  <c r="N178" i="18"/>
  <c r="O178" i="18"/>
  <c r="P178" i="18"/>
  <c r="Q178" i="18"/>
  <c r="E179" i="18"/>
  <c r="F179" i="18"/>
  <c r="G179" i="18"/>
  <c r="H179" i="18"/>
  <c r="I179" i="18"/>
  <c r="J179" i="18"/>
  <c r="K179" i="18"/>
  <c r="L179" i="18"/>
  <c r="M179" i="18"/>
  <c r="N179" i="18"/>
  <c r="O179" i="18"/>
  <c r="P179" i="18"/>
  <c r="Q179" i="18"/>
  <c r="D162" i="18"/>
  <c r="D163" i="18"/>
  <c r="D164" i="18"/>
  <c r="D165" i="18"/>
  <c r="D166" i="18"/>
  <c r="D167" i="18"/>
  <c r="D168" i="18"/>
  <c r="D169" i="18"/>
  <c r="D170" i="18"/>
  <c r="D171" i="18"/>
  <c r="D172" i="18"/>
  <c r="D173" i="18"/>
  <c r="D174" i="18"/>
  <c r="D175" i="18"/>
  <c r="D176" i="18"/>
  <c r="D177" i="18"/>
  <c r="D178" i="18"/>
  <c r="D179" i="18"/>
  <c r="D161" i="18"/>
  <c r="E93" i="18"/>
  <c r="F93" i="18"/>
  <c r="G93" i="18"/>
  <c r="H93" i="18"/>
  <c r="I93" i="18"/>
  <c r="J93" i="18"/>
  <c r="K93" i="18"/>
  <c r="L93" i="18"/>
  <c r="M93" i="18"/>
  <c r="N93" i="18"/>
  <c r="O93" i="18"/>
  <c r="P93" i="18"/>
  <c r="Q93" i="18"/>
  <c r="E94" i="18"/>
  <c r="F94" i="18"/>
  <c r="G94" i="18"/>
  <c r="H94" i="18"/>
  <c r="I94" i="18"/>
  <c r="J94" i="18"/>
  <c r="K94" i="18"/>
  <c r="L94" i="18"/>
  <c r="M94" i="18"/>
  <c r="N94" i="18"/>
  <c r="O94" i="18"/>
  <c r="P94" i="18"/>
  <c r="Q94" i="18"/>
  <c r="E95" i="18"/>
  <c r="F95" i="18"/>
  <c r="G95" i="18"/>
  <c r="H95" i="18"/>
  <c r="I95" i="18"/>
  <c r="J95" i="18"/>
  <c r="K95" i="18"/>
  <c r="L95" i="18"/>
  <c r="M95" i="18"/>
  <c r="N95" i="18"/>
  <c r="O95" i="18"/>
  <c r="P95" i="18"/>
  <c r="Q95" i="18"/>
  <c r="E96" i="18"/>
  <c r="F96" i="18"/>
  <c r="G96" i="18"/>
  <c r="H96" i="18"/>
  <c r="I96" i="18"/>
  <c r="J96" i="18"/>
  <c r="K96" i="18"/>
  <c r="L96" i="18"/>
  <c r="M96" i="18"/>
  <c r="N96" i="18"/>
  <c r="O96" i="18"/>
  <c r="P96" i="18"/>
  <c r="Q96" i="18"/>
  <c r="E97" i="18"/>
  <c r="F97" i="18"/>
  <c r="G97" i="18"/>
  <c r="H97" i="18"/>
  <c r="I97" i="18"/>
  <c r="J97" i="18"/>
  <c r="K97" i="18"/>
  <c r="L97" i="18"/>
  <c r="M97" i="18"/>
  <c r="N97" i="18"/>
  <c r="O97" i="18"/>
  <c r="P97" i="18"/>
  <c r="Q97" i="18"/>
  <c r="E98" i="18"/>
  <c r="F98" i="18"/>
  <c r="G98" i="18"/>
  <c r="H98" i="18"/>
  <c r="I98" i="18"/>
  <c r="J98" i="18"/>
  <c r="K98" i="18"/>
  <c r="L98" i="18"/>
  <c r="M98" i="18"/>
  <c r="N98" i="18"/>
  <c r="O98" i="18"/>
  <c r="P98" i="18"/>
  <c r="Q98" i="18"/>
  <c r="E99" i="18"/>
  <c r="F99" i="18"/>
  <c r="G99" i="18"/>
  <c r="H99" i="18"/>
  <c r="I99" i="18"/>
  <c r="J99" i="18"/>
  <c r="K99" i="18"/>
  <c r="L99" i="18"/>
  <c r="M99" i="18"/>
  <c r="N99" i="18"/>
  <c r="O99" i="18"/>
  <c r="P99" i="18"/>
  <c r="Q99" i="18"/>
  <c r="E100" i="18"/>
  <c r="F100" i="18"/>
  <c r="G100" i="18"/>
  <c r="H100" i="18"/>
  <c r="I100" i="18"/>
  <c r="J100" i="18"/>
  <c r="K100" i="18"/>
  <c r="L100" i="18"/>
  <c r="M100" i="18"/>
  <c r="N100" i="18"/>
  <c r="O100" i="18"/>
  <c r="P100" i="18"/>
  <c r="Q100" i="18"/>
  <c r="E101" i="18"/>
  <c r="F101" i="18"/>
  <c r="G101" i="18"/>
  <c r="H101" i="18"/>
  <c r="I101" i="18"/>
  <c r="J101" i="18"/>
  <c r="K101" i="18"/>
  <c r="L101" i="18"/>
  <c r="M101" i="18"/>
  <c r="N101" i="18"/>
  <c r="O101" i="18"/>
  <c r="P101" i="18"/>
  <c r="Q101" i="18"/>
  <c r="E102" i="18"/>
  <c r="F102" i="18"/>
  <c r="G102" i="18"/>
  <c r="H102" i="18"/>
  <c r="I102" i="18"/>
  <c r="J102" i="18"/>
  <c r="K102" i="18"/>
  <c r="L102" i="18"/>
  <c r="M102" i="18"/>
  <c r="N102" i="18"/>
  <c r="O102" i="18"/>
  <c r="P102" i="18"/>
  <c r="Q102" i="18"/>
  <c r="E103" i="18"/>
  <c r="F103" i="18"/>
  <c r="G103" i="18"/>
  <c r="H103" i="18"/>
  <c r="I103" i="18"/>
  <c r="J103" i="18"/>
  <c r="K103" i="18"/>
  <c r="L103" i="18"/>
  <c r="M103" i="18"/>
  <c r="N103" i="18"/>
  <c r="O103" i="18"/>
  <c r="P103" i="18"/>
  <c r="Q103" i="18"/>
  <c r="E104" i="18"/>
  <c r="F104" i="18"/>
  <c r="G104" i="18"/>
  <c r="H104" i="18"/>
  <c r="I104" i="18"/>
  <c r="J104" i="18"/>
  <c r="K104" i="18"/>
  <c r="L104" i="18"/>
  <c r="M104" i="18"/>
  <c r="N104" i="18"/>
  <c r="O104" i="18"/>
  <c r="P104" i="18"/>
  <c r="Q104" i="18"/>
  <c r="E105" i="18"/>
  <c r="F105" i="18"/>
  <c r="G105" i="18"/>
  <c r="H105" i="18"/>
  <c r="I105" i="18"/>
  <c r="J105" i="18"/>
  <c r="K105" i="18"/>
  <c r="L105" i="18"/>
  <c r="M105" i="18"/>
  <c r="N105" i="18"/>
  <c r="O105" i="18"/>
  <c r="P105" i="18"/>
  <c r="Q105" i="18"/>
  <c r="E106" i="18"/>
  <c r="F106" i="18"/>
  <c r="G106" i="18"/>
  <c r="H106" i="18"/>
  <c r="I106" i="18"/>
  <c r="J106" i="18"/>
  <c r="K106" i="18"/>
  <c r="L106" i="18"/>
  <c r="M106" i="18"/>
  <c r="N106" i="18"/>
  <c r="O106" i="18"/>
  <c r="P106" i="18"/>
  <c r="Q106" i="18"/>
  <c r="E107" i="18"/>
  <c r="F107" i="18"/>
  <c r="G107" i="18"/>
  <c r="H107" i="18"/>
  <c r="I107" i="18"/>
  <c r="J107" i="18"/>
  <c r="K107" i="18"/>
  <c r="L107" i="18"/>
  <c r="M107" i="18"/>
  <c r="N107" i="18"/>
  <c r="O107" i="18"/>
  <c r="P107" i="18"/>
  <c r="Q107" i="18"/>
  <c r="E108" i="18"/>
  <c r="F108" i="18"/>
  <c r="G108" i="18"/>
  <c r="H108" i="18"/>
  <c r="I108" i="18"/>
  <c r="J108" i="18"/>
  <c r="K108" i="18"/>
  <c r="L108" i="18"/>
  <c r="M108" i="18"/>
  <c r="N108" i="18"/>
  <c r="O108" i="18"/>
  <c r="P108" i="18"/>
  <c r="Q108" i="18"/>
  <c r="E109" i="18"/>
  <c r="F109" i="18"/>
  <c r="G109" i="18"/>
  <c r="H109" i="18"/>
  <c r="I109" i="18"/>
  <c r="J109" i="18"/>
  <c r="K109" i="18"/>
  <c r="L109" i="18"/>
  <c r="M109" i="18"/>
  <c r="N109" i="18"/>
  <c r="O109" i="18"/>
  <c r="P109" i="18"/>
  <c r="Q109" i="18"/>
  <c r="E110" i="18"/>
  <c r="F110" i="18"/>
  <c r="G110" i="18"/>
  <c r="H110" i="18"/>
  <c r="I110" i="18"/>
  <c r="J110" i="18"/>
  <c r="K110" i="18"/>
  <c r="L110" i="18"/>
  <c r="M110" i="18"/>
  <c r="N110" i="18"/>
  <c r="O110" i="18"/>
  <c r="P110" i="18"/>
  <c r="Q110" i="18"/>
  <c r="E111" i="18"/>
  <c r="F111" i="18"/>
  <c r="G111" i="18"/>
  <c r="H111" i="18"/>
  <c r="I111" i="18"/>
  <c r="J111" i="18"/>
  <c r="K111" i="18"/>
  <c r="L111" i="18"/>
  <c r="M111" i="18"/>
  <c r="N111" i="18"/>
  <c r="O111" i="18"/>
  <c r="P111" i="18"/>
  <c r="Q111" i="18"/>
  <c r="D94" i="18"/>
  <c r="D95" i="18"/>
  <c r="D96" i="18"/>
  <c r="D97" i="18"/>
  <c r="D98" i="18"/>
  <c r="D99" i="18"/>
  <c r="D100" i="18"/>
  <c r="D101" i="18"/>
  <c r="D102" i="18"/>
  <c r="D103" i="18"/>
  <c r="D104" i="18"/>
  <c r="D105" i="18"/>
  <c r="D106" i="18"/>
  <c r="D107" i="18"/>
  <c r="D108" i="18"/>
  <c r="D109" i="18"/>
  <c r="D110" i="18"/>
  <c r="D111" i="18"/>
  <c r="D93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E27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E28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E29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E30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E31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E32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E33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E34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E35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E36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E37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E38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E39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E40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E41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E42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E43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25" i="18"/>
  <c r="E157" i="26"/>
  <c r="F157" i="26"/>
  <c r="G157" i="26"/>
  <c r="H157" i="26"/>
  <c r="I157" i="26"/>
  <c r="J157" i="26"/>
  <c r="K157" i="26"/>
  <c r="L157" i="26"/>
  <c r="M157" i="26"/>
  <c r="N157" i="26"/>
  <c r="O157" i="26"/>
  <c r="P157" i="26"/>
  <c r="Q157" i="26"/>
  <c r="E158" i="26"/>
  <c r="F158" i="26"/>
  <c r="G158" i="26"/>
  <c r="H158" i="26"/>
  <c r="I158" i="26"/>
  <c r="J158" i="26"/>
  <c r="K158" i="26"/>
  <c r="L158" i="26"/>
  <c r="M158" i="26"/>
  <c r="N158" i="26"/>
  <c r="O158" i="26"/>
  <c r="P158" i="26"/>
  <c r="Q158" i="26"/>
  <c r="E159" i="26"/>
  <c r="F159" i="26"/>
  <c r="G159" i="26"/>
  <c r="H159" i="26"/>
  <c r="I159" i="26"/>
  <c r="J159" i="26"/>
  <c r="K159" i="26"/>
  <c r="L159" i="26"/>
  <c r="M159" i="26"/>
  <c r="N159" i="26"/>
  <c r="O159" i="26"/>
  <c r="P159" i="26"/>
  <c r="Q159" i="26"/>
  <c r="E160" i="26"/>
  <c r="F160" i="26"/>
  <c r="G160" i="26"/>
  <c r="H160" i="26"/>
  <c r="I160" i="26"/>
  <c r="J160" i="26"/>
  <c r="K160" i="26"/>
  <c r="L160" i="26"/>
  <c r="M160" i="26"/>
  <c r="N160" i="26"/>
  <c r="O160" i="26"/>
  <c r="P160" i="26"/>
  <c r="Q160" i="26"/>
  <c r="D158" i="26"/>
  <c r="D159" i="26"/>
  <c r="D160" i="26"/>
  <c r="D157" i="26"/>
  <c r="E89" i="26"/>
  <c r="F89" i="26"/>
  <c r="G89" i="26"/>
  <c r="H89" i="26"/>
  <c r="I89" i="26"/>
  <c r="J89" i="26"/>
  <c r="K89" i="26"/>
  <c r="L89" i="26"/>
  <c r="M89" i="26"/>
  <c r="N89" i="26"/>
  <c r="O89" i="26"/>
  <c r="P89" i="26"/>
  <c r="Q89" i="26"/>
  <c r="E90" i="26"/>
  <c r="F90" i="26"/>
  <c r="G90" i="26"/>
  <c r="H90" i="26"/>
  <c r="I90" i="26"/>
  <c r="J90" i="26"/>
  <c r="K90" i="26"/>
  <c r="L90" i="26"/>
  <c r="M90" i="26"/>
  <c r="N90" i="26"/>
  <c r="O90" i="26"/>
  <c r="P90" i="26"/>
  <c r="Q90" i="26"/>
  <c r="E91" i="26"/>
  <c r="F91" i="26"/>
  <c r="G91" i="26"/>
  <c r="H91" i="26"/>
  <c r="I91" i="26"/>
  <c r="J91" i="26"/>
  <c r="K91" i="26"/>
  <c r="L91" i="26"/>
  <c r="M91" i="26"/>
  <c r="N91" i="26"/>
  <c r="O91" i="26"/>
  <c r="P91" i="26"/>
  <c r="Q91" i="26"/>
  <c r="E92" i="26"/>
  <c r="F92" i="26"/>
  <c r="G92" i="26"/>
  <c r="H92" i="26"/>
  <c r="I92" i="26"/>
  <c r="J92" i="26"/>
  <c r="K92" i="26"/>
  <c r="L92" i="26"/>
  <c r="M92" i="26"/>
  <c r="N92" i="26"/>
  <c r="O92" i="26"/>
  <c r="P92" i="26"/>
  <c r="Q92" i="26"/>
  <c r="D90" i="26"/>
  <c r="D91" i="26"/>
  <c r="D92" i="26"/>
  <c r="D89" i="26"/>
  <c r="E21" i="26"/>
  <c r="F21" i="26"/>
  <c r="G21" i="26"/>
  <c r="H21" i="26"/>
  <c r="I21" i="26"/>
  <c r="J21" i="26"/>
  <c r="K21" i="26"/>
  <c r="L21" i="26"/>
  <c r="M21" i="26"/>
  <c r="N21" i="26"/>
  <c r="O21" i="26"/>
  <c r="P21" i="26"/>
  <c r="Q21" i="26"/>
  <c r="E22" i="26"/>
  <c r="F22" i="26"/>
  <c r="G22" i="26"/>
  <c r="H22" i="26"/>
  <c r="I22" i="26"/>
  <c r="J22" i="26"/>
  <c r="K22" i="26"/>
  <c r="L22" i="26"/>
  <c r="M22" i="26"/>
  <c r="N22" i="26"/>
  <c r="O22" i="26"/>
  <c r="P22" i="26"/>
  <c r="Q22" i="26"/>
  <c r="E23" i="26"/>
  <c r="F23" i="26"/>
  <c r="G23" i="26"/>
  <c r="H23" i="26"/>
  <c r="I23" i="26"/>
  <c r="J23" i="26"/>
  <c r="K23" i="26"/>
  <c r="L23" i="26"/>
  <c r="M23" i="26"/>
  <c r="N23" i="26"/>
  <c r="O23" i="26"/>
  <c r="P23" i="26"/>
  <c r="Q23" i="26"/>
  <c r="E24" i="26"/>
  <c r="F24" i="26"/>
  <c r="G24" i="26"/>
  <c r="H24" i="26"/>
  <c r="I24" i="26"/>
  <c r="J24" i="26"/>
  <c r="K24" i="26"/>
  <c r="L24" i="26"/>
  <c r="M24" i="26"/>
  <c r="N24" i="26"/>
  <c r="O24" i="26"/>
  <c r="P24" i="26"/>
  <c r="Q24" i="26"/>
  <c r="D22" i="26"/>
  <c r="D23" i="26"/>
  <c r="D24" i="26"/>
  <c r="D21" i="26"/>
  <c r="E157" i="25"/>
  <c r="F157" i="25"/>
  <c r="G157" i="25"/>
  <c r="H157" i="25"/>
  <c r="I157" i="25"/>
  <c r="J157" i="25"/>
  <c r="K157" i="25"/>
  <c r="L157" i="25"/>
  <c r="M157" i="25"/>
  <c r="N157" i="25"/>
  <c r="O157" i="25"/>
  <c r="P157" i="25"/>
  <c r="Q157" i="25"/>
  <c r="E158" i="25"/>
  <c r="F158" i="25"/>
  <c r="G158" i="25"/>
  <c r="H158" i="25"/>
  <c r="I158" i="25"/>
  <c r="J158" i="25"/>
  <c r="K158" i="25"/>
  <c r="L158" i="25"/>
  <c r="M158" i="25"/>
  <c r="N158" i="25"/>
  <c r="O158" i="25"/>
  <c r="P158" i="25"/>
  <c r="Q158" i="25"/>
  <c r="E159" i="25"/>
  <c r="F159" i="25"/>
  <c r="G159" i="25"/>
  <c r="H159" i="25"/>
  <c r="I159" i="25"/>
  <c r="J159" i="25"/>
  <c r="K159" i="25"/>
  <c r="L159" i="25"/>
  <c r="M159" i="25"/>
  <c r="N159" i="25"/>
  <c r="O159" i="25"/>
  <c r="P159" i="25"/>
  <c r="Q159" i="25"/>
  <c r="E160" i="25"/>
  <c r="F160" i="25"/>
  <c r="G160" i="25"/>
  <c r="H160" i="25"/>
  <c r="I160" i="25"/>
  <c r="J160" i="25"/>
  <c r="K160" i="25"/>
  <c r="L160" i="25"/>
  <c r="M160" i="25"/>
  <c r="N160" i="25"/>
  <c r="O160" i="25"/>
  <c r="P160" i="25"/>
  <c r="Q160" i="25"/>
  <c r="D158" i="25"/>
  <c r="D159" i="25"/>
  <c r="D160" i="25"/>
  <c r="D157" i="25"/>
  <c r="E89" i="25"/>
  <c r="F89" i="25"/>
  <c r="G89" i="25"/>
  <c r="H89" i="25"/>
  <c r="I89" i="25"/>
  <c r="J89" i="25"/>
  <c r="K89" i="25"/>
  <c r="L89" i="25"/>
  <c r="M89" i="25"/>
  <c r="N89" i="25"/>
  <c r="O89" i="25"/>
  <c r="P89" i="25"/>
  <c r="Q89" i="25"/>
  <c r="E90" i="25"/>
  <c r="F90" i="25"/>
  <c r="G90" i="25"/>
  <c r="H90" i="25"/>
  <c r="I90" i="25"/>
  <c r="J90" i="25"/>
  <c r="K90" i="25"/>
  <c r="L90" i="25"/>
  <c r="M90" i="25"/>
  <c r="N90" i="25"/>
  <c r="O90" i="25"/>
  <c r="P90" i="25"/>
  <c r="Q90" i="25"/>
  <c r="E91" i="25"/>
  <c r="F91" i="25"/>
  <c r="G91" i="25"/>
  <c r="H91" i="25"/>
  <c r="I91" i="25"/>
  <c r="J91" i="25"/>
  <c r="K91" i="25"/>
  <c r="L91" i="25"/>
  <c r="M91" i="25"/>
  <c r="N91" i="25"/>
  <c r="O91" i="25"/>
  <c r="P91" i="25"/>
  <c r="Q91" i="25"/>
  <c r="E92" i="25"/>
  <c r="F92" i="25"/>
  <c r="G92" i="25"/>
  <c r="H92" i="25"/>
  <c r="I92" i="25"/>
  <c r="J92" i="25"/>
  <c r="K92" i="25"/>
  <c r="L92" i="25"/>
  <c r="M92" i="25"/>
  <c r="N92" i="25"/>
  <c r="O92" i="25"/>
  <c r="P92" i="25"/>
  <c r="Q92" i="25"/>
  <c r="D90" i="25"/>
  <c r="D91" i="25"/>
  <c r="D92" i="25"/>
  <c r="D89" i="25"/>
  <c r="E21" i="25"/>
  <c r="F21" i="25"/>
  <c r="G21" i="25"/>
  <c r="H21" i="25"/>
  <c r="I21" i="25"/>
  <c r="J21" i="25"/>
  <c r="K21" i="25"/>
  <c r="L21" i="25"/>
  <c r="M21" i="25"/>
  <c r="N21" i="25"/>
  <c r="O21" i="25"/>
  <c r="P21" i="25"/>
  <c r="Q21" i="25"/>
  <c r="E22" i="25"/>
  <c r="F22" i="25"/>
  <c r="G22" i="25"/>
  <c r="H22" i="25"/>
  <c r="I22" i="25"/>
  <c r="J22" i="25"/>
  <c r="K22" i="25"/>
  <c r="L22" i="25"/>
  <c r="M22" i="25"/>
  <c r="N22" i="25"/>
  <c r="O22" i="25"/>
  <c r="P22" i="25"/>
  <c r="Q22" i="25"/>
  <c r="E23" i="25"/>
  <c r="F23" i="25"/>
  <c r="G23" i="25"/>
  <c r="H23" i="25"/>
  <c r="I23" i="25"/>
  <c r="J23" i="25"/>
  <c r="K23" i="25"/>
  <c r="L23" i="25"/>
  <c r="M23" i="25"/>
  <c r="N23" i="25"/>
  <c r="O23" i="25"/>
  <c r="P23" i="25"/>
  <c r="Q23" i="25"/>
  <c r="E24" i="25"/>
  <c r="F24" i="25"/>
  <c r="G24" i="25"/>
  <c r="H24" i="25"/>
  <c r="I24" i="25"/>
  <c r="J24" i="25"/>
  <c r="K24" i="25"/>
  <c r="L24" i="25"/>
  <c r="M24" i="25"/>
  <c r="N24" i="25"/>
  <c r="O24" i="25"/>
  <c r="P24" i="25"/>
  <c r="Q24" i="25"/>
  <c r="D22" i="25"/>
  <c r="D23" i="25"/>
  <c r="D24" i="25"/>
  <c r="D21" i="25"/>
  <c r="E157" i="23"/>
  <c r="F157" i="23"/>
  <c r="G157" i="23"/>
  <c r="H157" i="23"/>
  <c r="I157" i="23"/>
  <c r="J157" i="23"/>
  <c r="K157" i="23"/>
  <c r="L157" i="23"/>
  <c r="M157" i="23"/>
  <c r="N157" i="23"/>
  <c r="O157" i="23"/>
  <c r="P157" i="23"/>
  <c r="Q157" i="23"/>
  <c r="E158" i="23"/>
  <c r="F158" i="23"/>
  <c r="G158" i="23"/>
  <c r="H158" i="23"/>
  <c r="I158" i="23"/>
  <c r="J158" i="23"/>
  <c r="K158" i="23"/>
  <c r="L158" i="23"/>
  <c r="M158" i="23"/>
  <c r="N158" i="23"/>
  <c r="O158" i="23"/>
  <c r="P158" i="23"/>
  <c r="Q158" i="23"/>
  <c r="E159" i="23"/>
  <c r="F159" i="23"/>
  <c r="G159" i="23"/>
  <c r="H159" i="23"/>
  <c r="I159" i="23"/>
  <c r="J159" i="23"/>
  <c r="K159" i="23"/>
  <c r="L159" i="23"/>
  <c r="M159" i="23"/>
  <c r="N159" i="23"/>
  <c r="O159" i="23"/>
  <c r="P159" i="23"/>
  <c r="Q159" i="23"/>
  <c r="E160" i="23"/>
  <c r="F160" i="23"/>
  <c r="G160" i="23"/>
  <c r="H160" i="23"/>
  <c r="I160" i="23"/>
  <c r="J160" i="23"/>
  <c r="K160" i="23"/>
  <c r="L160" i="23"/>
  <c r="M160" i="23"/>
  <c r="N160" i="23"/>
  <c r="O160" i="23"/>
  <c r="P160" i="23"/>
  <c r="Q160" i="23"/>
  <c r="D158" i="23"/>
  <c r="D159" i="23"/>
  <c r="D160" i="23"/>
  <c r="D157" i="23"/>
  <c r="E89" i="23"/>
  <c r="F89" i="23"/>
  <c r="G89" i="23"/>
  <c r="H89" i="23"/>
  <c r="I89" i="23"/>
  <c r="J89" i="23"/>
  <c r="K89" i="23"/>
  <c r="L89" i="23"/>
  <c r="M89" i="23"/>
  <c r="N89" i="23"/>
  <c r="O89" i="23"/>
  <c r="P89" i="23"/>
  <c r="Q89" i="23"/>
  <c r="E90" i="23"/>
  <c r="F90" i="23"/>
  <c r="G90" i="23"/>
  <c r="H90" i="23"/>
  <c r="I90" i="23"/>
  <c r="J90" i="23"/>
  <c r="K90" i="23"/>
  <c r="L90" i="23"/>
  <c r="M90" i="23"/>
  <c r="N90" i="23"/>
  <c r="O90" i="23"/>
  <c r="P90" i="23"/>
  <c r="Q90" i="23"/>
  <c r="E91" i="23"/>
  <c r="F91" i="23"/>
  <c r="G91" i="23"/>
  <c r="H91" i="23"/>
  <c r="I91" i="23"/>
  <c r="J91" i="23"/>
  <c r="K91" i="23"/>
  <c r="L91" i="23"/>
  <c r="M91" i="23"/>
  <c r="N91" i="23"/>
  <c r="O91" i="23"/>
  <c r="P91" i="23"/>
  <c r="Q91" i="23"/>
  <c r="E92" i="23"/>
  <c r="F92" i="23"/>
  <c r="G92" i="23"/>
  <c r="H92" i="23"/>
  <c r="I92" i="23"/>
  <c r="J92" i="23"/>
  <c r="K92" i="23"/>
  <c r="L92" i="23"/>
  <c r="M92" i="23"/>
  <c r="N92" i="23"/>
  <c r="O92" i="23"/>
  <c r="P92" i="23"/>
  <c r="Q92" i="23"/>
  <c r="D90" i="23"/>
  <c r="D91" i="23"/>
  <c r="D92" i="23"/>
  <c r="D89" i="23"/>
  <c r="E21" i="23"/>
  <c r="F21" i="23"/>
  <c r="G21" i="23"/>
  <c r="H21" i="23"/>
  <c r="I21" i="23"/>
  <c r="J21" i="23"/>
  <c r="K21" i="23"/>
  <c r="L21" i="23"/>
  <c r="M21" i="23"/>
  <c r="N21" i="23"/>
  <c r="O21" i="23"/>
  <c r="P21" i="23"/>
  <c r="Q21" i="23"/>
  <c r="E22" i="23"/>
  <c r="F22" i="23"/>
  <c r="G22" i="23"/>
  <c r="H22" i="23"/>
  <c r="I22" i="23"/>
  <c r="J22" i="23"/>
  <c r="K22" i="23"/>
  <c r="L22" i="23"/>
  <c r="M22" i="23"/>
  <c r="N22" i="23"/>
  <c r="O22" i="23"/>
  <c r="P22" i="23"/>
  <c r="Q22" i="23"/>
  <c r="E23" i="23"/>
  <c r="F23" i="23"/>
  <c r="G23" i="23"/>
  <c r="H23" i="23"/>
  <c r="I23" i="23"/>
  <c r="J23" i="23"/>
  <c r="K23" i="23"/>
  <c r="L23" i="23"/>
  <c r="M23" i="23"/>
  <c r="N23" i="23"/>
  <c r="O23" i="23"/>
  <c r="P23" i="23"/>
  <c r="Q23" i="23"/>
  <c r="E24" i="23"/>
  <c r="F24" i="23"/>
  <c r="G24" i="23"/>
  <c r="H24" i="23"/>
  <c r="I24" i="23"/>
  <c r="J24" i="23"/>
  <c r="K24" i="23"/>
  <c r="L24" i="23"/>
  <c r="M24" i="23"/>
  <c r="N24" i="23"/>
  <c r="O24" i="23"/>
  <c r="P24" i="23"/>
  <c r="Q24" i="23"/>
  <c r="D22" i="23"/>
  <c r="D23" i="23"/>
  <c r="D24" i="23"/>
  <c r="D21" i="23"/>
  <c r="E157" i="22"/>
  <c r="F157" i="22"/>
  <c r="G157" i="22"/>
  <c r="H157" i="22"/>
  <c r="I157" i="22"/>
  <c r="J157" i="22"/>
  <c r="K157" i="22"/>
  <c r="L157" i="22"/>
  <c r="M157" i="22"/>
  <c r="N157" i="22"/>
  <c r="O157" i="22"/>
  <c r="P157" i="22"/>
  <c r="Q157" i="22"/>
  <c r="E158" i="22"/>
  <c r="F158" i="22"/>
  <c r="G158" i="22"/>
  <c r="H158" i="22"/>
  <c r="I158" i="22"/>
  <c r="J158" i="22"/>
  <c r="K158" i="22"/>
  <c r="L158" i="22"/>
  <c r="M158" i="22"/>
  <c r="N158" i="22"/>
  <c r="O158" i="22"/>
  <c r="P158" i="22"/>
  <c r="Q158" i="22"/>
  <c r="E159" i="22"/>
  <c r="F159" i="22"/>
  <c r="G159" i="22"/>
  <c r="H159" i="22"/>
  <c r="I159" i="22"/>
  <c r="J159" i="22"/>
  <c r="K159" i="22"/>
  <c r="L159" i="22"/>
  <c r="M159" i="22"/>
  <c r="N159" i="22"/>
  <c r="O159" i="22"/>
  <c r="P159" i="22"/>
  <c r="Q159" i="22"/>
  <c r="E160" i="22"/>
  <c r="F160" i="22"/>
  <c r="G160" i="22"/>
  <c r="H160" i="22"/>
  <c r="I160" i="22"/>
  <c r="J160" i="22"/>
  <c r="K160" i="22"/>
  <c r="L160" i="22"/>
  <c r="M160" i="22"/>
  <c r="N160" i="22"/>
  <c r="O160" i="22"/>
  <c r="P160" i="22"/>
  <c r="Q160" i="22"/>
  <c r="D158" i="22"/>
  <c r="D159" i="22"/>
  <c r="D160" i="22"/>
  <c r="D157" i="22"/>
  <c r="E89" i="22"/>
  <c r="F89" i="22"/>
  <c r="G89" i="22"/>
  <c r="H89" i="22"/>
  <c r="I89" i="22"/>
  <c r="J89" i="22"/>
  <c r="K89" i="22"/>
  <c r="L89" i="22"/>
  <c r="M89" i="22"/>
  <c r="N89" i="22"/>
  <c r="O89" i="22"/>
  <c r="P89" i="22"/>
  <c r="Q89" i="22"/>
  <c r="E90" i="22"/>
  <c r="F90" i="22"/>
  <c r="G90" i="22"/>
  <c r="H90" i="22"/>
  <c r="I90" i="22"/>
  <c r="J90" i="22"/>
  <c r="K90" i="22"/>
  <c r="L90" i="22"/>
  <c r="M90" i="22"/>
  <c r="N90" i="22"/>
  <c r="O90" i="22"/>
  <c r="P90" i="22"/>
  <c r="Q90" i="22"/>
  <c r="E91" i="22"/>
  <c r="F91" i="22"/>
  <c r="G91" i="22"/>
  <c r="H91" i="22"/>
  <c r="I91" i="22"/>
  <c r="J91" i="22"/>
  <c r="K91" i="22"/>
  <c r="L91" i="22"/>
  <c r="M91" i="22"/>
  <c r="N91" i="22"/>
  <c r="O91" i="22"/>
  <c r="P91" i="22"/>
  <c r="Q91" i="22"/>
  <c r="E92" i="22"/>
  <c r="F92" i="22"/>
  <c r="G92" i="22"/>
  <c r="H92" i="22"/>
  <c r="I92" i="22"/>
  <c r="J92" i="22"/>
  <c r="K92" i="22"/>
  <c r="L92" i="22"/>
  <c r="M92" i="22"/>
  <c r="N92" i="22"/>
  <c r="O92" i="22"/>
  <c r="P92" i="22"/>
  <c r="Q92" i="22"/>
  <c r="D90" i="22"/>
  <c r="D91" i="22"/>
  <c r="D92" i="22"/>
  <c r="D89" i="22"/>
  <c r="E21" i="22"/>
  <c r="F21" i="22"/>
  <c r="G21" i="22"/>
  <c r="H21" i="22"/>
  <c r="I21" i="22"/>
  <c r="J21" i="22"/>
  <c r="K21" i="22"/>
  <c r="L21" i="22"/>
  <c r="M21" i="22"/>
  <c r="N21" i="22"/>
  <c r="O21" i="22"/>
  <c r="P21" i="22"/>
  <c r="Q21" i="22"/>
  <c r="E22" i="22"/>
  <c r="F22" i="22"/>
  <c r="G22" i="22"/>
  <c r="H22" i="22"/>
  <c r="I22" i="22"/>
  <c r="J22" i="22"/>
  <c r="K22" i="22"/>
  <c r="L22" i="22"/>
  <c r="M22" i="22"/>
  <c r="N22" i="22"/>
  <c r="O22" i="22"/>
  <c r="P22" i="22"/>
  <c r="Q22" i="22"/>
  <c r="E23" i="22"/>
  <c r="F23" i="22"/>
  <c r="G23" i="22"/>
  <c r="H23" i="22"/>
  <c r="I23" i="22"/>
  <c r="J23" i="22"/>
  <c r="K23" i="22"/>
  <c r="L23" i="22"/>
  <c r="M23" i="22"/>
  <c r="N23" i="22"/>
  <c r="O23" i="22"/>
  <c r="P23" i="22"/>
  <c r="Q23" i="22"/>
  <c r="E24" i="22"/>
  <c r="F24" i="22"/>
  <c r="G24" i="22"/>
  <c r="H24" i="22"/>
  <c r="I24" i="22"/>
  <c r="J24" i="22"/>
  <c r="K24" i="22"/>
  <c r="L24" i="22"/>
  <c r="M24" i="22"/>
  <c r="N24" i="22"/>
  <c r="O24" i="22"/>
  <c r="P24" i="22"/>
  <c r="Q24" i="22"/>
  <c r="D22" i="22"/>
  <c r="D23" i="22"/>
  <c r="D24" i="22"/>
  <c r="D21" i="22"/>
  <c r="E157" i="18"/>
  <c r="F157" i="18"/>
  <c r="G157" i="18"/>
  <c r="H157" i="18"/>
  <c r="I157" i="18"/>
  <c r="J157" i="18"/>
  <c r="K157" i="18"/>
  <c r="L157" i="18"/>
  <c r="M157" i="18"/>
  <c r="N157" i="18"/>
  <c r="O157" i="18"/>
  <c r="P157" i="18"/>
  <c r="Q157" i="18"/>
  <c r="E158" i="18"/>
  <c r="F158" i="18"/>
  <c r="G158" i="18"/>
  <c r="H158" i="18"/>
  <c r="I158" i="18"/>
  <c r="J158" i="18"/>
  <c r="K158" i="18"/>
  <c r="L158" i="18"/>
  <c r="M158" i="18"/>
  <c r="N158" i="18"/>
  <c r="O158" i="18"/>
  <c r="P158" i="18"/>
  <c r="Q158" i="18"/>
  <c r="E159" i="18"/>
  <c r="F159" i="18"/>
  <c r="G159" i="18"/>
  <c r="H159" i="18"/>
  <c r="I159" i="18"/>
  <c r="J159" i="18"/>
  <c r="K159" i="18"/>
  <c r="L159" i="18"/>
  <c r="M159" i="18"/>
  <c r="N159" i="18"/>
  <c r="O159" i="18"/>
  <c r="P159" i="18"/>
  <c r="Q159" i="18"/>
  <c r="E160" i="18"/>
  <c r="F160" i="18"/>
  <c r="G160" i="18"/>
  <c r="H160" i="18"/>
  <c r="I160" i="18"/>
  <c r="J160" i="18"/>
  <c r="K160" i="18"/>
  <c r="L160" i="18"/>
  <c r="M160" i="18"/>
  <c r="N160" i="18"/>
  <c r="O160" i="18"/>
  <c r="P160" i="18"/>
  <c r="Q160" i="18"/>
  <c r="D158" i="18"/>
  <c r="D159" i="18"/>
  <c r="D160" i="18"/>
  <c r="D157" i="18"/>
  <c r="E89" i="18"/>
  <c r="F89" i="18"/>
  <c r="G89" i="18"/>
  <c r="H89" i="18"/>
  <c r="I89" i="18"/>
  <c r="J89" i="18"/>
  <c r="K89" i="18"/>
  <c r="L89" i="18"/>
  <c r="M89" i="18"/>
  <c r="N89" i="18"/>
  <c r="O89" i="18"/>
  <c r="P89" i="18"/>
  <c r="Q89" i="18"/>
  <c r="E90" i="18"/>
  <c r="F90" i="18"/>
  <c r="G90" i="18"/>
  <c r="H90" i="18"/>
  <c r="I90" i="18"/>
  <c r="J90" i="18"/>
  <c r="K90" i="18"/>
  <c r="L90" i="18"/>
  <c r="M90" i="18"/>
  <c r="N90" i="18"/>
  <c r="O90" i="18"/>
  <c r="P90" i="18"/>
  <c r="Q90" i="18"/>
  <c r="E91" i="18"/>
  <c r="F91" i="18"/>
  <c r="G91" i="18"/>
  <c r="H91" i="18"/>
  <c r="I91" i="18"/>
  <c r="J91" i="18"/>
  <c r="K91" i="18"/>
  <c r="L91" i="18"/>
  <c r="M91" i="18"/>
  <c r="N91" i="18"/>
  <c r="O91" i="18"/>
  <c r="P91" i="18"/>
  <c r="Q91" i="18"/>
  <c r="E92" i="18"/>
  <c r="F92" i="18"/>
  <c r="G92" i="18"/>
  <c r="H92" i="18"/>
  <c r="I92" i="18"/>
  <c r="J92" i="18"/>
  <c r="K92" i="18"/>
  <c r="L92" i="18"/>
  <c r="M92" i="18"/>
  <c r="N92" i="18"/>
  <c r="O92" i="18"/>
  <c r="P92" i="18"/>
  <c r="Q92" i="18"/>
  <c r="D90" i="18"/>
  <c r="D91" i="18"/>
  <c r="D92" i="18"/>
  <c r="D89" i="18"/>
  <c r="E21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E22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E24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D22" i="18"/>
  <c r="D23" i="18"/>
  <c r="D24" i="18"/>
  <c r="D21" i="18"/>
  <c r="E191" i="26"/>
  <c r="F191" i="26"/>
  <c r="G191" i="26"/>
  <c r="H191" i="26"/>
  <c r="I191" i="26"/>
  <c r="J191" i="26"/>
  <c r="K191" i="26"/>
  <c r="L191" i="26"/>
  <c r="M191" i="26"/>
  <c r="N191" i="26"/>
  <c r="O191" i="26"/>
  <c r="P191" i="26"/>
  <c r="Q191" i="26"/>
  <c r="E192" i="26"/>
  <c r="F192" i="26"/>
  <c r="G192" i="26"/>
  <c r="H192" i="26"/>
  <c r="I192" i="26"/>
  <c r="J192" i="26"/>
  <c r="K192" i="26"/>
  <c r="L192" i="26"/>
  <c r="M192" i="26"/>
  <c r="N192" i="26"/>
  <c r="O192" i="26"/>
  <c r="P192" i="26"/>
  <c r="Q192" i="26"/>
  <c r="D192" i="26"/>
  <c r="D191" i="26"/>
  <c r="E123" i="26"/>
  <c r="F123" i="26"/>
  <c r="G123" i="26"/>
  <c r="H123" i="26"/>
  <c r="I123" i="26"/>
  <c r="J123" i="26"/>
  <c r="K123" i="26"/>
  <c r="L123" i="26"/>
  <c r="M123" i="26"/>
  <c r="N123" i="26"/>
  <c r="O123" i="26"/>
  <c r="P123" i="26"/>
  <c r="Q123" i="26"/>
  <c r="E124" i="26"/>
  <c r="F124" i="26"/>
  <c r="G124" i="26"/>
  <c r="H124" i="26"/>
  <c r="I124" i="26"/>
  <c r="J124" i="26"/>
  <c r="K124" i="26"/>
  <c r="L124" i="26"/>
  <c r="M124" i="26"/>
  <c r="N124" i="26"/>
  <c r="O124" i="26"/>
  <c r="P124" i="26"/>
  <c r="Q124" i="26"/>
  <c r="D124" i="26"/>
  <c r="D123" i="26"/>
  <c r="E55" i="26"/>
  <c r="F55" i="26"/>
  <c r="G55" i="26"/>
  <c r="H55" i="26"/>
  <c r="I55" i="26"/>
  <c r="J55" i="26"/>
  <c r="K55" i="26"/>
  <c r="L55" i="26"/>
  <c r="M55" i="26"/>
  <c r="N55" i="26"/>
  <c r="O55" i="26"/>
  <c r="P55" i="26"/>
  <c r="Q55" i="26"/>
  <c r="E56" i="26"/>
  <c r="F56" i="26"/>
  <c r="G56" i="26"/>
  <c r="H56" i="26"/>
  <c r="I56" i="26"/>
  <c r="J56" i="26"/>
  <c r="K56" i="26"/>
  <c r="L56" i="26"/>
  <c r="M56" i="26"/>
  <c r="N56" i="26"/>
  <c r="O56" i="26"/>
  <c r="P56" i="26"/>
  <c r="Q56" i="26"/>
  <c r="D56" i="26"/>
  <c r="D55" i="26"/>
  <c r="E191" i="25"/>
  <c r="F191" i="25"/>
  <c r="G191" i="25"/>
  <c r="H191" i="25"/>
  <c r="I191" i="25"/>
  <c r="J191" i="25"/>
  <c r="K191" i="25"/>
  <c r="L191" i="25"/>
  <c r="M191" i="25"/>
  <c r="N191" i="25"/>
  <c r="O191" i="25"/>
  <c r="P191" i="25"/>
  <c r="Q191" i="25"/>
  <c r="E192" i="25"/>
  <c r="F192" i="25"/>
  <c r="G192" i="25"/>
  <c r="H192" i="25"/>
  <c r="I192" i="25"/>
  <c r="J192" i="25"/>
  <c r="K192" i="25"/>
  <c r="L192" i="25"/>
  <c r="M192" i="25"/>
  <c r="N192" i="25"/>
  <c r="O192" i="25"/>
  <c r="P192" i="25"/>
  <c r="Q192" i="25"/>
  <c r="D192" i="25"/>
  <c r="D191" i="25"/>
  <c r="E123" i="25"/>
  <c r="F123" i="25"/>
  <c r="G123" i="25"/>
  <c r="H123" i="25"/>
  <c r="I123" i="25"/>
  <c r="J123" i="25"/>
  <c r="K123" i="25"/>
  <c r="L123" i="25"/>
  <c r="M123" i="25"/>
  <c r="N123" i="25"/>
  <c r="O123" i="25"/>
  <c r="P123" i="25"/>
  <c r="Q123" i="25"/>
  <c r="E124" i="25"/>
  <c r="F124" i="25"/>
  <c r="G124" i="25"/>
  <c r="H124" i="25"/>
  <c r="I124" i="25"/>
  <c r="J124" i="25"/>
  <c r="K124" i="25"/>
  <c r="L124" i="25"/>
  <c r="M124" i="25"/>
  <c r="N124" i="25"/>
  <c r="O124" i="25"/>
  <c r="P124" i="25"/>
  <c r="Q124" i="25"/>
  <c r="D124" i="25"/>
  <c r="D123" i="25"/>
  <c r="E55" i="25"/>
  <c r="F55" i="25"/>
  <c r="G55" i="25"/>
  <c r="H55" i="25"/>
  <c r="I55" i="25"/>
  <c r="J55" i="25"/>
  <c r="K55" i="25"/>
  <c r="L55" i="25"/>
  <c r="M55" i="25"/>
  <c r="N55" i="25"/>
  <c r="O55" i="25"/>
  <c r="P55" i="25"/>
  <c r="Q55" i="25"/>
  <c r="E56" i="25"/>
  <c r="F56" i="25"/>
  <c r="G56" i="25"/>
  <c r="H56" i="25"/>
  <c r="I56" i="25"/>
  <c r="J56" i="25"/>
  <c r="K56" i="25"/>
  <c r="L56" i="25"/>
  <c r="M56" i="25"/>
  <c r="N56" i="25"/>
  <c r="O56" i="25"/>
  <c r="P56" i="25"/>
  <c r="Q56" i="25"/>
  <c r="D56" i="25"/>
  <c r="D55" i="25"/>
  <c r="E191" i="23"/>
  <c r="F191" i="23"/>
  <c r="G191" i="23"/>
  <c r="H191" i="23"/>
  <c r="I191" i="23"/>
  <c r="J191" i="23"/>
  <c r="K191" i="23"/>
  <c r="L191" i="23"/>
  <c r="M191" i="23"/>
  <c r="N191" i="23"/>
  <c r="O191" i="23"/>
  <c r="P191" i="23"/>
  <c r="Q191" i="23"/>
  <c r="E192" i="23"/>
  <c r="F192" i="23"/>
  <c r="G192" i="23"/>
  <c r="H192" i="23"/>
  <c r="I192" i="23"/>
  <c r="J192" i="23"/>
  <c r="K192" i="23"/>
  <c r="L192" i="23"/>
  <c r="M192" i="23"/>
  <c r="N192" i="23"/>
  <c r="O192" i="23"/>
  <c r="P192" i="23"/>
  <c r="Q192" i="23"/>
  <c r="D192" i="23"/>
  <c r="D191" i="23"/>
  <c r="E123" i="23"/>
  <c r="F123" i="23"/>
  <c r="G123" i="23"/>
  <c r="H123" i="23"/>
  <c r="I123" i="23"/>
  <c r="J123" i="23"/>
  <c r="K123" i="23"/>
  <c r="L123" i="23"/>
  <c r="M123" i="23"/>
  <c r="N123" i="23"/>
  <c r="O123" i="23"/>
  <c r="P123" i="23"/>
  <c r="Q123" i="23"/>
  <c r="E124" i="23"/>
  <c r="F124" i="23"/>
  <c r="G124" i="23"/>
  <c r="H124" i="23"/>
  <c r="I124" i="23"/>
  <c r="J124" i="23"/>
  <c r="K124" i="23"/>
  <c r="L124" i="23"/>
  <c r="M124" i="23"/>
  <c r="N124" i="23"/>
  <c r="O124" i="23"/>
  <c r="P124" i="23"/>
  <c r="Q124" i="23"/>
  <c r="D124" i="23"/>
  <c r="D123" i="23"/>
  <c r="E55" i="23"/>
  <c r="F55" i="23"/>
  <c r="G55" i="23"/>
  <c r="H55" i="23"/>
  <c r="I55" i="23"/>
  <c r="J55" i="23"/>
  <c r="K55" i="23"/>
  <c r="L55" i="23"/>
  <c r="M55" i="23"/>
  <c r="N55" i="23"/>
  <c r="O55" i="23"/>
  <c r="P55" i="23"/>
  <c r="Q55" i="23"/>
  <c r="E56" i="23"/>
  <c r="F56" i="23"/>
  <c r="G56" i="23"/>
  <c r="H56" i="23"/>
  <c r="I56" i="23"/>
  <c r="J56" i="23"/>
  <c r="K56" i="23"/>
  <c r="L56" i="23"/>
  <c r="M56" i="23"/>
  <c r="N56" i="23"/>
  <c r="O56" i="23"/>
  <c r="P56" i="23"/>
  <c r="Q56" i="23"/>
  <c r="D56" i="23"/>
  <c r="D55" i="23"/>
  <c r="E191" i="22"/>
  <c r="F191" i="22"/>
  <c r="G191" i="22"/>
  <c r="H191" i="22"/>
  <c r="I191" i="22"/>
  <c r="J191" i="22"/>
  <c r="K191" i="22"/>
  <c r="L191" i="22"/>
  <c r="M191" i="22"/>
  <c r="N191" i="22"/>
  <c r="O191" i="22"/>
  <c r="P191" i="22"/>
  <c r="Q191" i="22"/>
  <c r="E192" i="22"/>
  <c r="F192" i="22"/>
  <c r="G192" i="22"/>
  <c r="H192" i="22"/>
  <c r="I192" i="22"/>
  <c r="J192" i="22"/>
  <c r="K192" i="22"/>
  <c r="L192" i="22"/>
  <c r="M192" i="22"/>
  <c r="N192" i="22"/>
  <c r="O192" i="22"/>
  <c r="P192" i="22"/>
  <c r="Q192" i="22"/>
  <c r="D192" i="22"/>
  <c r="D191" i="22"/>
  <c r="E123" i="22"/>
  <c r="F123" i="22"/>
  <c r="G123" i="22"/>
  <c r="H123" i="22"/>
  <c r="I123" i="22"/>
  <c r="J123" i="22"/>
  <c r="K123" i="22"/>
  <c r="L123" i="22"/>
  <c r="M123" i="22"/>
  <c r="N123" i="22"/>
  <c r="O123" i="22"/>
  <c r="P123" i="22"/>
  <c r="Q123" i="22"/>
  <c r="E124" i="22"/>
  <c r="F124" i="22"/>
  <c r="G124" i="22"/>
  <c r="H124" i="22"/>
  <c r="I124" i="22"/>
  <c r="J124" i="22"/>
  <c r="K124" i="22"/>
  <c r="L124" i="22"/>
  <c r="M124" i="22"/>
  <c r="N124" i="22"/>
  <c r="O124" i="22"/>
  <c r="P124" i="22"/>
  <c r="Q124" i="22"/>
  <c r="D124" i="22"/>
  <c r="D123" i="22"/>
  <c r="E55" i="22"/>
  <c r="F55" i="22"/>
  <c r="G55" i="22"/>
  <c r="H55" i="22"/>
  <c r="I55" i="22"/>
  <c r="J55" i="22"/>
  <c r="K55" i="22"/>
  <c r="L55" i="22"/>
  <c r="M55" i="22"/>
  <c r="N55" i="22"/>
  <c r="O55" i="22"/>
  <c r="P55" i="22"/>
  <c r="Q55" i="22"/>
  <c r="E56" i="22"/>
  <c r="F56" i="22"/>
  <c r="G56" i="22"/>
  <c r="H56" i="22"/>
  <c r="I56" i="22"/>
  <c r="J56" i="22"/>
  <c r="K56" i="22"/>
  <c r="L56" i="22"/>
  <c r="M56" i="22"/>
  <c r="N56" i="22"/>
  <c r="O56" i="22"/>
  <c r="P56" i="22"/>
  <c r="Q56" i="22"/>
  <c r="D56" i="22"/>
  <c r="D55" i="22"/>
  <c r="E55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E56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E123" i="18"/>
  <c r="F123" i="18"/>
  <c r="G123" i="18"/>
  <c r="H123" i="18"/>
  <c r="I123" i="18"/>
  <c r="J123" i="18"/>
  <c r="K123" i="18"/>
  <c r="L123" i="18"/>
  <c r="M123" i="18"/>
  <c r="N123" i="18"/>
  <c r="O123" i="18"/>
  <c r="P123" i="18"/>
  <c r="Q123" i="18"/>
  <c r="E124" i="18"/>
  <c r="F124" i="18"/>
  <c r="G124" i="18"/>
  <c r="H124" i="18"/>
  <c r="I124" i="18"/>
  <c r="J124" i="18"/>
  <c r="K124" i="18"/>
  <c r="L124" i="18"/>
  <c r="M124" i="18"/>
  <c r="N124" i="18"/>
  <c r="O124" i="18"/>
  <c r="P124" i="18"/>
  <c r="Q124" i="18"/>
  <c r="E191" i="18"/>
  <c r="F191" i="18"/>
  <c r="G191" i="18"/>
  <c r="H191" i="18"/>
  <c r="I191" i="18"/>
  <c r="J191" i="18"/>
  <c r="K191" i="18"/>
  <c r="L191" i="18"/>
  <c r="M191" i="18"/>
  <c r="N191" i="18"/>
  <c r="O191" i="18"/>
  <c r="P191" i="18"/>
  <c r="Q191" i="18"/>
  <c r="E192" i="18"/>
  <c r="F192" i="18"/>
  <c r="G192" i="18"/>
  <c r="H192" i="18"/>
  <c r="I192" i="18"/>
  <c r="J192" i="18"/>
  <c r="K192" i="18"/>
  <c r="L192" i="18"/>
  <c r="M192" i="18"/>
  <c r="N192" i="18"/>
  <c r="O192" i="18"/>
  <c r="P192" i="18"/>
  <c r="Q192" i="18"/>
  <c r="D192" i="18"/>
  <c r="D191" i="18"/>
  <c r="E193" i="26"/>
  <c r="F193" i="26"/>
  <c r="G193" i="26"/>
  <c r="H193" i="26"/>
  <c r="I193" i="26"/>
  <c r="J193" i="26"/>
  <c r="K193" i="26"/>
  <c r="L193" i="26"/>
  <c r="M193" i="26"/>
  <c r="N193" i="26"/>
  <c r="O193" i="26"/>
  <c r="P193" i="26"/>
  <c r="Q193" i="26"/>
  <c r="E194" i="26"/>
  <c r="F194" i="26"/>
  <c r="G194" i="26"/>
  <c r="H194" i="26"/>
  <c r="I194" i="26"/>
  <c r="J194" i="26"/>
  <c r="K194" i="26"/>
  <c r="L194" i="26"/>
  <c r="M194" i="26"/>
  <c r="N194" i="26"/>
  <c r="O194" i="26"/>
  <c r="P194" i="26"/>
  <c r="Q194" i="26"/>
  <c r="E195" i="26"/>
  <c r="F195" i="26"/>
  <c r="G195" i="26"/>
  <c r="H195" i="26"/>
  <c r="I195" i="26"/>
  <c r="J195" i="26"/>
  <c r="K195" i="26"/>
  <c r="L195" i="26"/>
  <c r="M195" i="26"/>
  <c r="N195" i="26"/>
  <c r="O195" i="26"/>
  <c r="P195" i="26"/>
  <c r="Q195" i="26"/>
  <c r="E196" i="26"/>
  <c r="F196" i="26"/>
  <c r="G196" i="26"/>
  <c r="H196" i="26"/>
  <c r="I196" i="26"/>
  <c r="J196" i="26"/>
  <c r="K196" i="26"/>
  <c r="L196" i="26"/>
  <c r="M196" i="26"/>
  <c r="N196" i="26"/>
  <c r="O196" i="26"/>
  <c r="P196" i="26"/>
  <c r="Q196" i="26"/>
  <c r="E197" i="26"/>
  <c r="F197" i="26"/>
  <c r="G197" i="26"/>
  <c r="H197" i="26"/>
  <c r="I197" i="26"/>
  <c r="J197" i="26"/>
  <c r="K197" i="26"/>
  <c r="L197" i="26"/>
  <c r="M197" i="26"/>
  <c r="N197" i="26"/>
  <c r="O197" i="26"/>
  <c r="P197" i="26"/>
  <c r="Q197" i="26"/>
  <c r="E198" i="26"/>
  <c r="F198" i="26"/>
  <c r="G198" i="26"/>
  <c r="H198" i="26"/>
  <c r="I198" i="26"/>
  <c r="J198" i="26"/>
  <c r="K198" i="26"/>
  <c r="L198" i="26"/>
  <c r="M198" i="26"/>
  <c r="N198" i="26"/>
  <c r="O198" i="26"/>
  <c r="P198" i="26"/>
  <c r="Q198" i="26"/>
  <c r="E199" i="26"/>
  <c r="F199" i="26"/>
  <c r="G199" i="26"/>
  <c r="H199" i="26"/>
  <c r="I199" i="26"/>
  <c r="J199" i="26"/>
  <c r="K199" i="26"/>
  <c r="L199" i="26"/>
  <c r="M199" i="26"/>
  <c r="N199" i="26"/>
  <c r="O199" i="26"/>
  <c r="P199" i="26"/>
  <c r="Q199" i="26"/>
  <c r="E200" i="26"/>
  <c r="F200" i="26"/>
  <c r="G200" i="26"/>
  <c r="H200" i="26"/>
  <c r="I200" i="26"/>
  <c r="J200" i="26"/>
  <c r="K200" i="26"/>
  <c r="L200" i="26"/>
  <c r="M200" i="26"/>
  <c r="N200" i="26"/>
  <c r="O200" i="26"/>
  <c r="P200" i="26"/>
  <c r="Q200" i="26"/>
  <c r="D194" i="26"/>
  <c r="D195" i="26"/>
  <c r="D196" i="26"/>
  <c r="D197" i="26"/>
  <c r="D198" i="26"/>
  <c r="D199" i="26"/>
  <c r="D200" i="26"/>
  <c r="D193" i="26"/>
  <c r="E125" i="26"/>
  <c r="F125" i="26"/>
  <c r="G125" i="26"/>
  <c r="H125" i="26"/>
  <c r="I125" i="26"/>
  <c r="J125" i="26"/>
  <c r="K125" i="26"/>
  <c r="L125" i="26"/>
  <c r="M125" i="26"/>
  <c r="N125" i="26"/>
  <c r="O125" i="26"/>
  <c r="P125" i="26"/>
  <c r="Q125" i="26"/>
  <c r="E126" i="26"/>
  <c r="F126" i="26"/>
  <c r="G126" i="26"/>
  <c r="H126" i="26"/>
  <c r="I126" i="26"/>
  <c r="J126" i="26"/>
  <c r="K126" i="26"/>
  <c r="L126" i="26"/>
  <c r="M126" i="26"/>
  <c r="N126" i="26"/>
  <c r="O126" i="26"/>
  <c r="P126" i="26"/>
  <c r="Q126" i="26"/>
  <c r="E127" i="26"/>
  <c r="F127" i="26"/>
  <c r="G127" i="26"/>
  <c r="H127" i="26"/>
  <c r="I127" i="26"/>
  <c r="J127" i="26"/>
  <c r="K127" i="26"/>
  <c r="L127" i="26"/>
  <c r="M127" i="26"/>
  <c r="N127" i="26"/>
  <c r="O127" i="26"/>
  <c r="P127" i="26"/>
  <c r="Q127" i="26"/>
  <c r="E128" i="26"/>
  <c r="F128" i="26"/>
  <c r="G128" i="26"/>
  <c r="H128" i="26"/>
  <c r="I128" i="26"/>
  <c r="J128" i="26"/>
  <c r="K128" i="26"/>
  <c r="L128" i="26"/>
  <c r="M128" i="26"/>
  <c r="N128" i="26"/>
  <c r="O128" i="26"/>
  <c r="P128" i="26"/>
  <c r="Q128" i="26"/>
  <c r="E129" i="26"/>
  <c r="F129" i="26"/>
  <c r="G129" i="26"/>
  <c r="H129" i="26"/>
  <c r="I129" i="26"/>
  <c r="J129" i="26"/>
  <c r="K129" i="26"/>
  <c r="L129" i="26"/>
  <c r="M129" i="26"/>
  <c r="N129" i="26"/>
  <c r="O129" i="26"/>
  <c r="P129" i="26"/>
  <c r="Q129" i="26"/>
  <c r="E130" i="26"/>
  <c r="F130" i="26"/>
  <c r="G130" i="26"/>
  <c r="H130" i="26"/>
  <c r="I130" i="26"/>
  <c r="J130" i="26"/>
  <c r="K130" i="26"/>
  <c r="L130" i="26"/>
  <c r="M130" i="26"/>
  <c r="N130" i="26"/>
  <c r="O130" i="26"/>
  <c r="P130" i="26"/>
  <c r="Q130" i="26"/>
  <c r="E131" i="26"/>
  <c r="F131" i="26"/>
  <c r="G131" i="26"/>
  <c r="H131" i="26"/>
  <c r="I131" i="26"/>
  <c r="J131" i="26"/>
  <c r="K131" i="26"/>
  <c r="L131" i="26"/>
  <c r="M131" i="26"/>
  <c r="N131" i="26"/>
  <c r="O131" i="26"/>
  <c r="P131" i="26"/>
  <c r="Q131" i="26"/>
  <c r="E132" i="26"/>
  <c r="F132" i="26"/>
  <c r="G132" i="26"/>
  <c r="H132" i="26"/>
  <c r="I132" i="26"/>
  <c r="J132" i="26"/>
  <c r="K132" i="26"/>
  <c r="L132" i="26"/>
  <c r="M132" i="26"/>
  <c r="N132" i="26"/>
  <c r="O132" i="26"/>
  <c r="P132" i="26"/>
  <c r="Q132" i="26"/>
  <c r="D126" i="26"/>
  <c r="D127" i="26"/>
  <c r="D128" i="26"/>
  <c r="D129" i="26"/>
  <c r="D130" i="26"/>
  <c r="D131" i="26"/>
  <c r="D132" i="26"/>
  <c r="D125" i="26"/>
  <c r="E57" i="26"/>
  <c r="F57" i="26"/>
  <c r="G57" i="26"/>
  <c r="H57" i="26"/>
  <c r="I57" i="26"/>
  <c r="J57" i="26"/>
  <c r="K57" i="26"/>
  <c r="L57" i="26"/>
  <c r="M57" i="26"/>
  <c r="N57" i="26"/>
  <c r="O57" i="26"/>
  <c r="P57" i="26"/>
  <c r="Q57" i="26"/>
  <c r="E58" i="26"/>
  <c r="F58" i="26"/>
  <c r="G58" i="26"/>
  <c r="H58" i="26"/>
  <c r="I58" i="26"/>
  <c r="J58" i="26"/>
  <c r="K58" i="26"/>
  <c r="L58" i="26"/>
  <c r="M58" i="26"/>
  <c r="N58" i="26"/>
  <c r="O58" i="26"/>
  <c r="P58" i="26"/>
  <c r="Q58" i="26"/>
  <c r="E59" i="26"/>
  <c r="F59" i="26"/>
  <c r="G59" i="26"/>
  <c r="H59" i="26"/>
  <c r="I59" i="26"/>
  <c r="J59" i="26"/>
  <c r="K59" i="26"/>
  <c r="L59" i="26"/>
  <c r="M59" i="26"/>
  <c r="N59" i="26"/>
  <c r="O59" i="26"/>
  <c r="P59" i="26"/>
  <c r="Q59" i="26"/>
  <c r="E60" i="26"/>
  <c r="F60" i="26"/>
  <c r="G60" i="26"/>
  <c r="H60" i="26"/>
  <c r="I60" i="26"/>
  <c r="J60" i="26"/>
  <c r="K60" i="26"/>
  <c r="L60" i="26"/>
  <c r="M60" i="26"/>
  <c r="N60" i="26"/>
  <c r="O60" i="26"/>
  <c r="P60" i="26"/>
  <c r="Q60" i="26"/>
  <c r="E61" i="26"/>
  <c r="F61" i="26"/>
  <c r="G61" i="26"/>
  <c r="H61" i="26"/>
  <c r="I61" i="26"/>
  <c r="J61" i="26"/>
  <c r="K61" i="26"/>
  <c r="L61" i="26"/>
  <c r="M61" i="26"/>
  <c r="N61" i="26"/>
  <c r="O61" i="26"/>
  <c r="P61" i="26"/>
  <c r="Q61" i="26"/>
  <c r="E62" i="26"/>
  <c r="F62" i="26"/>
  <c r="G62" i="26"/>
  <c r="H62" i="26"/>
  <c r="I62" i="26"/>
  <c r="J62" i="26"/>
  <c r="K62" i="26"/>
  <c r="L62" i="26"/>
  <c r="M62" i="26"/>
  <c r="N62" i="26"/>
  <c r="O62" i="26"/>
  <c r="P62" i="26"/>
  <c r="Q62" i="26"/>
  <c r="E63" i="26"/>
  <c r="F63" i="26"/>
  <c r="G63" i="26"/>
  <c r="H63" i="26"/>
  <c r="I63" i="26"/>
  <c r="J63" i="26"/>
  <c r="K63" i="26"/>
  <c r="L63" i="26"/>
  <c r="M63" i="26"/>
  <c r="N63" i="26"/>
  <c r="O63" i="26"/>
  <c r="P63" i="26"/>
  <c r="Q63" i="26"/>
  <c r="E64" i="26"/>
  <c r="F64" i="26"/>
  <c r="G64" i="26"/>
  <c r="H64" i="26"/>
  <c r="I64" i="26"/>
  <c r="J64" i="26"/>
  <c r="K64" i="26"/>
  <c r="L64" i="26"/>
  <c r="M64" i="26"/>
  <c r="N64" i="26"/>
  <c r="O64" i="26"/>
  <c r="P64" i="26"/>
  <c r="Q64" i="26"/>
  <c r="D58" i="26"/>
  <c r="D59" i="26"/>
  <c r="D60" i="26"/>
  <c r="D61" i="26"/>
  <c r="D62" i="26"/>
  <c r="D63" i="26"/>
  <c r="D64" i="26"/>
  <c r="D57" i="26"/>
  <c r="E193" i="25"/>
  <c r="F193" i="25"/>
  <c r="G193" i="25"/>
  <c r="H193" i="25"/>
  <c r="I193" i="25"/>
  <c r="J193" i="25"/>
  <c r="K193" i="25"/>
  <c r="L193" i="25"/>
  <c r="M193" i="25"/>
  <c r="N193" i="25"/>
  <c r="O193" i="25"/>
  <c r="P193" i="25"/>
  <c r="Q193" i="25"/>
  <c r="E194" i="25"/>
  <c r="F194" i="25"/>
  <c r="G194" i="25"/>
  <c r="H194" i="25"/>
  <c r="I194" i="25"/>
  <c r="J194" i="25"/>
  <c r="K194" i="25"/>
  <c r="L194" i="25"/>
  <c r="M194" i="25"/>
  <c r="N194" i="25"/>
  <c r="O194" i="25"/>
  <c r="P194" i="25"/>
  <c r="Q194" i="25"/>
  <c r="E195" i="25"/>
  <c r="F195" i="25"/>
  <c r="G195" i="25"/>
  <c r="H195" i="25"/>
  <c r="I195" i="25"/>
  <c r="J195" i="25"/>
  <c r="K195" i="25"/>
  <c r="L195" i="25"/>
  <c r="M195" i="25"/>
  <c r="N195" i="25"/>
  <c r="O195" i="25"/>
  <c r="P195" i="25"/>
  <c r="Q195" i="25"/>
  <c r="E196" i="25"/>
  <c r="F196" i="25"/>
  <c r="G196" i="25"/>
  <c r="H196" i="25"/>
  <c r="I196" i="25"/>
  <c r="J196" i="25"/>
  <c r="K196" i="25"/>
  <c r="L196" i="25"/>
  <c r="M196" i="25"/>
  <c r="N196" i="25"/>
  <c r="O196" i="25"/>
  <c r="P196" i="25"/>
  <c r="Q196" i="25"/>
  <c r="E197" i="25"/>
  <c r="F197" i="25"/>
  <c r="G197" i="25"/>
  <c r="H197" i="25"/>
  <c r="I197" i="25"/>
  <c r="J197" i="25"/>
  <c r="K197" i="25"/>
  <c r="L197" i="25"/>
  <c r="M197" i="25"/>
  <c r="N197" i="25"/>
  <c r="O197" i="25"/>
  <c r="P197" i="25"/>
  <c r="Q197" i="25"/>
  <c r="E198" i="25"/>
  <c r="F198" i="25"/>
  <c r="G198" i="25"/>
  <c r="H198" i="25"/>
  <c r="I198" i="25"/>
  <c r="J198" i="25"/>
  <c r="K198" i="25"/>
  <c r="L198" i="25"/>
  <c r="M198" i="25"/>
  <c r="N198" i="25"/>
  <c r="O198" i="25"/>
  <c r="P198" i="25"/>
  <c r="Q198" i="25"/>
  <c r="E199" i="25"/>
  <c r="F199" i="25"/>
  <c r="G199" i="25"/>
  <c r="H199" i="25"/>
  <c r="I199" i="25"/>
  <c r="J199" i="25"/>
  <c r="K199" i="25"/>
  <c r="L199" i="25"/>
  <c r="M199" i="25"/>
  <c r="N199" i="25"/>
  <c r="O199" i="25"/>
  <c r="P199" i="25"/>
  <c r="Q199" i="25"/>
  <c r="E200" i="25"/>
  <c r="F200" i="25"/>
  <c r="G200" i="25"/>
  <c r="H200" i="25"/>
  <c r="I200" i="25"/>
  <c r="J200" i="25"/>
  <c r="K200" i="25"/>
  <c r="L200" i="25"/>
  <c r="M200" i="25"/>
  <c r="N200" i="25"/>
  <c r="O200" i="25"/>
  <c r="P200" i="25"/>
  <c r="Q200" i="25"/>
  <c r="D194" i="25"/>
  <c r="D195" i="25"/>
  <c r="D196" i="25"/>
  <c r="D197" i="25"/>
  <c r="D198" i="25"/>
  <c r="D199" i="25"/>
  <c r="D200" i="25"/>
  <c r="D193" i="25"/>
  <c r="E125" i="25"/>
  <c r="F125" i="25"/>
  <c r="G125" i="25"/>
  <c r="H125" i="25"/>
  <c r="I125" i="25"/>
  <c r="J125" i="25"/>
  <c r="K125" i="25"/>
  <c r="L125" i="25"/>
  <c r="M125" i="25"/>
  <c r="N125" i="25"/>
  <c r="O125" i="25"/>
  <c r="P125" i="25"/>
  <c r="Q125" i="25"/>
  <c r="E126" i="25"/>
  <c r="F126" i="25"/>
  <c r="G126" i="25"/>
  <c r="H126" i="25"/>
  <c r="I126" i="25"/>
  <c r="J126" i="25"/>
  <c r="K126" i="25"/>
  <c r="L126" i="25"/>
  <c r="M126" i="25"/>
  <c r="N126" i="25"/>
  <c r="O126" i="25"/>
  <c r="P126" i="25"/>
  <c r="Q126" i="25"/>
  <c r="E127" i="25"/>
  <c r="F127" i="25"/>
  <c r="G127" i="25"/>
  <c r="H127" i="25"/>
  <c r="I127" i="25"/>
  <c r="J127" i="25"/>
  <c r="K127" i="25"/>
  <c r="L127" i="25"/>
  <c r="M127" i="25"/>
  <c r="N127" i="25"/>
  <c r="O127" i="25"/>
  <c r="P127" i="25"/>
  <c r="Q127" i="25"/>
  <c r="E128" i="25"/>
  <c r="F128" i="25"/>
  <c r="G128" i="25"/>
  <c r="H128" i="25"/>
  <c r="I128" i="25"/>
  <c r="J128" i="25"/>
  <c r="K128" i="25"/>
  <c r="L128" i="25"/>
  <c r="M128" i="25"/>
  <c r="N128" i="25"/>
  <c r="O128" i="25"/>
  <c r="P128" i="25"/>
  <c r="Q128" i="25"/>
  <c r="E129" i="25"/>
  <c r="F129" i="25"/>
  <c r="G129" i="25"/>
  <c r="H129" i="25"/>
  <c r="I129" i="25"/>
  <c r="J129" i="25"/>
  <c r="K129" i="25"/>
  <c r="L129" i="25"/>
  <c r="M129" i="25"/>
  <c r="N129" i="25"/>
  <c r="O129" i="25"/>
  <c r="P129" i="25"/>
  <c r="Q129" i="25"/>
  <c r="E130" i="25"/>
  <c r="F130" i="25"/>
  <c r="G130" i="25"/>
  <c r="H130" i="25"/>
  <c r="I130" i="25"/>
  <c r="J130" i="25"/>
  <c r="K130" i="25"/>
  <c r="L130" i="25"/>
  <c r="M130" i="25"/>
  <c r="N130" i="25"/>
  <c r="O130" i="25"/>
  <c r="P130" i="25"/>
  <c r="Q130" i="25"/>
  <c r="E131" i="25"/>
  <c r="F131" i="25"/>
  <c r="G131" i="25"/>
  <c r="H131" i="25"/>
  <c r="I131" i="25"/>
  <c r="J131" i="25"/>
  <c r="K131" i="25"/>
  <c r="L131" i="25"/>
  <c r="M131" i="25"/>
  <c r="N131" i="25"/>
  <c r="O131" i="25"/>
  <c r="P131" i="25"/>
  <c r="Q131" i="25"/>
  <c r="E132" i="25"/>
  <c r="F132" i="25"/>
  <c r="G132" i="25"/>
  <c r="H132" i="25"/>
  <c r="I132" i="25"/>
  <c r="J132" i="25"/>
  <c r="K132" i="25"/>
  <c r="L132" i="25"/>
  <c r="M132" i="25"/>
  <c r="N132" i="25"/>
  <c r="O132" i="25"/>
  <c r="P132" i="25"/>
  <c r="Q132" i="25"/>
  <c r="D126" i="25"/>
  <c r="D127" i="25"/>
  <c r="D128" i="25"/>
  <c r="D129" i="25"/>
  <c r="D130" i="25"/>
  <c r="D131" i="25"/>
  <c r="D132" i="25"/>
  <c r="D125" i="25"/>
  <c r="E57" i="25"/>
  <c r="F57" i="25"/>
  <c r="G57" i="25"/>
  <c r="H57" i="25"/>
  <c r="I57" i="25"/>
  <c r="J57" i="25"/>
  <c r="K57" i="25"/>
  <c r="L57" i="25"/>
  <c r="M57" i="25"/>
  <c r="N57" i="25"/>
  <c r="O57" i="25"/>
  <c r="P57" i="25"/>
  <c r="Q57" i="25"/>
  <c r="E58" i="25"/>
  <c r="F58" i="25"/>
  <c r="G58" i="25"/>
  <c r="H58" i="25"/>
  <c r="I58" i="25"/>
  <c r="J58" i="25"/>
  <c r="K58" i="25"/>
  <c r="L58" i="25"/>
  <c r="M58" i="25"/>
  <c r="N58" i="25"/>
  <c r="O58" i="25"/>
  <c r="P58" i="25"/>
  <c r="Q58" i="25"/>
  <c r="E59" i="25"/>
  <c r="F59" i="25"/>
  <c r="G59" i="25"/>
  <c r="H59" i="25"/>
  <c r="I59" i="25"/>
  <c r="J59" i="25"/>
  <c r="K59" i="25"/>
  <c r="L59" i="25"/>
  <c r="M59" i="25"/>
  <c r="N59" i="25"/>
  <c r="O59" i="25"/>
  <c r="P59" i="25"/>
  <c r="Q59" i="25"/>
  <c r="E60" i="25"/>
  <c r="F60" i="25"/>
  <c r="G60" i="25"/>
  <c r="H60" i="25"/>
  <c r="I60" i="25"/>
  <c r="J60" i="25"/>
  <c r="K60" i="25"/>
  <c r="L60" i="25"/>
  <c r="M60" i="25"/>
  <c r="N60" i="25"/>
  <c r="O60" i="25"/>
  <c r="P60" i="25"/>
  <c r="Q60" i="25"/>
  <c r="E61" i="25"/>
  <c r="F61" i="25"/>
  <c r="G61" i="25"/>
  <c r="H61" i="25"/>
  <c r="I61" i="25"/>
  <c r="J61" i="25"/>
  <c r="K61" i="25"/>
  <c r="L61" i="25"/>
  <c r="M61" i="25"/>
  <c r="N61" i="25"/>
  <c r="O61" i="25"/>
  <c r="P61" i="25"/>
  <c r="Q61" i="25"/>
  <c r="E62" i="25"/>
  <c r="F62" i="25"/>
  <c r="G62" i="25"/>
  <c r="H62" i="25"/>
  <c r="I62" i="25"/>
  <c r="J62" i="25"/>
  <c r="K62" i="25"/>
  <c r="L62" i="25"/>
  <c r="M62" i="25"/>
  <c r="N62" i="25"/>
  <c r="O62" i="25"/>
  <c r="P62" i="25"/>
  <c r="Q62" i="25"/>
  <c r="E63" i="25"/>
  <c r="F63" i="25"/>
  <c r="G63" i="25"/>
  <c r="H63" i="25"/>
  <c r="I63" i="25"/>
  <c r="J63" i="25"/>
  <c r="K63" i="25"/>
  <c r="L63" i="25"/>
  <c r="M63" i="25"/>
  <c r="N63" i="25"/>
  <c r="O63" i="25"/>
  <c r="P63" i="25"/>
  <c r="Q63" i="25"/>
  <c r="E64" i="25"/>
  <c r="F64" i="25"/>
  <c r="G64" i="25"/>
  <c r="H64" i="25"/>
  <c r="I64" i="25"/>
  <c r="J64" i="25"/>
  <c r="K64" i="25"/>
  <c r="L64" i="25"/>
  <c r="M64" i="25"/>
  <c r="N64" i="25"/>
  <c r="O64" i="25"/>
  <c r="P64" i="25"/>
  <c r="Q64" i="25"/>
  <c r="D58" i="25"/>
  <c r="D59" i="25"/>
  <c r="D60" i="25"/>
  <c r="D61" i="25"/>
  <c r="D62" i="25"/>
  <c r="D63" i="25"/>
  <c r="D64" i="25"/>
  <c r="D57" i="25"/>
  <c r="E193" i="23"/>
  <c r="F193" i="23"/>
  <c r="G193" i="23"/>
  <c r="H193" i="23"/>
  <c r="I193" i="23"/>
  <c r="J193" i="23"/>
  <c r="K193" i="23"/>
  <c r="L193" i="23"/>
  <c r="M193" i="23"/>
  <c r="N193" i="23"/>
  <c r="O193" i="23"/>
  <c r="P193" i="23"/>
  <c r="Q193" i="23"/>
  <c r="E194" i="23"/>
  <c r="F194" i="23"/>
  <c r="G194" i="23"/>
  <c r="H194" i="23"/>
  <c r="I194" i="23"/>
  <c r="J194" i="23"/>
  <c r="K194" i="23"/>
  <c r="L194" i="23"/>
  <c r="M194" i="23"/>
  <c r="N194" i="23"/>
  <c r="O194" i="23"/>
  <c r="P194" i="23"/>
  <c r="Q194" i="23"/>
  <c r="E195" i="23"/>
  <c r="F195" i="23"/>
  <c r="G195" i="23"/>
  <c r="H195" i="23"/>
  <c r="I195" i="23"/>
  <c r="J195" i="23"/>
  <c r="K195" i="23"/>
  <c r="L195" i="23"/>
  <c r="M195" i="23"/>
  <c r="N195" i="23"/>
  <c r="O195" i="23"/>
  <c r="P195" i="23"/>
  <c r="Q195" i="23"/>
  <c r="E196" i="23"/>
  <c r="F196" i="23"/>
  <c r="G196" i="23"/>
  <c r="H196" i="23"/>
  <c r="I196" i="23"/>
  <c r="J196" i="23"/>
  <c r="K196" i="23"/>
  <c r="L196" i="23"/>
  <c r="M196" i="23"/>
  <c r="N196" i="23"/>
  <c r="O196" i="23"/>
  <c r="P196" i="23"/>
  <c r="Q196" i="23"/>
  <c r="E197" i="23"/>
  <c r="F197" i="23"/>
  <c r="G197" i="23"/>
  <c r="H197" i="23"/>
  <c r="I197" i="23"/>
  <c r="J197" i="23"/>
  <c r="K197" i="23"/>
  <c r="L197" i="23"/>
  <c r="M197" i="23"/>
  <c r="N197" i="23"/>
  <c r="O197" i="23"/>
  <c r="P197" i="23"/>
  <c r="Q197" i="23"/>
  <c r="E198" i="23"/>
  <c r="F198" i="23"/>
  <c r="G198" i="23"/>
  <c r="H198" i="23"/>
  <c r="I198" i="23"/>
  <c r="J198" i="23"/>
  <c r="K198" i="23"/>
  <c r="L198" i="23"/>
  <c r="M198" i="23"/>
  <c r="N198" i="23"/>
  <c r="O198" i="23"/>
  <c r="P198" i="23"/>
  <c r="Q198" i="23"/>
  <c r="E199" i="23"/>
  <c r="F199" i="23"/>
  <c r="G199" i="23"/>
  <c r="H199" i="23"/>
  <c r="I199" i="23"/>
  <c r="J199" i="23"/>
  <c r="K199" i="23"/>
  <c r="L199" i="23"/>
  <c r="M199" i="23"/>
  <c r="N199" i="23"/>
  <c r="O199" i="23"/>
  <c r="P199" i="23"/>
  <c r="Q199" i="23"/>
  <c r="E200" i="23"/>
  <c r="F200" i="23"/>
  <c r="G200" i="23"/>
  <c r="H200" i="23"/>
  <c r="I200" i="23"/>
  <c r="J200" i="23"/>
  <c r="K200" i="23"/>
  <c r="L200" i="23"/>
  <c r="M200" i="23"/>
  <c r="N200" i="23"/>
  <c r="O200" i="23"/>
  <c r="P200" i="23"/>
  <c r="Q200" i="23"/>
  <c r="D194" i="23"/>
  <c r="D195" i="23"/>
  <c r="D196" i="23"/>
  <c r="D197" i="23"/>
  <c r="D198" i="23"/>
  <c r="D199" i="23"/>
  <c r="D200" i="23"/>
  <c r="D193" i="23"/>
  <c r="E125" i="23"/>
  <c r="F125" i="23"/>
  <c r="G125" i="23"/>
  <c r="H125" i="23"/>
  <c r="I125" i="23"/>
  <c r="J125" i="23"/>
  <c r="K125" i="23"/>
  <c r="L125" i="23"/>
  <c r="M125" i="23"/>
  <c r="N125" i="23"/>
  <c r="O125" i="23"/>
  <c r="P125" i="23"/>
  <c r="Q125" i="23"/>
  <c r="E126" i="23"/>
  <c r="F126" i="23"/>
  <c r="G126" i="23"/>
  <c r="H126" i="23"/>
  <c r="I126" i="23"/>
  <c r="J126" i="23"/>
  <c r="K126" i="23"/>
  <c r="L126" i="23"/>
  <c r="M126" i="23"/>
  <c r="N126" i="23"/>
  <c r="O126" i="23"/>
  <c r="P126" i="23"/>
  <c r="Q126" i="23"/>
  <c r="E127" i="23"/>
  <c r="F127" i="23"/>
  <c r="G127" i="23"/>
  <c r="H127" i="23"/>
  <c r="I127" i="23"/>
  <c r="J127" i="23"/>
  <c r="K127" i="23"/>
  <c r="L127" i="23"/>
  <c r="M127" i="23"/>
  <c r="N127" i="23"/>
  <c r="O127" i="23"/>
  <c r="P127" i="23"/>
  <c r="Q127" i="23"/>
  <c r="E128" i="23"/>
  <c r="F128" i="23"/>
  <c r="G128" i="23"/>
  <c r="H128" i="23"/>
  <c r="I128" i="23"/>
  <c r="J128" i="23"/>
  <c r="K128" i="23"/>
  <c r="L128" i="23"/>
  <c r="M128" i="23"/>
  <c r="N128" i="23"/>
  <c r="O128" i="23"/>
  <c r="P128" i="23"/>
  <c r="Q128" i="23"/>
  <c r="E129" i="23"/>
  <c r="F129" i="23"/>
  <c r="G129" i="23"/>
  <c r="H129" i="23"/>
  <c r="I129" i="23"/>
  <c r="J129" i="23"/>
  <c r="K129" i="23"/>
  <c r="L129" i="23"/>
  <c r="M129" i="23"/>
  <c r="N129" i="23"/>
  <c r="O129" i="23"/>
  <c r="P129" i="23"/>
  <c r="Q129" i="23"/>
  <c r="E130" i="23"/>
  <c r="F130" i="23"/>
  <c r="G130" i="23"/>
  <c r="H130" i="23"/>
  <c r="I130" i="23"/>
  <c r="J130" i="23"/>
  <c r="K130" i="23"/>
  <c r="L130" i="23"/>
  <c r="M130" i="23"/>
  <c r="N130" i="23"/>
  <c r="O130" i="23"/>
  <c r="P130" i="23"/>
  <c r="Q130" i="23"/>
  <c r="E131" i="23"/>
  <c r="F131" i="23"/>
  <c r="G131" i="23"/>
  <c r="H131" i="23"/>
  <c r="I131" i="23"/>
  <c r="J131" i="23"/>
  <c r="K131" i="23"/>
  <c r="L131" i="23"/>
  <c r="M131" i="23"/>
  <c r="N131" i="23"/>
  <c r="O131" i="23"/>
  <c r="P131" i="23"/>
  <c r="Q131" i="23"/>
  <c r="E132" i="23"/>
  <c r="F132" i="23"/>
  <c r="G132" i="23"/>
  <c r="H132" i="23"/>
  <c r="I132" i="23"/>
  <c r="J132" i="23"/>
  <c r="K132" i="23"/>
  <c r="L132" i="23"/>
  <c r="M132" i="23"/>
  <c r="N132" i="23"/>
  <c r="O132" i="23"/>
  <c r="P132" i="23"/>
  <c r="Q132" i="23"/>
  <c r="D126" i="23"/>
  <c r="D127" i="23"/>
  <c r="D128" i="23"/>
  <c r="D129" i="23"/>
  <c r="D130" i="23"/>
  <c r="D131" i="23"/>
  <c r="D132" i="23"/>
  <c r="D125" i="23"/>
  <c r="E57" i="23"/>
  <c r="F57" i="23"/>
  <c r="G57" i="23"/>
  <c r="H57" i="23"/>
  <c r="I57" i="23"/>
  <c r="J57" i="23"/>
  <c r="K57" i="23"/>
  <c r="L57" i="23"/>
  <c r="M57" i="23"/>
  <c r="N57" i="23"/>
  <c r="O57" i="23"/>
  <c r="P57" i="23"/>
  <c r="Q57" i="23"/>
  <c r="E58" i="23"/>
  <c r="F58" i="23"/>
  <c r="G58" i="23"/>
  <c r="H58" i="23"/>
  <c r="I58" i="23"/>
  <c r="J58" i="23"/>
  <c r="K58" i="23"/>
  <c r="L58" i="23"/>
  <c r="M58" i="23"/>
  <c r="N58" i="23"/>
  <c r="O58" i="23"/>
  <c r="P58" i="23"/>
  <c r="Q58" i="23"/>
  <c r="E59" i="23"/>
  <c r="F59" i="23"/>
  <c r="G59" i="23"/>
  <c r="H59" i="23"/>
  <c r="I59" i="23"/>
  <c r="J59" i="23"/>
  <c r="K59" i="23"/>
  <c r="L59" i="23"/>
  <c r="M59" i="23"/>
  <c r="N59" i="23"/>
  <c r="O59" i="23"/>
  <c r="P59" i="23"/>
  <c r="Q59" i="23"/>
  <c r="E60" i="23"/>
  <c r="F60" i="23"/>
  <c r="G60" i="23"/>
  <c r="H60" i="23"/>
  <c r="I60" i="23"/>
  <c r="J60" i="23"/>
  <c r="K60" i="23"/>
  <c r="L60" i="23"/>
  <c r="M60" i="23"/>
  <c r="N60" i="23"/>
  <c r="O60" i="23"/>
  <c r="P60" i="23"/>
  <c r="Q60" i="23"/>
  <c r="E61" i="23"/>
  <c r="F61" i="23"/>
  <c r="G61" i="23"/>
  <c r="H61" i="23"/>
  <c r="I61" i="23"/>
  <c r="J61" i="23"/>
  <c r="K61" i="23"/>
  <c r="L61" i="23"/>
  <c r="M61" i="23"/>
  <c r="N61" i="23"/>
  <c r="O61" i="23"/>
  <c r="P61" i="23"/>
  <c r="Q61" i="23"/>
  <c r="E62" i="23"/>
  <c r="F62" i="23"/>
  <c r="G62" i="23"/>
  <c r="H62" i="23"/>
  <c r="I62" i="23"/>
  <c r="J62" i="23"/>
  <c r="K62" i="23"/>
  <c r="L62" i="23"/>
  <c r="M62" i="23"/>
  <c r="N62" i="23"/>
  <c r="O62" i="23"/>
  <c r="P62" i="23"/>
  <c r="Q62" i="23"/>
  <c r="E63" i="23"/>
  <c r="F63" i="23"/>
  <c r="G63" i="23"/>
  <c r="H63" i="23"/>
  <c r="I63" i="23"/>
  <c r="J63" i="23"/>
  <c r="K63" i="23"/>
  <c r="L63" i="23"/>
  <c r="M63" i="23"/>
  <c r="N63" i="23"/>
  <c r="O63" i="23"/>
  <c r="P63" i="23"/>
  <c r="Q63" i="23"/>
  <c r="E64" i="23"/>
  <c r="F64" i="23"/>
  <c r="G64" i="23"/>
  <c r="H64" i="23"/>
  <c r="I64" i="23"/>
  <c r="J64" i="23"/>
  <c r="K64" i="23"/>
  <c r="L64" i="23"/>
  <c r="M64" i="23"/>
  <c r="N64" i="23"/>
  <c r="O64" i="23"/>
  <c r="P64" i="23"/>
  <c r="Q64" i="23"/>
  <c r="D58" i="23"/>
  <c r="D59" i="23"/>
  <c r="D60" i="23"/>
  <c r="D61" i="23"/>
  <c r="D62" i="23"/>
  <c r="D63" i="23"/>
  <c r="D64" i="23"/>
  <c r="D57" i="23"/>
  <c r="E193" i="22"/>
  <c r="F193" i="22"/>
  <c r="G193" i="22"/>
  <c r="H193" i="22"/>
  <c r="I193" i="22"/>
  <c r="J193" i="22"/>
  <c r="K193" i="22"/>
  <c r="L193" i="22"/>
  <c r="M193" i="22"/>
  <c r="N193" i="22"/>
  <c r="O193" i="22"/>
  <c r="P193" i="22"/>
  <c r="Q193" i="22"/>
  <c r="E194" i="22"/>
  <c r="F194" i="22"/>
  <c r="G194" i="22"/>
  <c r="H194" i="22"/>
  <c r="I194" i="22"/>
  <c r="J194" i="22"/>
  <c r="K194" i="22"/>
  <c r="L194" i="22"/>
  <c r="M194" i="22"/>
  <c r="N194" i="22"/>
  <c r="O194" i="22"/>
  <c r="P194" i="22"/>
  <c r="Q194" i="22"/>
  <c r="E195" i="22"/>
  <c r="F195" i="22"/>
  <c r="G195" i="22"/>
  <c r="H195" i="22"/>
  <c r="I195" i="22"/>
  <c r="J195" i="22"/>
  <c r="K195" i="22"/>
  <c r="L195" i="22"/>
  <c r="M195" i="22"/>
  <c r="N195" i="22"/>
  <c r="O195" i="22"/>
  <c r="P195" i="22"/>
  <c r="Q195" i="22"/>
  <c r="E196" i="22"/>
  <c r="F196" i="22"/>
  <c r="G196" i="22"/>
  <c r="H196" i="22"/>
  <c r="I196" i="22"/>
  <c r="J196" i="22"/>
  <c r="K196" i="22"/>
  <c r="L196" i="22"/>
  <c r="M196" i="22"/>
  <c r="N196" i="22"/>
  <c r="O196" i="22"/>
  <c r="P196" i="22"/>
  <c r="Q196" i="22"/>
  <c r="E197" i="22"/>
  <c r="F197" i="22"/>
  <c r="G197" i="22"/>
  <c r="H197" i="22"/>
  <c r="I197" i="22"/>
  <c r="J197" i="22"/>
  <c r="K197" i="22"/>
  <c r="L197" i="22"/>
  <c r="M197" i="22"/>
  <c r="N197" i="22"/>
  <c r="O197" i="22"/>
  <c r="P197" i="22"/>
  <c r="Q197" i="22"/>
  <c r="E198" i="22"/>
  <c r="F198" i="22"/>
  <c r="G198" i="22"/>
  <c r="H198" i="22"/>
  <c r="I198" i="22"/>
  <c r="J198" i="22"/>
  <c r="K198" i="22"/>
  <c r="L198" i="22"/>
  <c r="M198" i="22"/>
  <c r="N198" i="22"/>
  <c r="O198" i="22"/>
  <c r="P198" i="22"/>
  <c r="Q198" i="22"/>
  <c r="E199" i="22"/>
  <c r="F199" i="22"/>
  <c r="G199" i="22"/>
  <c r="H199" i="22"/>
  <c r="I199" i="22"/>
  <c r="J199" i="22"/>
  <c r="K199" i="22"/>
  <c r="L199" i="22"/>
  <c r="M199" i="22"/>
  <c r="N199" i="22"/>
  <c r="O199" i="22"/>
  <c r="P199" i="22"/>
  <c r="Q199" i="22"/>
  <c r="E200" i="22"/>
  <c r="F200" i="22"/>
  <c r="G200" i="22"/>
  <c r="H200" i="22"/>
  <c r="I200" i="22"/>
  <c r="J200" i="22"/>
  <c r="K200" i="22"/>
  <c r="L200" i="22"/>
  <c r="M200" i="22"/>
  <c r="N200" i="22"/>
  <c r="O200" i="22"/>
  <c r="P200" i="22"/>
  <c r="Q200" i="22"/>
  <c r="D194" i="22"/>
  <c r="D195" i="22"/>
  <c r="D196" i="22"/>
  <c r="D197" i="22"/>
  <c r="D198" i="22"/>
  <c r="D199" i="22"/>
  <c r="D200" i="22"/>
  <c r="D193" i="22"/>
  <c r="E125" i="22"/>
  <c r="F125" i="22"/>
  <c r="G125" i="22"/>
  <c r="H125" i="22"/>
  <c r="I125" i="22"/>
  <c r="J125" i="22"/>
  <c r="K125" i="22"/>
  <c r="L125" i="22"/>
  <c r="M125" i="22"/>
  <c r="N125" i="22"/>
  <c r="O125" i="22"/>
  <c r="P125" i="22"/>
  <c r="Q125" i="22"/>
  <c r="E126" i="22"/>
  <c r="F126" i="22"/>
  <c r="G126" i="22"/>
  <c r="H126" i="22"/>
  <c r="I126" i="22"/>
  <c r="J126" i="22"/>
  <c r="K126" i="22"/>
  <c r="L126" i="22"/>
  <c r="M126" i="22"/>
  <c r="N126" i="22"/>
  <c r="O126" i="22"/>
  <c r="P126" i="22"/>
  <c r="Q126" i="22"/>
  <c r="E127" i="22"/>
  <c r="F127" i="22"/>
  <c r="G127" i="22"/>
  <c r="H127" i="22"/>
  <c r="I127" i="22"/>
  <c r="J127" i="22"/>
  <c r="K127" i="22"/>
  <c r="L127" i="22"/>
  <c r="M127" i="22"/>
  <c r="N127" i="22"/>
  <c r="O127" i="22"/>
  <c r="P127" i="22"/>
  <c r="Q127" i="22"/>
  <c r="E128" i="22"/>
  <c r="F128" i="22"/>
  <c r="G128" i="22"/>
  <c r="H128" i="22"/>
  <c r="I128" i="22"/>
  <c r="J128" i="22"/>
  <c r="K128" i="22"/>
  <c r="L128" i="22"/>
  <c r="M128" i="22"/>
  <c r="N128" i="22"/>
  <c r="O128" i="22"/>
  <c r="P128" i="22"/>
  <c r="Q128" i="22"/>
  <c r="E129" i="22"/>
  <c r="F129" i="22"/>
  <c r="G129" i="22"/>
  <c r="H129" i="22"/>
  <c r="I129" i="22"/>
  <c r="J129" i="22"/>
  <c r="K129" i="22"/>
  <c r="L129" i="22"/>
  <c r="M129" i="22"/>
  <c r="N129" i="22"/>
  <c r="O129" i="22"/>
  <c r="P129" i="22"/>
  <c r="Q129" i="22"/>
  <c r="E130" i="22"/>
  <c r="F130" i="22"/>
  <c r="G130" i="22"/>
  <c r="H130" i="22"/>
  <c r="I130" i="22"/>
  <c r="J130" i="22"/>
  <c r="K130" i="22"/>
  <c r="L130" i="22"/>
  <c r="M130" i="22"/>
  <c r="N130" i="22"/>
  <c r="O130" i="22"/>
  <c r="P130" i="22"/>
  <c r="Q130" i="22"/>
  <c r="E131" i="22"/>
  <c r="F131" i="22"/>
  <c r="G131" i="22"/>
  <c r="H131" i="22"/>
  <c r="I131" i="22"/>
  <c r="J131" i="22"/>
  <c r="K131" i="22"/>
  <c r="L131" i="22"/>
  <c r="M131" i="22"/>
  <c r="N131" i="22"/>
  <c r="O131" i="22"/>
  <c r="P131" i="22"/>
  <c r="Q131" i="22"/>
  <c r="E132" i="22"/>
  <c r="F132" i="22"/>
  <c r="G132" i="22"/>
  <c r="H132" i="22"/>
  <c r="I132" i="22"/>
  <c r="J132" i="22"/>
  <c r="K132" i="22"/>
  <c r="L132" i="22"/>
  <c r="M132" i="22"/>
  <c r="N132" i="22"/>
  <c r="O132" i="22"/>
  <c r="P132" i="22"/>
  <c r="Q132" i="22"/>
  <c r="D126" i="22"/>
  <c r="D127" i="22"/>
  <c r="D128" i="22"/>
  <c r="D129" i="22"/>
  <c r="D130" i="22"/>
  <c r="D131" i="22"/>
  <c r="D132" i="22"/>
  <c r="D125" i="22"/>
  <c r="E57" i="22"/>
  <c r="F57" i="22"/>
  <c r="G57" i="22"/>
  <c r="H57" i="22"/>
  <c r="I57" i="22"/>
  <c r="J57" i="22"/>
  <c r="K57" i="22"/>
  <c r="L57" i="22"/>
  <c r="M57" i="22"/>
  <c r="N57" i="22"/>
  <c r="O57" i="22"/>
  <c r="P57" i="22"/>
  <c r="Q57" i="22"/>
  <c r="E58" i="22"/>
  <c r="F58" i="22"/>
  <c r="G58" i="22"/>
  <c r="H58" i="22"/>
  <c r="I58" i="22"/>
  <c r="J58" i="22"/>
  <c r="K58" i="22"/>
  <c r="L58" i="22"/>
  <c r="M58" i="22"/>
  <c r="N58" i="22"/>
  <c r="O58" i="22"/>
  <c r="P58" i="22"/>
  <c r="Q58" i="22"/>
  <c r="E59" i="22"/>
  <c r="F59" i="22"/>
  <c r="G59" i="22"/>
  <c r="H59" i="22"/>
  <c r="I59" i="22"/>
  <c r="J59" i="22"/>
  <c r="K59" i="22"/>
  <c r="L59" i="22"/>
  <c r="M59" i="22"/>
  <c r="N59" i="22"/>
  <c r="O59" i="22"/>
  <c r="P59" i="22"/>
  <c r="Q59" i="22"/>
  <c r="E60" i="22"/>
  <c r="F60" i="22"/>
  <c r="G60" i="22"/>
  <c r="H60" i="22"/>
  <c r="I60" i="22"/>
  <c r="J60" i="22"/>
  <c r="K60" i="22"/>
  <c r="L60" i="22"/>
  <c r="M60" i="22"/>
  <c r="N60" i="22"/>
  <c r="O60" i="22"/>
  <c r="P60" i="22"/>
  <c r="Q60" i="22"/>
  <c r="E61" i="22"/>
  <c r="F61" i="22"/>
  <c r="G61" i="22"/>
  <c r="H61" i="22"/>
  <c r="I61" i="22"/>
  <c r="J61" i="22"/>
  <c r="K61" i="22"/>
  <c r="L61" i="22"/>
  <c r="M61" i="22"/>
  <c r="N61" i="22"/>
  <c r="O61" i="22"/>
  <c r="P61" i="22"/>
  <c r="Q61" i="22"/>
  <c r="E62" i="22"/>
  <c r="F62" i="22"/>
  <c r="G62" i="22"/>
  <c r="H62" i="22"/>
  <c r="I62" i="22"/>
  <c r="J62" i="22"/>
  <c r="K62" i="22"/>
  <c r="L62" i="22"/>
  <c r="M62" i="22"/>
  <c r="N62" i="22"/>
  <c r="O62" i="22"/>
  <c r="P62" i="22"/>
  <c r="Q62" i="22"/>
  <c r="E63" i="22"/>
  <c r="F63" i="22"/>
  <c r="G63" i="22"/>
  <c r="H63" i="22"/>
  <c r="I63" i="22"/>
  <c r="J63" i="22"/>
  <c r="K63" i="22"/>
  <c r="L63" i="22"/>
  <c r="M63" i="22"/>
  <c r="N63" i="22"/>
  <c r="O63" i="22"/>
  <c r="P63" i="22"/>
  <c r="Q63" i="22"/>
  <c r="E64" i="22"/>
  <c r="F64" i="22"/>
  <c r="G64" i="22"/>
  <c r="H64" i="22"/>
  <c r="I64" i="22"/>
  <c r="J64" i="22"/>
  <c r="K64" i="22"/>
  <c r="L64" i="22"/>
  <c r="M64" i="22"/>
  <c r="N64" i="22"/>
  <c r="O64" i="22"/>
  <c r="P64" i="22"/>
  <c r="Q64" i="22"/>
  <c r="D58" i="22"/>
  <c r="D59" i="22"/>
  <c r="D60" i="22"/>
  <c r="D61" i="22"/>
  <c r="D62" i="22"/>
  <c r="D63" i="22"/>
  <c r="D64" i="22"/>
  <c r="D57" i="22"/>
  <c r="E193" i="18"/>
  <c r="F193" i="18"/>
  <c r="G193" i="18"/>
  <c r="H193" i="18"/>
  <c r="I193" i="18"/>
  <c r="J193" i="18"/>
  <c r="K193" i="18"/>
  <c r="L193" i="18"/>
  <c r="M193" i="18"/>
  <c r="N193" i="18"/>
  <c r="O193" i="18"/>
  <c r="P193" i="18"/>
  <c r="Q193" i="18"/>
  <c r="E194" i="18"/>
  <c r="F194" i="18"/>
  <c r="G194" i="18"/>
  <c r="H194" i="18"/>
  <c r="I194" i="18"/>
  <c r="J194" i="18"/>
  <c r="K194" i="18"/>
  <c r="L194" i="18"/>
  <c r="M194" i="18"/>
  <c r="N194" i="18"/>
  <c r="O194" i="18"/>
  <c r="P194" i="18"/>
  <c r="Q194" i="18"/>
  <c r="E195" i="18"/>
  <c r="F195" i="18"/>
  <c r="G195" i="18"/>
  <c r="H195" i="18"/>
  <c r="I195" i="18"/>
  <c r="J195" i="18"/>
  <c r="K195" i="18"/>
  <c r="L195" i="18"/>
  <c r="M195" i="18"/>
  <c r="N195" i="18"/>
  <c r="O195" i="18"/>
  <c r="P195" i="18"/>
  <c r="Q195" i="18"/>
  <c r="E196" i="18"/>
  <c r="F196" i="18"/>
  <c r="G196" i="18"/>
  <c r="H196" i="18"/>
  <c r="I196" i="18"/>
  <c r="J196" i="18"/>
  <c r="K196" i="18"/>
  <c r="L196" i="18"/>
  <c r="M196" i="18"/>
  <c r="N196" i="18"/>
  <c r="O196" i="18"/>
  <c r="P196" i="18"/>
  <c r="Q196" i="18"/>
  <c r="E197" i="18"/>
  <c r="F197" i="18"/>
  <c r="G197" i="18"/>
  <c r="H197" i="18"/>
  <c r="I197" i="18"/>
  <c r="J197" i="18"/>
  <c r="K197" i="18"/>
  <c r="L197" i="18"/>
  <c r="M197" i="18"/>
  <c r="N197" i="18"/>
  <c r="O197" i="18"/>
  <c r="P197" i="18"/>
  <c r="Q197" i="18"/>
  <c r="E198" i="18"/>
  <c r="F198" i="18"/>
  <c r="G198" i="18"/>
  <c r="H198" i="18"/>
  <c r="I198" i="18"/>
  <c r="J198" i="18"/>
  <c r="K198" i="18"/>
  <c r="L198" i="18"/>
  <c r="M198" i="18"/>
  <c r="N198" i="18"/>
  <c r="O198" i="18"/>
  <c r="P198" i="18"/>
  <c r="Q198" i="18"/>
  <c r="E199" i="18"/>
  <c r="F199" i="18"/>
  <c r="G199" i="18"/>
  <c r="H199" i="18"/>
  <c r="I199" i="18"/>
  <c r="J199" i="18"/>
  <c r="K199" i="18"/>
  <c r="L199" i="18"/>
  <c r="M199" i="18"/>
  <c r="N199" i="18"/>
  <c r="O199" i="18"/>
  <c r="P199" i="18"/>
  <c r="Q199" i="18"/>
  <c r="E200" i="18"/>
  <c r="F200" i="18"/>
  <c r="G200" i="18"/>
  <c r="H200" i="18"/>
  <c r="I200" i="18"/>
  <c r="J200" i="18"/>
  <c r="K200" i="18"/>
  <c r="L200" i="18"/>
  <c r="M200" i="18"/>
  <c r="N200" i="18"/>
  <c r="O200" i="18"/>
  <c r="P200" i="18"/>
  <c r="Q200" i="18"/>
  <c r="D194" i="18"/>
  <c r="D195" i="18"/>
  <c r="D196" i="18"/>
  <c r="D197" i="18"/>
  <c r="D198" i="18"/>
  <c r="D199" i="18"/>
  <c r="D200" i="18"/>
  <c r="D193" i="18"/>
  <c r="E125" i="18"/>
  <c r="F125" i="18"/>
  <c r="G125" i="18"/>
  <c r="H125" i="18"/>
  <c r="I125" i="18"/>
  <c r="J125" i="18"/>
  <c r="K125" i="18"/>
  <c r="L125" i="18"/>
  <c r="M125" i="18"/>
  <c r="N125" i="18"/>
  <c r="O125" i="18"/>
  <c r="P125" i="18"/>
  <c r="Q125" i="18"/>
  <c r="E126" i="18"/>
  <c r="F126" i="18"/>
  <c r="G126" i="18"/>
  <c r="H126" i="18"/>
  <c r="I126" i="18"/>
  <c r="J126" i="18"/>
  <c r="K126" i="18"/>
  <c r="L126" i="18"/>
  <c r="M126" i="18"/>
  <c r="N126" i="18"/>
  <c r="O126" i="18"/>
  <c r="P126" i="18"/>
  <c r="Q126" i="18"/>
  <c r="E127" i="18"/>
  <c r="F127" i="18"/>
  <c r="G127" i="18"/>
  <c r="H127" i="18"/>
  <c r="I127" i="18"/>
  <c r="J127" i="18"/>
  <c r="K127" i="18"/>
  <c r="L127" i="18"/>
  <c r="M127" i="18"/>
  <c r="N127" i="18"/>
  <c r="O127" i="18"/>
  <c r="P127" i="18"/>
  <c r="Q127" i="18"/>
  <c r="E128" i="18"/>
  <c r="F128" i="18"/>
  <c r="G128" i="18"/>
  <c r="H128" i="18"/>
  <c r="I128" i="18"/>
  <c r="J128" i="18"/>
  <c r="K128" i="18"/>
  <c r="L128" i="18"/>
  <c r="M128" i="18"/>
  <c r="N128" i="18"/>
  <c r="O128" i="18"/>
  <c r="P128" i="18"/>
  <c r="Q128" i="18"/>
  <c r="E129" i="18"/>
  <c r="F129" i="18"/>
  <c r="G129" i="18"/>
  <c r="H129" i="18"/>
  <c r="I129" i="18"/>
  <c r="J129" i="18"/>
  <c r="K129" i="18"/>
  <c r="L129" i="18"/>
  <c r="M129" i="18"/>
  <c r="N129" i="18"/>
  <c r="O129" i="18"/>
  <c r="P129" i="18"/>
  <c r="Q129" i="18"/>
  <c r="E130" i="18"/>
  <c r="F130" i="18"/>
  <c r="G130" i="18"/>
  <c r="H130" i="18"/>
  <c r="I130" i="18"/>
  <c r="J130" i="18"/>
  <c r="K130" i="18"/>
  <c r="L130" i="18"/>
  <c r="M130" i="18"/>
  <c r="N130" i="18"/>
  <c r="O130" i="18"/>
  <c r="P130" i="18"/>
  <c r="Q130" i="18"/>
  <c r="E131" i="18"/>
  <c r="F131" i="18"/>
  <c r="G131" i="18"/>
  <c r="H131" i="18"/>
  <c r="I131" i="18"/>
  <c r="J131" i="18"/>
  <c r="K131" i="18"/>
  <c r="L131" i="18"/>
  <c r="M131" i="18"/>
  <c r="N131" i="18"/>
  <c r="O131" i="18"/>
  <c r="P131" i="18"/>
  <c r="Q131" i="18"/>
  <c r="E132" i="18"/>
  <c r="F132" i="18"/>
  <c r="G132" i="18"/>
  <c r="H132" i="18"/>
  <c r="I132" i="18"/>
  <c r="J132" i="18"/>
  <c r="K132" i="18"/>
  <c r="L132" i="18"/>
  <c r="M132" i="18"/>
  <c r="N132" i="18"/>
  <c r="O132" i="18"/>
  <c r="P132" i="18"/>
  <c r="Q132" i="18"/>
  <c r="D126" i="18"/>
  <c r="D127" i="18"/>
  <c r="D128" i="18"/>
  <c r="D129" i="18"/>
  <c r="D130" i="18"/>
  <c r="D131" i="18"/>
  <c r="D132" i="18"/>
  <c r="D125" i="18"/>
  <c r="E57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E58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E59" i="18"/>
  <c r="F59" i="18"/>
  <c r="G59" i="18"/>
  <c r="H59" i="18"/>
  <c r="I59" i="18"/>
  <c r="J59" i="18"/>
  <c r="K59" i="18"/>
  <c r="L59" i="18"/>
  <c r="M59" i="18"/>
  <c r="N59" i="18"/>
  <c r="O59" i="18"/>
  <c r="P59" i="18"/>
  <c r="Q59" i="18"/>
  <c r="E60" i="18"/>
  <c r="F60" i="18"/>
  <c r="G60" i="18"/>
  <c r="H60" i="18"/>
  <c r="I60" i="18"/>
  <c r="J60" i="18"/>
  <c r="K60" i="18"/>
  <c r="L60" i="18"/>
  <c r="M60" i="18"/>
  <c r="N60" i="18"/>
  <c r="O60" i="18"/>
  <c r="P60" i="18"/>
  <c r="Q60" i="18"/>
  <c r="E61" i="18"/>
  <c r="F61" i="18"/>
  <c r="G61" i="18"/>
  <c r="H61" i="18"/>
  <c r="I61" i="18"/>
  <c r="J61" i="18"/>
  <c r="K61" i="18"/>
  <c r="L61" i="18"/>
  <c r="M61" i="18"/>
  <c r="N61" i="18"/>
  <c r="O61" i="18"/>
  <c r="P61" i="18"/>
  <c r="Q61" i="18"/>
  <c r="E62" i="18"/>
  <c r="F62" i="18"/>
  <c r="G62" i="18"/>
  <c r="H62" i="18"/>
  <c r="I62" i="18"/>
  <c r="J62" i="18"/>
  <c r="K62" i="18"/>
  <c r="L62" i="18"/>
  <c r="M62" i="18"/>
  <c r="N62" i="18"/>
  <c r="O62" i="18"/>
  <c r="P62" i="18"/>
  <c r="Q62" i="18"/>
  <c r="E63" i="18"/>
  <c r="F63" i="18"/>
  <c r="G63" i="18"/>
  <c r="H63" i="18"/>
  <c r="I63" i="18"/>
  <c r="J63" i="18"/>
  <c r="K63" i="18"/>
  <c r="L63" i="18"/>
  <c r="M63" i="18"/>
  <c r="N63" i="18"/>
  <c r="O63" i="18"/>
  <c r="P63" i="18"/>
  <c r="Q63" i="18"/>
  <c r="E64" i="18"/>
  <c r="F64" i="18"/>
  <c r="G64" i="18"/>
  <c r="H64" i="18"/>
  <c r="I64" i="18"/>
  <c r="J64" i="18"/>
  <c r="K64" i="18"/>
  <c r="L64" i="18"/>
  <c r="M64" i="18"/>
  <c r="N64" i="18"/>
  <c r="O64" i="18"/>
  <c r="P64" i="18"/>
  <c r="Q64" i="18"/>
  <c r="D58" i="18"/>
  <c r="D59" i="18"/>
  <c r="D60" i="18"/>
  <c r="D61" i="18"/>
  <c r="D62" i="18"/>
  <c r="D63" i="18"/>
  <c r="D64" i="18"/>
  <c r="D57" i="18"/>
  <c r="E182" i="26"/>
  <c r="F182" i="26"/>
  <c r="G182" i="26"/>
  <c r="H182" i="26"/>
  <c r="I182" i="26"/>
  <c r="J182" i="26"/>
  <c r="K182" i="26"/>
  <c r="L182" i="26"/>
  <c r="M182" i="26"/>
  <c r="N182" i="26"/>
  <c r="O182" i="26"/>
  <c r="P182" i="26"/>
  <c r="Q182" i="26"/>
  <c r="E183" i="26"/>
  <c r="F183" i="26"/>
  <c r="G183" i="26"/>
  <c r="H183" i="26"/>
  <c r="I183" i="26"/>
  <c r="J183" i="26"/>
  <c r="K183" i="26"/>
  <c r="L183" i="26"/>
  <c r="M183" i="26"/>
  <c r="N183" i="26"/>
  <c r="O183" i="26"/>
  <c r="P183" i="26"/>
  <c r="Q183" i="26"/>
  <c r="E184" i="26"/>
  <c r="F184" i="26"/>
  <c r="G184" i="26"/>
  <c r="H184" i="26"/>
  <c r="I184" i="26"/>
  <c r="J184" i="26"/>
  <c r="K184" i="26"/>
  <c r="L184" i="26"/>
  <c r="M184" i="26"/>
  <c r="N184" i="26"/>
  <c r="O184" i="26"/>
  <c r="P184" i="26"/>
  <c r="Q184" i="26"/>
  <c r="E185" i="26"/>
  <c r="F185" i="26"/>
  <c r="G185" i="26"/>
  <c r="H185" i="26"/>
  <c r="I185" i="26"/>
  <c r="J185" i="26"/>
  <c r="K185" i="26"/>
  <c r="L185" i="26"/>
  <c r="M185" i="26"/>
  <c r="N185" i="26"/>
  <c r="O185" i="26"/>
  <c r="P185" i="26"/>
  <c r="Q185" i="26"/>
  <c r="E186" i="26"/>
  <c r="F186" i="26"/>
  <c r="G186" i="26"/>
  <c r="H186" i="26"/>
  <c r="I186" i="26"/>
  <c r="J186" i="26"/>
  <c r="K186" i="26"/>
  <c r="L186" i="26"/>
  <c r="M186" i="26"/>
  <c r="N186" i="26"/>
  <c r="O186" i="26"/>
  <c r="P186" i="26"/>
  <c r="Q186" i="26"/>
  <c r="E187" i="26"/>
  <c r="F187" i="26"/>
  <c r="G187" i="26"/>
  <c r="H187" i="26"/>
  <c r="I187" i="26"/>
  <c r="J187" i="26"/>
  <c r="K187" i="26"/>
  <c r="L187" i="26"/>
  <c r="M187" i="26"/>
  <c r="N187" i="26"/>
  <c r="O187" i="26"/>
  <c r="P187" i="26"/>
  <c r="Q187" i="26"/>
  <c r="E188" i="26"/>
  <c r="F188" i="26"/>
  <c r="G188" i="26"/>
  <c r="H188" i="26"/>
  <c r="I188" i="26"/>
  <c r="J188" i="26"/>
  <c r="K188" i="26"/>
  <c r="L188" i="26"/>
  <c r="M188" i="26"/>
  <c r="N188" i="26"/>
  <c r="O188" i="26"/>
  <c r="P188" i="26"/>
  <c r="Q188" i="26"/>
  <c r="D183" i="26"/>
  <c r="D184" i="26"/>
  <c r="D185" i="26"/>
  <c r="D186" i="26"/>
  <c r="D187" i="26"/>
  <c r="D188" i="26"/>
  <c r="D182" i="26"/>
  <c r="E114" i="26"/>
  <c r="F114" i="26"/>
  <c r="G114" i="26"/>
  <c r="H114" i="26"/>
  <c r="I114" i="26"/>
  <c r="J114" i="26"/>
  <c r="K114" i="26"/>
  <c r="L114" i="26"/>
  <c r="M114" i="26"/>
  <c r="N114" i="26"/>
  <c r="O114" i="26"/>
  <c r="P114" i="26"/>
  <c r="Q114" i="26"/>
  <c r="E115" i="26"/>
  <c r="F115" i="26"/>
  <c r="G115" i="26"/>
  <c r="H115" i="26"/>
  <c r="I115" i="26"/>
  <c r="J115" i="26"/>
  <c r="K115" i="26"/>
  <c r="L115" i="26"/>
  <c r="M115" i="26"/>
  <c r="N115" i="26"/>
  <c r="O115" i="26"/>
  <c r="P115" i="26"/>
  <c r="Q115" i="26"/>
  <c r="E116" i="26"/>
  <c r="F116" i="26"/>
  <c r="G116" i="26"/>
  <c r="H116" i="26"/>
  <c r="I116" i="26"/>
  <c r="J116" i="26"/>
  <c r="K116" i="26"/>
  <c r="L116" i="26"/>
  <c r="M116" i="26"/>
  <c r="N116" i="26"/>
  <c r="O116" i="26"/>
  <c r="P116" i="26"/>
  <c r="Q116" i="26"/>
  <c r="E117" i="26"/>
  <c r="F117" i="26"/>
  <c r="G117" i="26"/>
  <c r="H117" i="26"/>
  <c r="I117" i="26"/>
  <c r="J117" i="26"/>
  <c r="K117" i="26"/>
  <c r="L117" i="26"/>
  <c r="M117" i="26"/>
  <c r="N117" i="26"/>
  <c r="O117" i="26"/>
  <c r="P117" i="26"/>
  <c r="Q117" i="26"/>
  <c r="E118" i="26"/>
  <c r="F118" i="26"/>
  <c r="G118" i="26"/>
  <c r="H118" i="26"/>
  <c r="I118" i="26"/>
  <c r="J118" i="26"/>
  <c r="K118" i="26"/>
  <c r="L118" i="26"/>
  <c r="M118" i="26"/>
  <c r="N118" i="26"/>
  <c r="O118" i="26"/>
  <c r="P118" i="26"/>
  <c r="Q118" i="26"/>
  <c r="E119" i="26"/>
  <c r="F119" i="26"/>
  <c r="G119" i="26"/>
  <c r="H119" i="26"/>
  <c r="I119" i="26"/>
  <c r="J119" i="26"/>
  <c r="K119" i="26"/>
  <c r="L119" i="26"/>
  <c r="M119" i="26"/>
  <c r="N119" i="26"/>
  <c r="O119" i="26"/>
  <c r="P119" i="26"/>
  <c r="Q119" i="26"/>
  <c r="E120" i="26"/>
  <c r="F120" i="26"/>
  <c r="G120" i="26"/>
  <c r="H120" i="26"/>
  <c r="I120" i="26"/>
  <c r="J120" i="26"/>
  <c r="K120" i="26"/>
  <c r="L120" i="26"/>
  <c r="M120" i="26"/>
  <c r="N120" i="26"/>
  <c r="O120" i="26"/>
  <c r="P120" i="26"/>
  <c r="Q120" i="26"/>
  <c r="D115" i="26"/>
  <c r="D116" i="26"/>
  <c r="D117" i="26"/>
  <c r="D118" i="26"/>
  <c r="D119" i="26"/>
  <c r="D120" i="26"/>
  <c r="D114" i="26"/>
  <c r="E46" i="26"/>
  <c r="F46" i="26"/>
  <c r="G46" i="26"/>
  <c r="H46" i="26"/>
  <c r="I46" i="26"/>
  <c r="J46" i="26"/>
  <c r="K46" i="26"/>
  <c r="L46" i="26"/>
  <c r="M46" i="26"/>
  <c r="N46" i="26"/>
  <c r="O46" i="26"/>
  <c r="P46" i="26"/>
  <c r="Q46" i="26"/>
  <c r="E47" i="26"/>
  <c r="F47" i="26"/>
  <c r="G47" i="26"/>
  <c r="H47" i="26"/>
  <c r="I47" i="26"/>
  <c r="J47" i="26"/>
  <c r="K47" i="26"/>
  <c r="L47" i="26"/>
  <c r="M47" i="26"/>
  <c r="N47" i="26"/>
  <c r="O47" i="26"/>
  <c r="P47" i="26"/>
  <c r="Q47" i="26"/>
  <c r="E48" i="26"/>
  <c r="F48" i="26"/>
  <c r="G48" i="26"/>
  <c r="H48" i="26"/>
  <c r="I48" i="26"/>
  <c r="J48" i="26"/>
  <c r="K48" i="26"/>
  <c r="L48" i="26"/>
  <c r="M48" i="26"/>
  <c r="N48" i="26"/>
  <c r="O48" i="26"/>
  <c r="P48" i="26"/>
  <c r="Q48" i="26"/>
  <c r="E49" i="26"/>
  <c r="F49" i="26"/>
  <c r="G49" i="26"/>
  <c r="H49" i="26"/>
  <c r="I49" i="26"/>
  <c r="J49" i="26"/>
  <c r="K49" i="26"/>
  <c r="L49" i="26"/>
  <c r="M49" i="26"/>
  <c r="N49" i="26"/>
  <c r="O49" i="26"/>
  <c r="P49" i="26"/>
  <c r="Q49" i="26"/>
  <c r="E50" i="26"/>
  <c r="F50" i="26"/>
  <c r="G50" i="26"/>
  <c r="H50" i="26"/>
  <c r="I50" i="26"/>
  <c r="J50" i="26"/>
  <c r="K50" i="26"/>
  <c r="L50" i="26"/>
  <c r="M50" i="26"/>
  <c r="N50" i="26"/>
  <c r="O50" i="26"/>
  <c r="P50" i="26"/>
  <c r="Q50" i="26"/>
  <c r="E51" i="26"/>
  <c r="F51" i="26"/>
  <c r="G51" i="26"/>
  <c r="H51" i="26"/>
  <c r="I51" i="26"/>
  <c r="J51" i="26"/>
  <c r="K51" i="26"/>
  <c r="L51" i="26"/>
  <c r="M51" i="26"/>
  <c r="N51" i="26"/>
  <c r="O51" i="26"/>
  <c r="P51" i="26"/>
  <c r="Q51" i="26"/>
  <c r="E52" i="26"/>
  <c r="F52" i="26"/>
  <c r="G52" i="26"/>
  <c r="H52" i="26"/>
  <c r="I52" i="26"/>
  <c r="J52" i="26"/>
  <c r="K52" i="26"/>
  <c r="L52" i="26"/>
  <c r="M52" i="26"/>
  <c r="N52" i="26"/>
  <c r="O52" i="26"/>
  <c r="P52" i="26"/>
  <c r="Q52" i="26"/>
  <c r="D47" i="26"/>
  <c r="D48" i="26"/>
  <c r="D49" i="26"/>
  <c r="D50" i="26"/>
  <c r="D51" i="26"/>
  <c r="D52" i="26"/>
  <c r="D46" i="26"/>
  <c r="E182" i="25"/>
  <c r="F182" i="25"/>
  <c r="G182" i="25"/>
  <c r="H182" i="25"/>
  <c r="I182" i="25"/>
  <c r="J182" i="25"/>
  <c r="K182" i="25"/>
  <c r="L182" i="25"/>
  <c r="M182" i="25"/>
  <c r="N182" i="25"/>
  <c r="O182" i="25"/>
  <c r="P182" i="25"/>
  <c r="Q182" i="25"/>
  <c r="E183" i="25"/>
  <c r="F183" i="25"/>
  <c r="G183" i="25"/>
  <c r="H183" i="25"/>
  <c r="I183" i="25"/>
  <c r="J183" i="25"/>
  <c r="K183" i="25"/>
  <c r="L183" i="25"/>
  <c r="M183" i="25"/>
  <c r="N183" i="25"/>
  <c r="O183" i="25"/>
  <c r="P183" i="25"/>
  <c r="Q183" i="25"/>
  <c r="E184" i="25"/>
  <c r="F184" i="25"/>
  <c r="G184" i="25"/>
  <c r="H184" i="25"/>
  <c r="I184" i="25"/>
  <c r="J184" i="25"/>
  <c r="K184" i="25"/>
  <c r="L184" i="25"/>
  <c r="M184" i="25"/>
  <c r="N184" i="25"/>
  <c r="O184" i="25"/>
  <c r="P184" i="25"/>
  <c r="Q184" i="25"/>
  <c r="E185" i="25"/>
  <c r="F185" i="25"/>
  <c r="G185" i="25"/>
  <c r="H185" i="25"/>
  <c r="I185" i="25"/>
  <c r="J185" i="25"/>
  <c r="K185" i="25"/>
  <c r="L185" i="25"/>
  <c r="M185" i="25"/>
  <c r="N185" i="25"/>
  <c r="O185" i="25"/>
  <c r="P185" i="25"/>
  <c r="Q185" i="25"/>
  <c r="E186" i="25"/>
  <c r="F186" i="25"/>
  <c r="G186" i="25"/>
  <c r="H186" i="25"/>
  <c r="I186" i="25"/>
  <c r="J186" i="25"/>
  <c r="K186" i="25"/>
  <c r="L186" i="25"/>
  <c r="M186" i="25"/>
  <c r="N186" i="25"/>
  <c r="O186" i="25"/>
  <c r="P186" i="25"/>
  <c r="Q186" i="25"/>
  <c r="E187" i="25"/>
  <c r="F187" i="25"/>
  <c r="G187" i="25"/>
  <c r="H187" i="25"/>
  <c r="I187" i="25"/>
  <c r="J187" i="25"/>
  <c r="K187" i="25"/>
  <c r="L187" i="25"/>
  <c r="M187" i="25"/>
  <c r="N187" i="25"/>
  <c r="O187" i="25"/>
  <c r="P187" i="25"/>
  <c r="Q187" i="25"/>
  <c r="E188" i="25"/>
  <c r="F188" i="25"/>
  <c r="G188" i="25"/>
  <c r="H188" i="25"/>
  <c r="I188" i="25"/>
  <c r="J188" i="25"/>
  <c r="K188" i="25"/>
  <c r="L188" i="25"/>
  <c r="M188" i="25"/>
  <c r="N188" i="25"/>
  <c r="O188" i="25"/>
  <c r="P188" i="25"/>
  <c r="Q188" i="25"/>
  <c r="D183" i="25"/>
  <c r="D184" i="25"/>
  <c r="D185" i="25"/>
  <c r="D186" i="25"/>
  <c r="D187" i="25"/>
  <c r="D188" i="25"/>
  <c r="D182" i="25"/>
  <c r="E114" i="25"/>
  <c r="F114" i="25"/>
  <c r="G114" i="25"/>
  <c r="H114" i="25"/>
  <c r="I114" i="25"/>
  <c r="J114" i="25"/>
  <c r="K114" i="25"/>
  <c r="L114" i="25"/>
  <c r="M114" i="25"/>
  <c r="N114" i="25"/>
  <c r="O114" i="25"/>
  <c r="P114" i="25"/>
  <c r="Q114" i="25"/>
  <c r="E115" i="25"/>
  <c r="F115" i="25"/>
  <c r="G115" i="25"/>
  <c r="H115" i="25"/>
  <c r="I115" i="25"/>
  <c r="J115" i="25"/>
  <c r="K115" i="25"/>
  <c r="L115" i="25"/>
  <c r="M115" i="25"/>
  <c r="N115" i="25"/>
  <c r="O115" i="25"/>
  <c r="P115" i="25"/>
  <c r="Q115" i="25"/>
  <c r="E116" i="25"/>
  <c r="F116" i="25"/>
  <c r="G116" i="25"/>
  <c r="H116" i="25"/>
  <c r="I116" i="25"/>
  <c r="J116" i="25"/>
  <c r="K116" i="25"/>
  <c r="L116" i="25"/>
  <c r="M116" i="25"/>
  <c r="N116" i="25"/>
  <c r="O116" i="25"/>
  <c r="P116" i="25"/>
  <c r="Q116" i="25"/>
  <c r="E117" i="25"/>
  <c r="F117" i="25"/>
  <c r="G117" i="25"/>
  <c r="H117" i="25"/>
  <c r="I117" i="25"/>
  <c r="J117" i="25"/>
  <c r="K117" i="25"/>
  <c r="L117" i="25"/>
  <c r="M117" i="25"/>
  <c r="N117" i="25"/>
  <c r="O117" i="25"/>
  <c r="P117" i="25"/>
  <c r="Q117" i="25"/>
  <c r="E118" i="25"/>
  <c r="F118" i="25"/>
  <c r="G118" i="25"/>
  <c r="H118" i="25"/>
  <c r="I118" i="25"/>
  <c r="J118" i="25"/>
  <c r="K118" i="25"/>
  <c r="L118" i="25"/>
  <c r="M118" i="25"/>
  <c r="N118" i="25"/>
  <c r="O118" i="25"/>
  <c r="P118" i="25"/>
  <c r="Q118" i="25"/>
  <c r="E119" i="25"/>
  <c r="F119" i="25"/>
  <c r="G119" i="25"/>
  <c r="H119" i="25"/>
  <c r="I119" i="25"/>
  <c r="J119" i="25"/>
  <c r="K119" i="25"/>
  <c r="L119" i="25"/>
  <c r="M119" i="25"/>
  <c r="N119" i="25"/>
  <c r="O119" i="25"/>
  <c r="P119" i="25"/>
  <c r="Q119" i="25"/>
  <c r="E120" i="25"/>
  <c r="F120" i="25"/>
  <c r="G120" i="25"/>
  <c r="H120" i="25"/>
  <c r="I120" i="25"/>
  <c r="J120" i="25"/>
  <c r="K120" i="25"/>
  <c r="L120" i="25"/>
  <c r="M120" i="25"/>
  <c r="N120" i="25"/>
  <c r="O120" i="25"/>
  <c r="P120" i="25"/>
  <c r="Q120" i="25"/>
  <c r="D115" i="25"/>
  <c r="D116" i="25"/>
  <c r="D117" i="25"/>
  <c r="D118" i="25"/>
  <c r="D119" i="25"/>
  <c r="D120" i="25"/>
  <c r="D114" i="25"/>
  <c r="E46" i="25"/>
  <c r="F46" i="25"/>
  <c r="G46" i="25"/>
  <c r="H46" i="25"/>
  <c r="I46" i="25"/>
  <c r="J46" i="25"/>
  <c r="K46" i="25"/>
  <c r="L46" i="25"/>
  <c r="M46" i="25"/>
  <c r="N46" i="25"/>
  <c r="O46" i="25"/>
  <c r="P46" i="25"/>
  <c r="Q46" i="25"/>
  <c r="E47" i="25"/>
  <c r="F47" i="25"/>
  <c r="G47" i="25"/>
  <c r="H47" i="25"/>
  <c r="I47" i="25"/>
  <c r="J47" i="25"/>
  <c r="K47" i="25"/>
  <c r="L47" i="25"/>
  <c r="M47" i="25"/>
  <c r="N47" i="25"/>
  <c r="O47" i="25"/>
  <c r="P47" i="25"/>
  <c r="Q47" i="25"/>
  <c r="E48" i="25"/>
  <c r="F48" i="25"/>
  <c r="G48" i="25"/>
  <c r="H48" i="25"/>
  <c r="I48" i="25"/>
  <c r="J48" i="25"/>
  <c r="K48" i="25"/>
  <c r="L48" i="25"/>
  <c r="M48" i="25"/>
  <c r="N48" i="25"/>
  <c r="O48" i="25"/>
  <c r="P48" i="25"/>
  <c r="Q48" i="25"/>
  <c r="E49" i="25"/>
  <c r="F49" i="25"/>
  <c r="G49" i="25"/>
  <c r="H49" i="25"/>
  <c r="I49" i="25"/>
  <c r="J49" i="25"/>
  <c r="K49" i="25"/>
  <c r="L49" i="25"/>
  <c r="M49" i="25"/>
  <c r="N49" i="25"/>
  <c r="O49" i="25"/>
  <c r="P49" i="25"/>
  <c r="Q49" i="25"/>
  <c r="E50" i="25"/>
  <c r="F50" i="25"/>
  <c r="G50" i="25"/>
  <c r="H50" i="25"/>
  <c r="I50" i="25"/>
  <c r="J50" i="25"/>
  <c r="K50" i="25"/>
  <c r="L50" i="25"/>
  <c r="M50" i="25"/>
  <c r="N50" i="25"/>
  <c r="O50" i="25"/>
  <c r="P50" i="25"/>
  <c r="Q50" i="25"/>
  <c r="E51" i="25"/>
  <c r="F51" i="25"/>
  <c r="G51" i="25"/>
  <c r="H51" i="25"/>
  <c r="I51" i="25"/>
  <c r="J51" i="25"/>
  <c r="K51" i="25"/>
  <c r="L51" i="25"/>
  <c r="M51" i="25"/>
  <c r="N51" i="25"/>
  <c r="O51" i="25"/>
  <c r="P51" i="25"/>
  <c r="Q51" i="25"/>
  <c r="E52" i="25"/>
  <c r="F52" i="25"/>
  <c r="G52" i="25"/>
  <c r="H52" i="25"/>
  <c r="I52" i="25"/>
  <c r="J52" i="25"/>
  <c r="K52" i="25"/>
  <c r="L52" i="25"/>
  <c r="M52" i="25"/>
  <c r="N52" i="25"/>
  <c r="O52" i="25"/>
  <c r="P52" i="25"/>
  <c r="Q52" i="25"/>
  <c r="D47" i="25"/>
  <c r="D48" i="25"/>
  <c r="D49" i="25"/>
  <c r="D50" i="25"/>
  <c r="D51" i="25"/>
  <c r="D52" i="25"/>
  <c r="D46" i="25"/>
  <c r="E182" i="23"/>
  <c r="F182" i="23"/>
  <c r="G182" i="23"/>
  <c r="H182" i="23"/>
  <c r="I182" i="23"/>
  <c r="J182" i="23"/>
  <c r="K182" i="23"/>
  <c r="L182" i="23"/>
  <c r="M182" i="23"/>
  <c r="N182" i="23"/>
  <c r="O182" i="23"/>
  <c r="P182" i="23"/>
  <c r="Q182" i="23"/>
  <c r="E183" i="23"/>
  <c r="F183" i="23"/>
  <c r="G183" i="23"/>
  <c r="H183" i="23"/>
  <c r="I183" i="23"/>
  <c r="J183" i="23"/>
  <c r="K183" i="23"/>
  <c r="L183" i="23"/>
  <c r="M183" i="23"/>
  <c r="N183" i="23"/>
  <c r="O183" i="23"/>
  <c r="P183" i="23"/>
  <c r="Q183" i="23"/>
  <c r="E184" i="23"/>
  <c r="F184" i="23"/>
  <c r="G184" i="23"/>
  <c r="H184" i="23"/>
  <c r="I184" i="23"/>
  <c r="J184" i="23"/>
  <c r="K184" i="23"/>
  <c r="L184" i="23"/>
  <c r="M184" i="23"/>
  <c r="N184" i="23"/>
  <c r="O184" i="23"/>
  <c r="P184" i="23"/>
  <c r="Q184" i="23"/>
  <c r="E185" i="23"/>
  <c r="F185" i="23"/>
  <c r="G185" i="23"/>
  <c r="H185" i="23"/>
  <c r="I185" i="23"/>
  <c r="J185" i="23"/>
  <c r="K185" i="23"/>
  <c r="L185" i="23"/>
  <c r="M185" i="23"/>
  <c r="N185" i="23"/>
  <c r="O185" i="23"/>
  <c r="P185" i="23"/>
  <c r="Q185" i="23"/>
  <c r="E186" i="23"/>
  <c r="F186" i="23"/>
  <c r="G186" i="23"/>
  <c r="H186" i="23"/>
  <c r="I186" i="23"/>
  <c r="J186" i="23"/>
  <c r="K186" i="23"/>
  <c r="L186" i="23"/>
  <c r="M186" i="23"/>
  <c r="N186" i="23"/>
  <c r="O186" i="23"/>
  <c r="P186" i="23"/>
  <c r="Q186" i="23"/>
  <c r="E187" i="23"/>
  <c r="F187" i="23"/>
  <c r="G187" i="23"/>
  <c r="H187" i="23"/>
  <c r="I187" i="23"/>
  <c r="J187" i="23"/>
  <c r="K187" i="23"/>
  <c r="L187" i="23"/>
  <c r="M187" i="23"/>
  <c r="N187" i="23"/>
  <c r="O187" i="23"/>
  <c r="P187" i="23"/>
  <c r="Q187" i="23"/>
  <c r="E188" i="23"/>
  <c r="F188" i="23"/>
  <c r="G188" i="23"/>
  <c r="H188" i="23"/>
  <c r="I188" i="23"/>
  <c r="J188" i="23"/>
  <c r="K188" i="23"/>
  <c r="L188" i="23"/>
  <c r="M188" i="23"/>
  <c r="N188" i="23"/>
  <c r="O188" i="23"/>
  <c r="P188" i="23"/>
  <c r="Q188" i="23"/>
  <c r="D183" i="23"/>
  <c r="D184" i="23"/>
  <c r="D185" i="23"/>
  <c r="D186" i="23"/>
  <c r="D187" i="23"/>
  <c r="D188" i="23"/>
  <c r="D182" i="23"/>
  <c r="E114" i="23"/>
  <c r="F114" i="23"/>
  <c r="G114" i="23"/>
  <c r="H114" i="23"/>
  <c r="I114" i="23"/>
  <c r="J114" i="23"/>
  <c r="K114" i="23"/>
  <c r="L114" i="23"/>
  <c r="M114" i="23"/>
  <c r="N114" i="23"/>
  <c r="O114" i="23"/>
  <c r="P114" i="23"/>
  <c r="Q114" i="23"/>
  <c r="E115" i="23"/>
  <c r="F115" i="23"/>
  <c r="G115" i="23"/>
  <c r="H115" i="23"/>
  <c r="I115" i="23"/>
  <c r="J115" i="23"/>
  <c r="K115" i="23"/>
  <c r="L115" i="23"/>
  <c r="M115" i="23"/>
  <c r="N115" i="23"/>
  <c r="O115" i="23"/>
  <c r="P115" i="23"/>
  <c r="Q115" i="23"/>
  <c r="E116" i="23"/>
  <c r="F116" i="23"/>
  <c r="G116" i="23"/>
  <c r="H116" i="23"/>
  <c r="I116" i="23"/>
  <c r="J116" i="23"/>
  <c r="K116" i="23"/>
  <c r="L116" i="23"/>
  <c r="M116" i="23"/>
  <c r="N116" i="23"/>
  <c r="O116" i="23"/>
  <c r="P116" i="23"/>
  <c r="Q116" i="23"/>
  <c r="E117" i="23"/>
  <c r="F117" i="23"/>
  <c r="G117" i="23"/>
  <c r="H117" i="23"/>
  <c r="I117" i="23"/>
  <c r="J117" i="23"/>
  <c r="K117" i="23"/>
  <c r="L117" i="23"/>
  <c r="M117" i="23"/>
  <c r="N117" i="23"/>
  <c r="O117" i="23"/>
  <c r="P117" i="23"/>
  <c r="Q117" i="23"/>
  <c r="E118" i="23"/>
  <c r="F118" i="23"/>
  <c r="G118" i="23"/>
  <c r="H118" i="23"/>
  <c r="I118" i="23"/>
  <c r="J118" i="23"/>
  <c r="K118" i="23"/>
  <c r="L118" i="23"/>
  <c r="M118" i="23"/>
  <c r="N118" i="23"/>
  <c r="O118" i="23"/>
  <c r="P118" i="23"/>
  <c r="Q118" i="23"/>
  <c r="E119" i="23"/>
  <c r="F119" i="23"/>
  <c r="G119" i="23"/>
  <c r="H119" i="23"/>
  <c r="I119" i="23"/>
  <c r="J119" i="23"/>
  <c r="K119" i="23"/>
  <c r="L119" i="23"/>
  <c r="M119" i="23"/>
  <c r="N119" i="23"/>
  <c r="O119" i="23"/>
  <c r="P119" i="23"/>
  <c r="Q119" i="23"/>
  <c r="E120" i="23"/>
  <c r="F120" i="23"/>
  <c r="G120" i="23"/>
  <c r="H120" i="23"/>
  <c r="I120" i="23"/>
  <c r="J120" i="23"/>
  <c r="K120" i="23"/>
  <c r="L120" i="23"/>
  <c r="M120" i="23"/>
  <c r="N120" i="23"/>
  <c r="O120" i="23"/>
  <c r="P120" i="23"/>
  <c r="Q120" i="23"/>
  <c r="D115" i="23"/>
  <c r="D116" i="23"/>
  <c r="D117" i="23"/>
  <c r="D118" i="23"/>
  <c r="D119" i="23"/>
  <c r="D120" i="23"/>
  <c r="D114" i="23"/>
  <c r="E46" i="23"/>
  <c r="F46" i="23"/>
  <c r="G46" i="23"/>
  <c r="H46" i="23"/>
  <c r="I46" i="23"/>
  <c r="J46" i="23"/>
  <c r="K46" i="23"/>
  <c r="L46" i="23"/>
  <c r="M46" i="23"/>
  <c r="N46" i="23"/>
  <c r="O46" i="23"/>
  <c r="P46" i="23"/>
  <c r="Q46" i="23"/>
  <c r="E47" i="23"/>
  <c r="F47" i="23"/>
  <c r="G47" i="23"/>
  <c r="H47" i="23"/>
  <c r="I47" i="23"/>
  <c r="J47" i="23"/>
  <c r="K47" i="23"/>
  <c r="L47" i="23"/>
  <c r="M47" i="23"/>
  <c r="N47" i="23"/>
  <c r="O47" i="23"/>
  <c r="P47" i="23"/>
  <c r="Q47" i="23"/>
  <c r="E48" i="23"/>
  <c r="F48" i="23"/>
  <c r="G48" i="23"/>
  <c r="H48" i="23"/>
  <c r="I48" i="23"/>
  <c r="J48" i="23"/>
  <c r="K48" i="23"/>
  <c r="L48" i="23"/>
  <c r="M48" i="23"/>
  <c r="N48" i="23"/>
  <c r="O48" i="23"/>
  <c r="P48" i="23"/>
  <c r="Q48" i="23"/>
  <c r="E49" i="23"/>
  <c r="F49" i="23"/>
  <c r="G49" i="23"/>
  <c r="H49" i="23"/>
  <c r="I49" i="23"/>
  <c r="J49" i="23"/>
  <c r="K49" i="23"/>
  <c r="L49" i="23"/>
  <c r="M49" i="23"/>
  <c r="N49" i="23"/>
  <c r="O49" i="23"/>
  <c r="P49" i="23"/>
  <c r="Q49" i="23"/>
  <c r="E50" i="23"/>
  <c r="F50" i="23"/>
  <c r="G50" i="23"/>
  <c r="H50" i="23"/>
  <c r="I50" i="23"/>
  <c r="J50" i="23"/>
  <c r="K50" i="23"/>
  <c r="L50" i="23"/>
  <c r="M50" i="23"/>
  <c r="N50" i="23"/>
  <c r="O50" i="23"/>
  <c r="P50" i="23"/>
  <c r="Q50" i="23"/>
  <c r="E51" i="23"/>
  <c r="F51" i="23"/>
  <c r="G51" i="23"/>
  <c r="H51" i="23"/>
  <c r="I51" i="23"/>
  <c r="J51" i="23"/>
  <c r="K51" i="23"/>
  <c r="L51" i="23"/>
  <c r="M51" i="23"/>
  <c r="N51" i="23"/>
  <c r="O51" i="23"/>
  <c r="P51" i="23"/>
  <c r="Q51" i="23"/>
  <c r="E52" i="23"/>
  <c r="F52" i="23"/>
  <c r="G52" i="23"/>
  <c r="H52" i="23"/>
  <c r="I52" i="23"/>
  <c r="J52" i="23"/>
  <c r="K52" i="23"/>
  <c r="L52" i="23"/>
  <c r="M52" i="23"/>
  <c r="N52" i="23"/>
  <c r="O52" i="23"/>
  <c r="P52" i="23"/>
  <c r="Q52" i="23"/>
  <c r="D47" i="23"/>
  <c r="D48" i="23"/>
  <c r="D49" i="23"/>
  <c r="D50" i="23"/>
  <c r="D51" i="23"/>
  <c r="D52" i="23"/>
  <c r="D46" i="23"/>
  <c r="E182" i="22"/>
  <c r="F182" i="22"/>
  <c r="G182" i="22"/>
  <c r="H182" i="22"/>
  <c r="I182" i="22"/>
  <c r="J182" i="22"/>
  <c r="K182" i="22"/>
  <c r="L182" i="22"/>
  <c r="M182" i="22"/>
  <c r="N182" i="22"/>
  <c r="O182" i="22"/>
  <c r="P182" i="22"/>
  <c r="Q182" i="22"/>
  <c r="E183" i="22"/>
  <c r="F183" i="22"/>
  <c r="G183" i="22"/>
  <c r="H183" i="22"/>
  <c r="I183" i="22"/>
  <c r="J183" i="22"/>
  <c r="K183" i="22"/>
  <c r="L183" i="22"/>
  <c r="M183" i="22"/>
  <c r="N183" i="22"/>
  <c r="O183" i="22"/>
  <c r="P183" i="22"/>
  <c r="Q183" i="22"/>
  <c r="E184" i="22"/>
  <c r="F184" i="22"/>
  <c r="G184" i="22"/>
  <c r="H184" i="22"/>
  <c r="I184" i="22"/>
  <c r="J184" i="22"/>
  <c r="K184" i="22"/>
  <c r="L184" i="22"/>
  <c r="M184" i="22"/>
  <c r="N184" i="22"/>
  <c r="O184" i="22"/>
  <c r="P184" i="22"/>
  <c r="Q184" i="22"/>
  <c r="E185" i="22"/>
  <c r="F185" i="22"/>
  <c r="G185" i="22"/>
  <c r="H185" i="22"/>
  <c r="I185" i="22"/>
  <c r="J185" i="22"/>
  <c r="K185" i="22"/>
  <c r="L185" i="22"/>
  <c r="M185" i="22"/>
  <c r="N185" i="22"/>
  <c r="O185" i="22"/>
  <c r="P185" i="22"/>
  <c r="Q185" i="22"/>
  <c r="E186" i="22"/>
  <c r="F186" i="22"/>
  <c r="G186" i="22"/>
  <c r="H186" i="22"/>
  <c r="I186" i="22"/>
  <c r="J186" i="22"/>
  <c r="K186" i="22"/>
  <c r="L186" i="22"/>
  <c r="M186" i="22"/>
  <c r="N186" i="22"/>
  <c r="O186" i="22"/>
  <c r="P186" i="22"/>
  <c r="Q186" i="22"/>
  <c r="E187" i="22"/>
  <c r="F187" i="22"/>
  <c r="G187" i="22"/>
  <c r="H187" i="22"/>
  <c r="I187" i="22"/>
  <c r="J187" i="22"/>
  <c r="K187" i="22"/>
  <c r="L187" i="22"/>
  <c r="M187" i="22"/>
  <c r="N187" i="22"/>
  <c r="O187" i="22"/>
  <c r="P187" i="22"/>
  <c r="Q187" i="22"/>
  <c r="E188" i="22"/>
  <c r="F188" i="22"/>
  <c r="G188" i="22"/>
  <c r="H188" i="22"/>
  <c r="I188" i="22"/>
  <c r="J188" i="22"/>
  <c r="K188" i="22"/>
  <c r="L188" i="22"/>
  <c r="M188" i="22"/>
  <c r="N188" i="22"/>
  <c r="O188" i="22"/>
  <c r="P188" i="22"/>
  <c r="Q188" i="22"/>
  <c r="D183" i="22"/>
  <c r="D184" i="22"/>
  <c r="D185" i="22"/>
  <c r="D186" i="22"/>
  <c r="D187" i="22"/>
  <c r="D188" i="22"/>
  <c r="D182" i="22"/>
  <c r="E114" i="22"/>
  <c r="F114" i="22"/>
  <c r="G114" i="22"/>
  <c r="H114" i="22"/>
  <c r="I114" i="22"/>
  <c r="J114" i="22"/>
  <c r="K114" i="22"/>
  <c r="L114" i="22"/>
  <c r="M114" i="22"/>
  <c r="N114" i="22"/>
  <c r="O114" i="22"/>
  <c r="P114" i="22"/>
  <c r="Q114" i="22"/>
  <c r="E115" i="22"/>
  <c r="F115" i="22"/>
  <c r="G115" i="22"/>
  <c r="H115" i="22"/>
  <c r="I115" i="22"/>
  <c r="J115" i="22"/>
  <c r="K115" i="22"/>
  <c r="L115" i="22"/>
  <c r="M115" i="22"/>
  <c r="N115" i="22"/>
  <c r="O115" i="22"/>
  <c r="P115" i="22"/>
  <c r="Q115" i="22"/>
  <c r="E116" i="22"/>
  <c r="F116" i="22"/>
  <c r="G116" i="22"/>
  <c r="H116" i="22"/>
  <c r="I116" i="22"/>
  <c r="J116" i="22"/>
  <c r="K116" i="22"/>
  <c r="L116" i="22"/>
  <c r="M116" i="22"/>
  <c r="N116" i="22"/>
  <c r="O116" i="22"/>
  <c r="P116" i="22"/>
  <c r="Q116" i="22"/>
  <c r="E117" i="22"/>
  <c r="F117" i="22"/>
  <c r="G117" i="22"/>
  <c r="H117" i="22"/>
  <c r="I117" i="22"/>
  <c r="J117" i="22"/>
  <c r="K117" i="22"/>
  <c r="L117" i="22"/>
  <c r="M117" i="22"/>
  <c r="N117" i="22"/>
  <c r="O117" i="22"/>
  <c r="P117" i="22"/>
  <c r="Q117" i="22"/>
  <c r="E118" i="22"/>
  <c r="F118" i="22"/>
  <c r="G118" i="22"/>
  <c r="H118" i="22"/>
  <c r="I118" i="22"/>
  <c r="J118" i="22"/>
  <c r="K118" i="22"/>
  <c r="L118" i="22"/>
  <c r="M118" i="22"/>
  <c r="N118" i="22"/>
  <c r="O118" i="22"/>
  <c r="P118" i="22"/>
  <c r="Q118" i="22"/>
  <c r="E119" i="22"/>
  <c r="F119" i="22"/>
  <c r="G119" i="22"/>
  <c r="H119" i="22"/>
  <c r="I119" i="22"/>
  <c r="J119" i="22"/>
  <c r="K119" i="22"/>
  <c r="L119" i="22"/>
  <c r="M119" i="22"/>
  <c r="N119" i="22"/>
  <c r="O119" i="22"/>
  <c r="P119" i="22"/>
  <c r="Q119" i="22"/>
  <c r="E120" i="22"/>
  <c r="F120" i="22"/>
  <c r="G120" i="22"/>
  <c r="H120" i="22"/>
  <c r="I120" i="22"/>
  <c r="J120" i="22"/>
  <c r="K120" i="22"/>
  <c r="L120" i="22"/>
  <c r="M120" i="22"/>
  <c r="N120" i="22"/>
  <c r="O120" i="22"/>
  <c r="P120" i="22"/>
  <c r="Q120" i="22"/>
  <c r="D115" i="22"/>
  <c r="D116" i="22"/>
  <c r="D117" i="22"/>
  <c r="D118" i="22"/>
  <c r="D119" i="22"/>
  <c r="D120" i="22"/>
  <c r="D114" i="22"/>
  <c r="E46" i="22"/>
  <c r="F46" i="22"/>
  <c r="G46" i="22"/>
  <c r="H46" i="22"/>
  <c r="I46" i="22"/>
  <c r="J46" i="22"/>
  <c r="K46" i="22"/>
  <c r="L46" i="22"/>
  <c r="M46" i="22"/>
  <c r="N46" i="22"/>
  <c r="O46" i="22"/>
  <c r="P46" i="22"/>
  <c r="Q46" i="22"/>
  <c r="E47" i="22"/>
  <c r="F47" i="22"/>
  <c r="G47" i="22"/>
  <c r="H47" i="22"/>
  <c r="I47" i="22"/>
  <c r="J47" i="22"/>
  <c r="K47" i="22"/>
  <c r="L47" i="22"/>
  <c r="M47" i="22"/>
  <c r="N47" i="22"/>
  <c r="O47" i="22"/>
  <c r="P47" i="22"/>
  <c r="Q47" i="22"/>
  <c r="E48" i="22"/>
  <c r="F48" i="22"/>
  <c r="G48" i="22"/>
  <c r="H48" i="22"/>
  <c r="I48" i="22"/>
  <c r="J48" i="22"/>
  <c r="K48" i="22"/>
  <c r="L48" i="22"/>
  <c r="M48" i="22"/>
  <c r="N48" i="22"/>
  <c r="O48" i="22"/>
  <c r="P48" i="22"/>
  <c r="Q48" i="22"/>
  <c r="E49" i="22"/>
  <c r="F49" i="22"/>
  <c r="G49" i="22"/>
  <c r="H49" i="22"/>
  <c r="I49" i="22"/>
  <c r="J49" i="22"/>
  <c r="K49" i="22"/>
  <c r="L49" i="22"/>
  <c r="M49" i="22"/>
  <c r="N49" i="22"/>
  <c r="O49" i="22"/>
  <c r="P49" i="22"/>
  <c r="Q49" i="22"/>
  <c r="E50" i="22"/>
  <c r="F50" i="22"/>
  <c r="G50" i="22"/>
  <c r="H50" i="22"/>
  <c r="I50" i="22"/>
  <c r="J50" i="22"/>
  <c r="K50" i="22"/>
  <c r="L50" i="22"/>
  <c r="M50" i="22"/>
  <c r="N50" i="22"/>
  <c r="O50" i="22"/>
  <c r="P50" i="22"/>
  <c r="Q50" i="22"/>
  <c r="E51" i="22"/>
  <c r="F51" i="22"/>
  <c r="G51" i="22"/>
  <c r="H51" i="22"/>
  <c r="I51" i="22"/>
  <c r="J51" i="22"/>
  <c r="K51" i="22"/>
  <c r="L51" i="22"/>
  <c r="M51" i="22"/>
  <c r="N51" i="22"/>
  <c r="O51" i="22"/>
  <c r="P51" i="22"/>
  <c r="Q51" i="22"/>
  <c r="E52" i="22"/>
  <c r="F52" i="22"/>
  <c r="G52" i="22"/>
  <c r="H52" i="22"/>
  <c r="I52" i="22"/>
  <c r="J52" i="22"/>
  <c r="K52" i="22"/>
  <c r="L52" i="22"/>
  <c r="M52" i="22"/>
  <c r="N52" i="22"/>
  <c r="O52" i="22"/>
  <c r="P52" i="22"/>
  <c r="Q52" i="22"/>
  <c r="D47" i="22"/>
  <c r="D48" i="22"/>
  <c r="D49" i="22"/>
  <c r="D50" i="22"/>
  <c r="D51" i="22"/>
  <c r="D52" i="22"/>
  <c r="D46" i="22"/>
  <c r="E182" i="18"/>
  <c r="F182" i="18"/>
  <c r="G182" i="18"/>
  <c r="H182" i="18"/>
  <c r="I182" i="18"/>
  <c r="J182" i="18"/>
  <c r="K182" i="18"/>
  <c r="L182" i="18"/>
  <c r="M182" i="18"/>
  <c r="N182" i="18"/>
  <c r="O182" i="18"/>
  <c r="P182" i="18"/>
  <c r="Q182" i="18"/>
  <c r="E183" i="18"/>
  <c r="F183" i="18"/>
  <c r="G183" i="18"/>
  <c r="H183" i="18"/>
  <c r="I183" i="18"/>
  <c r="J183" i="18"/>
  <c r="K183" i="18"/>
  <c r="L183" i="18"/>
  <c r="M183" i="18"/>
  <c r="N183" i="18"/>
  <c r="O183" i="18"/>
  <c r="P183" i="18"/>
  <c r="Q183" i="18"/>
  <c r="E184" i="18"/>
  <c r="F184" i="18"/>
  <c r="G184" i="18"/>
  <c r="H184" i="18"/>
  <c r="I184" i="18"/>
  <c r="J184" i="18"/>
  <c r="K184" i="18"/>
  <c r="L184" i="18"/>
  <c r="M184" i="18"/>
  <c r="N184" i="18"/>
  <c r="O184" i="18"/>
  <c r="P184" i="18"/>
  <c r="Q184" i="18"/>
  <c r="E185" i="18"/>
  <c r="F185" i="18"/>
  <c r="G185" i="18"/>
  <c r="H185" i="18"/>
  <c r="I185" i="18"/>
  <c r="J185" i="18"/>
  <c r="K185" i="18"/>
  <c r="L185" i="18"/>
  <c r="M185" i="18"/>
  <c r="N185" i="18"/>
  <c r="O185" i="18"/>
  <c r="P185" i="18"/>
  <c r="Q185" i="18"/>
  <c r="E186" i="18"/>
  <c r="F186" i="18"/>
  <c r="G186" i="18"/>
  <c r="H186" i="18"/>
  <c r="I186" i="18"/>
  <c r="J186" i="18"/>
  <c r="K186" i="18"/>
  <c r="L186" i="18"/>
  <c r="M186" i="18"/>
  <c r="N186" i="18"/>
  <c r="O186" i="18"/>
  <c r="P186" i="18"/>
  <c r="Q186" i="18"/>
  <c r="E187" i="18"/>
  <c r="F187" i="18"/>
  <c r="G187" i="18"/>
  <c r="H187" i="18"/>
  <c r="I187" i="18"/>
  <c r="J187" i="18"/>
  <c r="K187" i="18"/>
  <c r="L187" i="18"/>
  <c r="M187" i="18"/>
  <c r="N187" i="18"/>
  <c r="O187" i="18"/>
  <c r="P187" i="18"/>
  <c r="Q187" i="18"/>
  <c r="E188" i="18"/>
  <c r="F188" i="18"/>
  <c r="G188" i="18"/>
  <c r="H188" i="18"/>
  <c r="I188" i="18"/>
  <c r="J188" i="18"/>
  <c r="K188" i="18"/>
  <c r="L188" i="18"/>
  <c r="M188" i="18"/>
  <c r="N188" i="18"/>
  <c r="O188" i="18"/>
  <c r="P188" i="18"/>
  <c r="Q188" i="18"/>
  <c r="D183" i="18"/>
  <c r="D184" i="18"/>
  <c r="D185" i="18"/>
  <c r="D186" i="18"/>
  <c r="D187" i="18"/>
  <c r="D188" i="18"/>
  <c r="D182" i="18"/>
  <c r="E114" i="18"/>
  <c r="F114" i="18"/>
  <c r="G114" i="18"/>
  <c r="H114" i="18"/>
  <c r="I114" i="18"/>
  <c r="J114" i="18"/>
  <c r="K114" i="18"/>
  <c r="L114" i="18"/>
  <c r="M114" i="18"/>
  <c r="N114" i="18"/>
  <c r="O114" i="18"/>
  <c r="P114" i="18"/>
  <c r="Q114" i="18"/>
  <c r="E115" i="18"/>
  <c r="F115" i="18"/>
  <c r="G115" i="18"/>
  <c r="H115" i="18"/>
  <c r="I115" i="18"/>
  <c r="J115" i="18"/>
  <c r="K115" i="18"/>
  <c r="L115" i="18"/>
  <c r="M115" i="18"/>
  <c r="N115" i="18"/>
  <c r="O115" i="18"/>
  <c r="P115" i="18"/>
  <c r="Q115" i="18"/>
  <c r="E116" i="18"/>
  <c r="F116" i="18"/>
  <c r="G116" i="18"/>
  <c r="H116" i="18"/>
  <c r="I116" i="18"/>
  <c r="J116" i="18"/>
  <c r="K116" i="18"/>
  <c r="L116" i="18"/>
  <c r="M116" i="18"/>
  <c r="N116" i="18"/>
  <c r="O116" i="18"/>
  <c r="P116" i="18"/>
  <c r="Q116" i="18"/>
  <c r="E117" i="18"/>
  <c r="F117" i="18"/>
  <c r="G117" i="18"/>
  <c r="H117" i="18"/>
  <c r="I117" i="18"/>
  <c r="J117" i="18"/>
  <c r="K117" i="18"/>
  <c r="L117" i="18"/>
  <c r="M117" i="18"/>
  <c r="N117" i="18"/>
  <c r="O117" i="18"/>
  <c r="P117" i="18"/>
  <c r="Q117" i="18"/>
  <c r="E118" i="18"/>
  <c r="F118" i="18"/>
  <c r="G118" i="18"/>
  <c r="H118" i="18"/>
  <c r="I118" i="18"/>
  <c r="J118" i="18"/>
  <c r="K118" i="18"/>
  <c r="L118" i="18"/>
  <c r="M118" i="18"/>
  <c r="N118" i="18"/>
  <c r="O118" i="18"/>
  <c r="P118" i="18"/>
  <c r="Q118" i="18"/>
  <c r="E119" i="18"/>
  <c r="F119" i="18"/>
  <c r="G119" i="18"/>
  <c r="H119" i="18"/>
  <c r="I119" i="18"/>
  <c r="J119" i="18"/>
  <c r="K119" i="18"/>
  <c r="L119" i="18"/>
  <c r="M119" i="18"/>
  <c r="N119" i="18"/>
  <c r="O119" i="18"/>
  <c r="P119" i="18"/>
  <c r="Q119" i="18"/>
  <c r="E120" i="18"/>
  <c r="F120" i="18"/>
  <c r="G120" i="18"/>
  <c r="H120" i="18"/>
  <c r="I120" i="18"/>
  <c r="J120" i="18"/>
  <c r="K120" i="18"/>
  <c r="L120" i="18"/>
  <c r="M120" i="18"/>
  <c r="N120" i="18"/>
  <c r="O120" i="18"/>
  <c r="P120" i="18"/>
  <c r="Q120" i="18"/>
  <c r="D115" i="18"/>
  <c r="D116" i="18"/>
  <c r="D117" i="18"/>
  <c r="D118" i="18"/>
  <c r="D119" i="18"/>
  <c r="D120" i="18"/>
  <c r="D114" i="18"/>
  <c r="E46" i="18"/>
  <c r="F46" i="18"/>
  <c r="G46" i="18"/>
  <c r="H46" i="18"/>
  <c r="I46" i="18"/>
  <c r="J46" i="18"/>
  <c r="K46" i="18"/>
  <c r="L46" i="18"/>
  <c r="M46" i="18"/>
  <c r="N46" i="18"/>
  <c r="O46" i="18"/>
  <c r="P46" i="18"/>
  <c r="Q46" i="18"/>
  <c r="E47" i="18"/>
  <c r="F47" i="18"/>
  <c r="G47" i="18"/>
  <c r="H47" i="18"/>
  <c r="I47" i="18"/>
  <c r="J47" i="18"/>
  <c r="K47" i="18"/>
  <c r="L47" i="18"/>
  <c r="M47" i="18"/>
  <c r="N47" i="18"/>
  <c r="O47" i="18"/>
  <c r="P47" i="18"/>
  <c r="Q47" i="18"/>
  <c r="E48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E49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E50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E51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E52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D47" i="18"/>
  <c r="D48" i="18"/>
  <c r="D49" i="18"/>
  <c r="D50" i="18"/>
  <c r="D51" i="18"/>
  <c r="D52" i="18"/>
  <c r="D46" i="18"/>
  <c r="E189" i="26"/>
  <c r="F189" i="26"/>
  <c r="G189" i="26"/>
  <c r="H189" i="26"/>
  <c r="I189" i="26"/>
  <c r="J189" i="26"/>
  <c r="K189" i="26"/>
  <c r="L189" i="26"/>
  <c r="M189" i="26"/>
  <c r="N189" i="26"/>
  <c r="O189" i="26"/>
  <c r="P189" i="26"/>
  <c r="Q189" i="26"/>
  <c r="E190" i="26"/>
  <c r="F190" i="26"/>
  <c r="G190" i="26"/>
  <c r="H190" i="26"/>
  <c r="I190" i="26"/>
  <c r="J190" i="26"/>
  <c r="K190" i="26"/>
  <c r="L190" i="26"/>
  <c r="M190" i="26"/>
  <c r="N190" i="26"/>
  <c r="O190" i="26"/>
  <c r="P190" i="26"/>
  <c r="Q190" i="26"/>
  <c r="D190" i="26"/>
  <c r="D189" i="26"/>
  <c r="E121" i="26"/>
  <c r="F121" i="26"/>
  <c r="G121" i="26"/>
  <c r="H121" i="26"/>
  <c r="I121" i="26"/>
  <c r="J121" i="26"/>
  <c r="K121" i="26"/>
  <c r="L121" i="26"/>
  <c r="M121" i="26"/>
  <c r="N121" i="26"/>
  <c r="O121" i="26"/>
  <c r="P121" i="26"/>
  <c r="Q121" i="26"/>
  <c r="E122" i="26"/>
  <c r="F122" i="26"/>
  <c r="G122" i="26"/>
  <c r="H122" i="26"/>
  <c r="I122" i="26"/>
  <c r="J122" i="26"/>
  <c r="K122" i="26"/>
  <c r="L122" i="26"/>
  <c r="M122" i="26"/>
  <c r="N122" i="26"/>
  <c r="O122" i="26"/>
  <c r="P122" i="26"/>
  <c r="Q122" i="26"/>
  <c r="D122" i="26"/>
  <c r="D121" i="26"/>
  <c r="E53" i="26"/>
  <c r="F53" i="26"/>
  <c r="G53" i="26"/>
  <c r="H53" i="26"/>
  <c r="I53" i="26"/>
  <c r="J53" i="26"/>
  <c r="K53" i="26"/>
  <c r="L53" i="26"/>
  <c r="M53" i="26"/>
  <c r="N53" i="26"/>
  <c r="O53" i="26"/>
  <c r="P53" i="26"/>
  <c r="Q53" i="26"/>
  <c r="E54" i="26"/>
  <c r="F54" i="26"/>
  <c r="G54" i="26"/>
  <c r="H54" i="26"/>
  <c r="I54" i="26"/>
  <c r="J54" i="26"/>
  <c r="K54" i="26"/>
  <c r="L54" i="26"/>
  <c r="M54" i="26"/>
  <c r="N54" i="26"/>
  <c r="O54" i="26"/>
  <c r="P54" i="26"/>
  <c r="Q54" i="26"/>
  <c r="D54" i="26"/>
  <c r="D53" i="26"/>
  <c r="E189" i="25"/>
  <c r="F189" i="25"/>
  <c r="G189" i="25"/>
  <c r="H189" i="25"/>
  <c r="I189" i="25"/>
  <c r="J189" i="25"/>
  <c r="K189" i="25"/>
  <c r="L189" i="25"/>
  <c r="M189" i="25"/>
  <c r="N189" i="25"/>
  <c r="O189" i="25"/>
  <c r="P189" i="25"/>
  <c r="Q189" i="25"/>
  <c r="E190" i="25"/>
  <c r="F190" i="25"/>
  <c r="G190" i="25"/>
  <c r="H190" i="25"/>
  <c r="I190" i="25"/>
  <c r="J190" i="25"/>
  <c r="K190" i="25"/>
  <c r="L190" i="25"/>
  <c r="M190" i="25"/>
  <c r="N190" i="25"/>
  <c r="O190" i="25"/>
  <c r="P190" i="25"/>
  <c r="Q190" i="25"/>
  <c r="D190" i="25"/>
  <c r="D189" i="25"/>
  <c r="E121" i="25"/>
  <c r="F121" i="25"/>
  <c r="G121" i="25"/>
  <c r="H121" i="25"/>
  <c r="I121" i="25"/>
  <c r="J121" i="25"/>
  <c r="K121" i="25"/>
  <c r="L121" i="25"/>
  <c r="M121" i="25"/>
  <c r="N121" i="25"/>
  <c r="O121" i="25"/>
  <c r="P121" i="25"/>
  <c r="Q121" i="25"/>
  <c r="E122" i="25"/>
  <c r="F122" i="25"/>
  <c r="G122" i="25"/>
  <c r="H122" i="25"/>
  <c r="I122" i="25"/>
  <c r="J122" i="25"/>
  <c r="K122" i="25"/>
  <c r="L122" i="25"/>
  <c r="M122" i="25"/>
  <c r="N122" i="25"/>
  <c r="O122" i="25"/>
  <c r="P122" i="25"/>
  <c r="Q122" i="25"/>
  <c r="D122" i="25"/>
  <c r="D121" i="25"/>
  <c r="E53" i="25"/>
  <c r="F53" i="25"/>
  <c r="G53" i="25"/>
  <c r="H53" i="25"/>
  <c r="I53" i="25"/>
  <c r="J53" i="25"/>
  <c r="K53" i="25"/>
  <c r="L53" i="25"/>
  <c r="M53" i="25"/>
  <c r="N53" i="25"/>
  <c r="O53" i="25"/>
  <c r="P53" i="25"/>
  <c r="Q53" i="25"/>
  <c r="E54" i="25"/>
  <c r="F54" i="25"/>
  <c r="G54" i="25"/>
  <c r="H54" i="25"/>
  <c r="I54" i="25"/>
  <c r="J54" i="25"/>
  <c r="K54" i="25"/>
  <c r="L54" i="25"/>
  <c r="M54" i="25"/>
  <c r="N54" i="25"/>
  <c r="O54" i="25"/>
  <c r="P54" i="25"/>
  <c r="Q54" i="25"/>
  <c r="D54" i="25"/>
  <c r="D53" i="25"/>
  <c r="E189" i="23"/>
  <c r="F189" i="23"/>
  <c r="G189" i="23"/>
  <c r="H189" i="23"/>
  <c r="I189" i="23"/>
  <c r="J189" i="23"/>
  <c r="K189" i="23"/>
  <c r="L189" i="23"/>
  <c r="M189" i="23"/>
  <c r="N189" i="23"/>
  <c r="O189" i="23"/>
  <c r="P189" i="23"/>
  <c r="Q189" i="23"/>
  <c r="E190" i="23"/>
  <c r="F190" i="23"/>
  <c r="G190" i="23"/>
  <c r="H190" i="23"/>
  <c r="I190" i="23"/>
  <c r="J190" i="23"/>
  <c r="K190" i="23"/>
  <c r="L190" i="23"/>
  <c r="M190" i="23"/>
  <c r="N190" i="23"/>
  <c r="O190" i="23"/>
  <c r="P190" i="23"/>
  <c r="Q190" i="23"/>
  <c r="D190" i="23"/>
  <c r="D189" i="23"/>
  <c r="E121" i="23"/>
  <c r="F121" i="23"/>
  <c r="G121" i="23"/>
  <c r="H121" i="23"/>
  <c r="I121" i="23"/>
  <c r="J121" i="23"/>
  <c r="K121" i="23"/>
  <c r="L121" i="23"/>
  <c r="M121" i="23"/>
  <c r="N121" i="23"/>
  <c r="O121" i="23"/>
  <c r="P121" i="23"/>
  <c r="Q121" i="23"/>
  <c r="E122" i="23"/>
  <c r="F122" i="23"/>
  <c r="G122" i="23"/>
  <c r="H122" i="23"/>
  <c r="I122" i="23"/>
  <c r="J122" i="23"/>
  <c r="K122" i="23"/>
  <c r="L122" i="23"/>
  <c r="M122" i="23"/>
  <c r="N122" i="23"/>
  <c r="O122" i="23"/>
  <c r="P122" i="23"/>
  <c r="Q122" i="23"/>
  <c r="D122" i="23"/>
  <c r="D121" i="23"/>
  <c r="E53" i="23"/>
  <c r="F53" i="23"/>
  <c r="G53" i="23"/>
  <c r="H53" i="23"/>
  <c r="I53" i="23"/>
  <c r="J53" i="23"/>
  <c r="K53" i="23"/>
  <c r="L53" i="23"/>
  <c r="M53" i="23"/>
  <c r="N53" i="23"/>
  <c r="O53" i="23"/>
  <c r="P53" i="23"/>
  <c r="Q53" i="23"/>
  <c r="E54" i="23"/>
  <c r="F54" i="23"/>
  <c r="G54" i="23"/>
  <c r="H54" i="23"/>
  <c r="I54" i="23"/>
  <c r="J54" i="23"/>
  <c r="K54" i="23"/>
  <c r="L54" i="23"/>
  <c r="M54" i="23"/>
  <c r="N54" i="23"/>
  <c r="O54" i="23"/>
  <c r="P54" i="23"/>
  <c r="Q54" i="23"/>
  <c r="D54" i="23"/>
  <c r="D53" i="23"/>
  <c r="E189" i="22"/>
  <c r="F189" i="22"/>
  <c r="G189" i="22"/>
  <c r="H189" i="22"/>
  <c r="I189" i="22"/>
  <c r="J189" i="22"/>
  <c r="K189" i="22"/>
  <c r="L189" i="22"/>
  <c r="M189" i="22"/>
  <c r="N189" i="22"/>
  <c r="O189" i="22"/>
  <c r="P189" i="22"/>
  <c r="Q189" i="22"/>
  <c r="E190" i="22"/>
  <c r="F190" i="22"/>
  <c r="G190" i="22"/>
  <c r="H190" i="22"/>
  <c r="I190" i="22"/>
  <c r="J190" i="22"/>
  <c r="K190" i="22"/>
  <c r="L190" i="22"/>
  <c r="M190" i="22"/>
  <c r="N190" i="22"/>
  <c r="O190" i="22"/>
  <c r="P190" i="22"/>
  <c r="Q190" i="22"/>
  <c r="D190" i="22"/>
  <c r="D189" i="22"/>
  <c r="E121" i="22"/>
  <c r="F121" i="22"/>
  <c r="G121" i="22"/>
  <c r="H121" i="22"/>
  <c r="I121" i="22"/>
  <c r="J121" i="22"/>
  <c r="K121" i="22"/>
  <c r="L121" i="22"/>
  <c r="M121" i="22"/>
  <c r="N121" i="22"/>
  <c r="O121" i="22"/>
  <c r="P121" i="22"/>
  <c r="Q121" i="22"/>
  <c r="E122" i="22"/>
  <c r="F122" i="22"/>
  <c r="G122" i="22"/>
  <c r="H122" i="22"/>
  <c r="I122" i="22"/>
  <c r="J122" i="22"/>
  <c r="K122" i="22"/>
  <c r="L122" i="22"/>
  <c r="M122" i="22"/>
  <c r="N122" i="22"/>
  <c r="O122" i="22"/>
  <c r="P122" i="22"/>
  <c r="Q122" i="22"/>
  <c r="D122" i="22"/>
  <c r="D121" i="22"/>
  <c r="E53" i="22"/>
  <c r="F53" i="22"/>
  <c r="G53" i="22"/>
  <c r="H53" i="22"/>
  <c r="I53" i="22"/>
  <c r="J53" i="22"/>
  <c r="K53" i="22"/>
  <c r="L53" i="22"/>
  <c r="M53" i="22"/>
  <c r="N53" i="22"/>
  <c r="O53" i="22"/>
  <c r="P53" i="22"/>
  <c r="Q53" i="22"/>
  <c r="E54" i="22"/>
  <c r="F54" i="22"/>
  <c r="G54" i="22"/>
  <c r="H54" i="22"/>
  <c r="I54" i="22"/>
  <c r="J54" i="22"/>
  <c r="K54" i="22"/>
  <c r="L54" i="22"/>
  <c r="M54" i="22"/>
  <c r="N54" i="22"/>
  <c r="O54" i="22"/>
  <c r="P54" i="22"/>
  <c r="Q54" i="22"/>
  <c r="D54" i="22"/>
  <c r="D53" i="22"/>
  <c r="E189" i="18"/>
  <c r="F189" i="18"/>
  <c r="G189" i="18"/>
  <c r="H189" i="18"/>
  <c r="I189" i="18"/>
  <c r="J189" i="18"/>
  <c r="K189" i="18"/>
  <c r="L189" i="18"/>
  <c r="M189" i="18"/>
  <c r="N189" i="18"/>
  <c r="O189" i="18"/>
  <c r="P189" i="18"/>
  <c r="Q189" i="18"/>
  <c r="E190" i="18"/>
  <c r="F190" i="18"/>
  <c r="G190" i="18"/>
  <c r="H190" i="18"/>
  <c r="I190" i="18"/>
  <c r="J190" i="18"/>
  <c r="K190" i="18"/>
  <c r="L190" i="18"/>
  <c r="M190" i="18"/>
  <c r="N190" i="18"/>
  <c r="O190" i="18"/>
  <c r="P190" i="18"/>
  <c r="Q190" i="18"/>
  <c r="D190" i="18"/>
  <c r="D189" i="18"/>
  <c r="E121" i="18"/>
  <c r="F121" i="18"/>
  <c r="G121" i="18"/>
  <c r="H121" i="18"/>
  <c r="I121" i="18"/>
  <c r="J121" i="18"/>
  <c r="K121" i="18"/>
  <c r="L121" i="18"/>
  <c r="M121" i="18"/>
  <c r="N121" i="18"/>
  <c r="O121" i="18"/>
  <c r="P121" i="18"/>
  <c r="Q121" i="18"/>
  <c r="E122" i="18"/>
  <c r="F122" i="18"/>
  <c r="G122" i="18"/>
  <c r="H122" i="18"/>
  <c r="I122" i="18"/>
  <c r="J122" i="18"/>
  <c r="K122" i="18"/>
  <c r="L122" i="18"/>
  <c r="M122" i="18"/>
  <c r="N122" i="18"/>
  <c r="O122" i="18"/>
  <c r="P122" i="18"/>
  <c r="Q122" i="18"/>
  <c r="D122" i="18"/>
  <c r="D121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E54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D53" i="18"/>
  <c r="D54" i="18"/>
  <c r="D124" i="18"/>
  <c r="D123" i="18"/>
  <c r="D56" i="18"/>
  <c r="D55" i="18"/>
  <c r="E201" i="26"/>
  <c r="F201" i="26"/>
  <c r="G201" i="26"/>
  <c r="H201" i="26"/>
  <c r="I201" i="26"/>
  <c r="J201" i="26"/>
  <c r="K201" i="26"/>
  <c r="L201" i="26"/>
  <c r="M201" i="26"/>
  <c r="N201" i="26"/>
  <c r="O201" i="26"/>
  <c r="P201" i="26"/>
  <c r="Q201" i="26"/>
  <c r="E202" i="26"/>
  <c r="F202" i="26"/>
  <c r="G202" i="26"/>
  <c r="H202" i="26"/>
  <c r="I202" i="26"/>
  <c r="J202" i="26"/>
  <c r="K202" i="26"/>
  <c r="L202" i="26"/>
  <c r="M202" i="26"/>
  <c r="N202" i="26"/>
  <c r="O202" i="26"/>
  <c r="P202" i="26"/>
  <c r="Q202" i="26"/>
  <c r="E203" i="26"/>
  <c r="F203" i="26"/>
  <c r="G203" i="26"/>
  <c r="H203" i="26"/>
  <c r="I203" i="26"/>
  <c r="J203" i="26"/>
  <c r="K203" i="26"/>
  <c r="L203" i="26"/>
  <c r="M203" i="26"/>
  <c r="N203" i="26"/>
  <c r="O203" i="26"/>
  <c r="P203" i="26"/>
  <c r="Q203" i="26"/>
  <c r="E204" i="26"/>
  <c r="F204" i="26"/>
  <c r="G204" i="26"/>
  <c r="H204" i="26"/>
  <c r="I204" i="26"/>
  <c r="J204" i="26"/>
  <c r="K204" i="26"/>
  <c r="L204" i="26"/>
  <c r="M204" i="26"/>
  <c r="N204" i="26"/>
  <c r="O204" i="26"/>
  <c r="P204" i="26"/>
  <c r="Q204" i="26"/>
  <c r="D203" i="26"/>
  <c r="D204" i="26"/>
  <c r="D202" i="26"/>
  <c r="D201" i="26"/>
  <c r="E133" i="26"/>
  <c r="F133" i="26"/>
  <c r="G133" i="26"/>
  <c r="H133" i="26"/>
  <c r="I133" i="26"/>
  <c r="J133" i="26"/>
  <c r="K133" i="26"/>
  <c r="L133" i="26"/>
  <c r="M133" i="26"/>
  <c r="N133" i="26"/>
  <c r="O133" i="26"/>
  <c r="P133" i="26"/>
  <c r="Q133" i="26"/>
  <c r="E134" i="26"/>
  <c r="F134" i="26"/>
  <c r="G134" i="26"/>
  <c r="H134" i="26"/>
  <c r="I134" i="26"/>
  <c r="J134" i="26"/>
  <c r="K134" i="26"/>
  <c r="L134" i="26"/>
  <c r="M134" i="26"/>
  <c r="N134" i="26"/>
  <c r="O134" i="26"/>
  <c r="P134" i="26"/>
  <c r="Q134" i="26"/>
  <c r="E135" i="26"/>
  <c r="F135" i="26"/>
  <c r="G135" i="26"/>
  <c r="H135" i="26"/>
  <c r="I135" i="26"/>
  <c r="J135" i="26"/>
  <c r="K135" i="26"/>
  <c r="L135" i="26"/>
  <c r="M135" i="26"/>
  <c r="N135" i="26"/>
  <c r="O135" i="26"/>
  <c r="P135" i="26"/>
  <c r="Q135" i="26"/>
  <c r="E136" i="26"/>
  <c r="F136" i="26"/>
  <c r="G136" i="26"/>
  <c r="H136" i="26"/>
  <c r="I136" i="26"/>
  <c r="J136" i="26"/>
  <c r="K136" i="26"/>
  <c r="L136" i="26"/>
  <c r="M136" i="26"/>
  <c r="N136" i="26"/>
  <c r="O136" i="26"/>
  <c r="P136" i="26"/>
  <c r="Q136" i="26"/>
  <c r="D135" i="26"/>
  <c r="D136" i="26"/>
  <c r="D134" i="26"/>
  <c r="D133" i="26"/>
  <c r="E65" i="26"/>
  <c r="F65" i="26"/>
  <c r="G65" i="26"/>
  <c r="H65" i="26"/>
  <c r="I65" i="26"/>
  <c r="J65" i="26"/>
  <c r="K65" i="26"/>
  <c r="L65" i="26"/>
  <c r="M65" i="26"/>
  <c r="N65" i="26"/>
  <c r="O65" i="26"/>
  <c r="P65" i="26"/>
  <c r="Q65" i="26"/>
  <c r="E66" i="26"/>
  <c r="F66" i="26"/>
  <c r="G66" i="26"/>
  <c r="H66" i="26"/>
  <c r="I66" i="26"/>
  <c r="J66" i="26"/>
  <c r="K66" i="26"/>
  <c r="L66" i="26"/>
  <c r="M66" i="26"/>
  <c r="N66" i="26"/>
  <c r="O66" i="26"/>
  <c r="P66" i="26"/>
  <c r="Q66" i="26"/>
  <c r="E67" i="26"/>
  <c r="F67" i="26"/>
  <c r="G67" i="26"/>
  <c r="H67" i="26"/>
  <c r="I67" i="26"/>
  <c r="J67" i="26"/>
  <c r="K67" i="26"/>
  <c r="L67" i="26"/>
  <c r="M67" i="26"/>
  <c r="N67" i="26"/>
  <c r="O67" i="26"/>
  <c r="P67" i="26"/>
  <c r="Q67" i="26"/>
  <c r="E68" i="26"/>
  <c r="F68" i="26"/>
  <c r="G68" i="26"/>
  <c r="H68" i="26"/>
  <c r="I68" i="26"/>
  <c r="J68" i="26"/>
  <c r="K68" i="26"/>
  <c r="L68" i="26"/>
  <c r="M68" i="26"/>
  <c r="N68" i="26"/>
  <c r="O68" i="26"/>
  <c r="P68" i="26"/>
  <c r="Q68" i="26"/>
  <c r="D67" i="26"/>
  <c r="D68" i="26"/>
  <c r="D66" i="26"/>
  <c r="D65" i="26"/>
  <c r="E201" i="25"/>
  <c r="F201" i="25"/>
  <c r="G201" i="25"/>
  <c r="H201" i="25"/>
  <c r="I201" i="25"/>
  <c r="J201" i="25"/>
  <c r="K201" i="25"/>
  <c r="L201" i="25"/>
  <c r="M201" i="25"/>
  <c r="N201" i="25"/>
  <c r="O201" i="25"/>
  <c r="P201" i="25"/>
  <c r="Q201" i="25"/>
  <c r="E202" i="25"/>
  <c r="F202" i="25"/>
  <c r="G202" i="25"/>
  <c r="H202" i="25"/>
  <c r="I202" i="25"/>
  <c r="J202" i="25"/>
  <c r="K202" i="25"/>
  <c r="L202" i="25"/>
  <c r="M202" i="25"/>
  <c r="N202" i="25"/>
  <c r="O202" i="25"/>
  <c r="P202" i="25"/>
  <c r="Q202" i="25"/>
  <c r="E203" i="25"/>
  <c r="F203" i="25"/>
  <c r="G203" i="25"/>
  <c r="H203" i="25"/>
  <c r="I203" i="25"/>
  <c r="J203" i="25"/>
  <c r="K203" i="25"/>
  <c r="L203" i="25"/>
  <c r="M203" i="25"/>
  <c r="N203" i="25"/>
  <c r="O203" i="25"/>
  <c r="P203" i="25"/>
  <c r="Q203" i="25"/>
  <c r="E204" i="25"/>
  <c r="F204" i="25"/>
  <c r="G204" i="25"/>
  <c r="H204" i="25"/>
  <c r="I204" i="25"/>
  <c r="J204" i="25"/>
  <c r="K204" i="25"/>
  <c r="L204" i="25"/>
  <c r="M204" i="25"/>
  <c r="N204" i="25"/>
  <c r="O204" i="25"/>
  <c r="P204" i="25"/>
  <c r="Q204" i="25"/>
  <c r="D203" i="25"/>
  <c r="D204" i="25"/>
  <c r="D202" i="25"/>
  <c r="D201" i="25"/>
  <c r="E133" i="25"/>
  <c r="F133" i="25"/>
  <c r="G133" i="25"/>
  <c r="H133" i="25"/>
  <c r="I133" i="25"/>
  <c r="J133" i="25"/>
  <c r="K133" i="25"/>
  <c r="L133" i="25"/>
  <c r="M133" i="25"/>
  <c r="N133" i="25"/>
  <c r="O133" i="25"/>
  <c r="P133" i="25"/>
  <c r="Q133" i="25"/>
  <c r="E134" i="25"/>
  <c r="F134" i="25"/>
  <c r="G134" i="25"/>
  <c r="H134" i="25"/>
  <c r="I134" i="25"/>
  <c r="J134" i="25"/>
  <c r="K134" i="25"/>
  <c r="L134" i="25"/>
  <c r="M134" i="25"/>
  <c r="N134" i="25"/>
  <c r="O134" i="25"/>
  <c r="P134" i="25"/>
  <c r="Q134" i="25"/>
  <c r="E135" i="25"/>
  <c r="F135" i="25"/>
  <c r="G135" i="25"/>
  <c r="H135" i="25"/>
  <c r="I135" i="25"/>
  <c r="J135" i="25"/>
  <c r="K135" i="25"/>
  <c r="L135" i="25"/>
  <c r="M135" i="25"/>
  <c r="N135" i="25"/>
  <c r="O135" i="25"/>
  <c r="P135" i="25"/>
  <c r="Q135" i="25"/>
  <c r="E136" i="25"/>
  <c r="F136" i="25"/>
  <c r="G136" i="25"/>
  <c r="H136" i="25"/>
  <c r="I136" i="25"/>
  <c r="J136" i="25"/>
  <c r="K136" i="25"/>
  <c r="L136" i="25"/>
  <c r="M136" i="25"/>
  <c r="N136" i="25"/>
  <c r="O136" i="25"/>
  <c r="P136" i="25"/>
  <c r="Q136" i="25"/>
  <c r="D135" i="25"/>
  <c r="D136" i="25"/>
  <c r="D134" i="25"/>
  <c r="D133" i="25"/>
  <c r="E65" i="25"/>
  <c r="F65" i="25"/>
  <c r="G65" i="25"/>
  <c r="H65" i="25"/>
  <c r="I65" i="25"/>
  <c r="J65" i="25"/>
  <c r="K65" i="25"/>
  <c r="L65" i="25"/>
  <c r="M65" i="25"/>
  <c r="N65" i="25"/>
  <c r="O65" i="25"/>
  <c r="P65" i="25"/>
  <c r="Q65" i="25"/>
  <c r="E66" i="25"/>
  <c r="F66" i="25"/>
  <c r="G66" i="25"/>
  <c r="H66" i="25"/>
  <c r="I66" i="25"/>
  <c r="J66" i="25"/>
  <c r="K66" i="25"/>
  <c r="L66" i="25"/>
  <c r="M66" i="25"/>
  <c r="N66" i="25"/>
  <c r="O66" i="25"/>
  <c r="P66" i="25"/>
  <c r="Q66" i="25"/>
  <c r="E67" i="25"/>
  <c r="F67" i="25"/>
  <c r="G67" i="25"/>
  <c r="H67" i="25"/>
  <c r="I67" i="25"/>
  <c r="J67" i="25"/>
  <c r="K67" i="25"/>
  <c r="L67" i="25"/>
  <c r="M67" i="25"/>
  <c r="N67" i="25"/>
  <c r="O67" i="25"/>
  <c r="P67" i="25"/>
  <c r="Q67" i="25"/>
  <c r="E68" i="25"/>
  <c r="F68" i="25"/>
  <c r="G68" i="25"/>
  <c r="H68" i="25"/>
  <c r="I68" i="25"/>
  <c r="J68" i="25"/>
  <c r="K68" i="25"/>
  <c r="L68" i="25"/>
  <c r="M68" i="25"/>
  <c r="N68" i="25"/>
  <c r="O68" i="25"/>
  <c r="P68" i="25"/>
  <c r="Q68" i="25"/>
  <c r="D67" i="25"/>
  <c r="D68" i="25"/>
  <c r="D66" i="25"/>
  <c r="D65" i="25"/>
  <c r="E201" i="23"/>
  <c r="F201" i="23"/>
  <c r="G201" i="23"/>
  <c r="H201" i="23"/>
  <c r="I201" i="23"/>
  <c r="J201" i="23"/>
  <c r="K201" i="23"/>
  <c r="L201" i="23"/>
  <c r="M201" i="23"/>
  <c r="N201" i="23"/>
  <c r="O201" i="23"/>
  <c r="P201" i="23"/>
  <c r="Q201" i="23"/>
  <c r="E202" i="23"/>
  <c r="F202" i="23"/>
  <c r="G202" i="23"/>
  <c r="H202" i="23"/>
  <c r="I202" i="23"/>
  <c r="J202" i="23"/>
  <c r="K202" i="23"/>
  <c r="L202" i="23"/>
  <c r="M202" i="23"/>
  <c r="N202" i="23"/>
  <c r="O202" i="23"/>
  <c r="P202" i="23"/>
  <c r="Q202" i="23"/>
  <c r="E203" i="23"/>
  <c r="F203" i="23"/>
  <c r="G203" i="23"/>
  <c r="H203" i="23"/>
  <c r="I203" i="23"/>
  <c r="J203" i="23"/>
  <c r="K203" i="23"/>
  <c r="L203" i="23"/>
  <c r="M203" i="23"/>
  <c r="N203" i="23"/>
  <c r="O203" i="23"/>
  <c r="P203" i="23"/>
  <c r="Q203" i="23"/>
  <c r="E204" i="23"/>
  <c r="F204" i="23"/>
  <c r="G204" i="23"/>
  <c r="H204" i="23"/>
  <c r="I204" i="23"/>
  <c r="J204" i="23"/>
  <c r="K204" i="23"/>
  <c r="L204" i="23"/>
  <c r="M204" i="23"/>
  <c r="N204" i="23"/>
  <c r="O204" i="23"/>
  <c r="P204" i="23"/>
  <c r="Q204" i="23"/>
  <c r="D203" i="23"/>
  <c r="D204" i="23"/>
  <c r="D202" i="23"/>
  <c r="D201" i="23"/>
  <c r="E133" i="23"/>
  <c r="F133" i="23"/>
  <c r="G133" i="23"/>
  <c r="H133" i="23"/>
  <c r="I133" i="23"/>
  <c r="J133" i="23"/>
  <c r="K133" i="23"/>
  <c r="L133" i="23"/>
  <c r="M133" i="23"/>
  <c r="N133" i="23"/>
  <c r="O133" i="23"/>
  <c r="P133" i="23"/>
  <c r="Q133" i="23"/>
  <c r="E134" i="23"/>
  <c r="F134" i="23"/>
  <c r="G134" i="23"/>
  <c r="H134" i="23"/>
  <c r="I134" i="23"/>
  <c r="J134" i="23"/>
  <c r="K134" i="23"/>
  <c r="L134" i="23"/>
  <c r="M134" i="23"/>
  <c r="N134" i="23"/>
  <c r="O134" i="23"/>
  <c r="P134" i="23"/>
  <c r="Q134" i="23"/>
  <c r="E135" i="23"/>
  <c r="F135" i="23"/>
  <c r="G135" i="23"/>
  <c r="H135" i="23"/>
  <c r="I135" i="23"/>
  <c r="J135" i="23"/>
  <c r="K135" i="23"/>
  <c r="L135" i="23"/>
  <c r="M135" i="23"/>
  <c r="N135" i="23"/>
  <c r="O135" i="23"/>
  <c r="P135" i="23"/>
  <c r="Q135" i="23"/>
  <c r="E136" i="23"/>
  <c r="F136" i="23"/>
  <c r="G136" i="23"/>
  <c r="H136" i="23"/>
  <c r="I136" i="23"/>
  <c r="J136" i="23"/>
  <c r="K136" i="23"/>
  <c r="L136" i="23"/>
  <c r="M136" i="23"/>
  <c r="N136" i="23"/>
  <c r="O136" i="23"/>
  <c r="P136" i="23"/>
  <c r="Q136" i="23"/>
  <c r="D135" i="23"/>
  <c r="D136" i="23"/>
  <c r="D134" i="23"/>
  <c r="D133" i="23"/>
  <c r="E65" i="23"/>
  <c r="F65" i="23"/>
  <c r="G65" i="23"/>
  <c r="H65" i="23"/>
  <c r="I65" i="23"/>
  <c r="J65" i="23"/>
  <c r="K65" i="23"/>
  <c r="L65" i="23"/>
  <c r="M65" i="23"/>
  <c r="N65" i="23"/>
  <c r="O65" i="23"/>
  <c r="P65" i="23"/>
  <c r="Q65" i="23"/>
  <c r="E66" i="23"/>
  <c r="F66" i="23"/>
  <c r="G66" i="23"/>
  <c r="H66" i="23"/>
  <c r="I66" i="23"/>
  <c r="J66" i="23"/>
  <c r="K66" i="23"/>
  <c r="L66" i="23"/>
  <c r="M66" i="23"/>
  <c r="N66" i="23"/>
  <c r="O66" i="23"/>
  <c r="P66" i="23"/>
  <c r="Q66" i="23"/>
  <c r="E67" i="23"/>
  <c r="F67" i="23"/>
  <c r="G67" i="23"/>
  <c r="H67" i="23"/>
  <c r="I67" i="23"/>
  <c r="J67" i="23"/>
  <c r="K67" i="23"/>
  <c r="L67" i="23"/>
  <c r="M67" i="23"/>
  <c r="N67" i="23"/>
  <c r="O67" i="23"/>
  <c r="P67" i="23"/>
  <c r="Q67" i="23"/>
  <c r="E68" i="23"/>
  <c r="F68" i="23"/>
  <c r="G68" i="23"/>
  <c r="H68" i="23"/>
  <c r="I68" i="23"/>
  <c r="J68" i="23"/>
  <c r="K68" i="23"/>
  <c r="L68" i="23"/>
  <c r="M68" i="23"/>
  <c r="N68" i="23"/>
  <c r="O68" i="23"/>
  <c r="P68" i="23"/>
  <c r="Q68" i="23"/>
  <c r="D67" i="23"/>
  <c r="D68" i="23"/>
  <c r="D66" i="23"/>
  <c r="D65" i="23"/>
  <c r="E201" i="22"/>
  <c r="F201" i="22"/>
  <c r="G201" i="22"/>
  <c r="H201" i="22"/>
  <c r="I201" i="22"/>
  <c r="J201" i="22"/>
  <c r="K201" i="22"/>
  <c r="L201" i="22"/>
  <c r="M201" i="22"/>
  <c r="N201" i="22"/>
  <c r="O201" i="22"/>
  <c r="P201" i="22"/>
  <c r="Q201" i="22"/>
  <c r="E202" i="22"/>
  <c r="F202" i="22"/>
  <c r="G202" i="22"/>
  <c r="H202" i="22"/>
  <c r="I202" i="22"/>
  <c r="J202" i="22"/>
  <c r="K202" i="22"/>
  <c r="L202" i="22"/>
  <c r="M202" i="22"/>
  <c r="N202" i="22"/>
  <c r="O202" i="22"/>
  <c r="P202" i="22"/>
  <c r="Q202" i="22"/>
  <c r="E203" i="22"/>
  <c r="F203" i="22"/>
  <c r="G203" i="22"/>
  <c r="H203" i="22"/>
  <c r="I203" i="22"/>
  <c r="J203" i="22"/>
  <c r="K203" i="22"/>
  <c r="L203" i="22"/>
  <c r="M203" i="22"/>
  <c r="N203" i="22"/>
  <c r="O203" i="22"/>
  <c r="P203" i="22"/>
  <c r="Q203" i="22"/>
  <c r="E204" i="22"/>
  <c r="F204" i="22"/>
  <c r="G204" i="22"/>
  <c r="H204" i="22"/>
  <c r="I204" i="22"/>
  <c r="J204" i="22"/>
  <c r="K204" i="22"/>
  <c r="L204" i="22"/>
  <c r="M204" i="22"/>
  <c r="N204" i="22"/>
  <c r="O204" i="22"/>
  <c r="P204" i="22"/>
  <c r="Q204" i="22"/>
  <c r="D203" i="22"/>
  <c r="D204" i="22"/>
  <c r="D202" i="22"/>
  <c r="D201" i="22"/>
  <c r="E133" i="22"/>
  <c r="F133" i="22"/>
  <c r="G133" i="22"/>
  <c r="H133" i="22"/>
  <c r="I133" i="22"/>
  <c r="J133" i="22"/>
  <c r="K133" i="22"/>
  <c r="L133" i="22"/>
  <c r="M133" i="22"/>
  <c r="N133" i="22"/>
  <c r="O133" i="22"/>
  <c r="P133" i="22"/>
  <c r="Q133" i="22"/>
  <c r="E134" i="22"/>
  <c r="F134" i="22"/>
  <c r="G134" i="22"/>
  <c r="H134" i="22"/>
  <c r="I134" i="22"/>
  <c r="J134" i="22"/>
  <c r="K134" i="22"/>
  <c r="L134" i="22"/>
  <c r="M134" i="22"/>
  <c r="N134" i="22"/>
  <c r="O134" i="22"/>
  <c r="P134" i="22"/>
  <c r="Q134" i="22"/>
  <c r="E135" i="22"/>
  <c r="F135" i="22"/>
  <c r="G135" i="22"/>
  <c r="H135" i="22"/>
  <c r="I135" i="22"/>
  <c r="J135" i="22"/>
  <c r="K135" i="22"/>
  <c r="L135" i="22"/>
  <c r="M135" i="22"/>
  <c r="N135" i="22"/>
  <c r="O135" i="22"/>
  <c r="P135" i="22"/>
  <c r="Q135" i="22"/>
  <c r="E136" i="22"/>
  <c r="F136" i="22"/>
  <c r="G136" i="22"/>
  <c r="H136" i="22"/>
  <c r="I136" i="22"/>
  <c r="J136" i="22"/>
  <c r="K136" i="22"/>
  <c r="L136" i="22"/>
  <c r="M136" i="22"/>
  <c r="N136" i="22"/>
  <c r="O136" i="22"/>
  <c r="P136" i="22"/>
  <c r="Q136" i="22"/>
  <c r="D135" i="22"/>
  <c r="D136" i="22"/>
  <c r="D134" i="22"/>
  <c r="D133" i="22"/>
  <c r="E65" i="22"/>
  <c r="F65" i="22"/>
  <c r="G65" i="22"/>
  <c r="H65" i="22"/>
  <c r="I65" i="22"/>
  <c r="J65" i="22"/>
  <c r="K65" i="22"/>
  <c r="L65" i="22"/>
  <c r="M65" i="22"/>
  <c r="N65" i="22"/>
  <c r="O65" i="22"/>
  <c r="P65" i="22"/>
  <c r="Q65" i="22"/>
  <c r="E66" i="22"/>
  <c r="F66" i="22"/>
  <c r="G66" i="22"/>
  <c r="H66" i="22"/>
  <c r="I66" i="22"/>
  <c r="J66" i="22"/>
  <c r="K66" i="22"/>
  <c r="L66" i="22"/>
  <c r="M66" i="22"/>
  <c r="N66" i="22"/>
  <c r="O66" i="22"/>
  <c r="P66" i="22"/>
  <c r="Q66" i="22"/>
  <c r="E67" i="22"/>
  <c r="F67" i="22"/>
  <c r="G67" i="22"/>
  <c r="H67" i="22"/>
  <c r="I67" i="22"/>
  <c r="J67" i="22"/>
  <c r="K67" i="22"/>
  <c r="L67" i="22"/>
  <c r="M67" i="22"/>
  <c r="N67" i="22"/>
  <c r="O67" i="22"/>
  <c r="P67" i="22"/>
  <c r="Q67" i="22"/>
  <c r="E68" i="22"/>
  <c r="F68" i="22"/>
  <c r="G68" i="22"/>
  <c r="H68" i="22"/>
  <c r="I68" i="22"/>
  <c r="J68" i="22"/>
  <c r="K68" i="22"/>
  <c r="L68" i="22"/>
  <c r="M68" i="22"/>
  <c r="N68" i="22"/>
  <c r="O68" i="22"/>
  <c r="P68" i="22"/>
  <c r="Q68" i="22"/>
  <c r="D67" i="22"/>
  <c r="D68" i="22"/>
  <c r="D66" i="22"/>
  <c r="D65" i="22"/>
  <c r="E201" i="18"/>
  <c r="F201" i="18"/>
  <c r="G201" i="18"/>
  <c r="H201" i="18"/>
  <c r="I201" i="18"/>
  <c r="J201" i="18"/>
  <c r="K201" i="18"/>
  <c r="L201" i="18"/>
  <c r="M201" i="18"/>
  <c r="N201" i="18"/>
  <c r="O201" i="18"/>
  <c r="P201" i="18"/>
  <c r="Q201" i="18"/>
  <c r="E202" i="18"/>
  <c r="F202" i="18"/>
  <c r="G202" i="18"/>
  <c r="H202" i="18"/>
  <c r="I202" i="18"/>
  <c r="J202" i="18"/>
  <c r="K202" i="18"/>
  <c r="L202" i="18"/>
  <c r="M202" i="18"/>
  <c r="N202" i="18"/>
  <c r="O202" i="18"/>
  <c r="P202" i="18"/>
  <c r="Q202" i="18"/>
  <c r="E203" i="18"/>
  <c r="F203" i="18"/>
  <c r="G203" i="18"/>
  <c r="H203" i="18"/>
  <c r="I203" i="18"/>
  <c r="J203" i="18"/>
  <c r="K203" i="18"/>
  <c r="L203" i="18"/>
  <c r="M203" i="18"/>
  <c r="N203" i="18"/>
  <c r="O203" i="18"/>
  <c r="P203" i="18"/>
  <c r="Q203" i="18"/>
  <c r="E204" i="18"/>
  <c r="F204" i="18"/>
  <c r="G204" i="18"/>
  <c r="H204" i="18"/>
  <c r="I204" i="18"/>
  <c r="J204" i="18"/>
  <c r="K204" i="18"/>
  <c r="L204" i="18"/>
  <c r="M204" i="18"/>
  <c r="N204" i="18"/>
  <c r="O204" i="18"/>
  <c r="P204" i="18"/>
  <c r="Q204" i="18"/>
  <c r="D203" i="18"/>
  <c r="D204" i="18"/>
  <c r="D202" i="18"/>
  <c r="D201" i="18"/>
  <c r="E133" i="18"/>
  <c r="F133" i="18"/>
  <c r="G133" i="18"/>
  <c r="H133" i="18"/>
  <c r="I133" i="18"/>
  <c r="J133" i="18"/>
  <c r="K133" i="18"/>
  <c r="L133" i="18"/>
  <c r="M133" i="18"/>
  <c r="N133" i="18"/>
  <c r="O133" i="18"/>
  <c r="P133" i="18"/>
  <c r="Q133" i="18"/>
  <c r="E134" i="18"/>
  <c r="F134" i="18"/>
  <c r="G134" i="18"/>
  <c r="H134" i="18"/>
  <c r="I134" i="18"/>
  <c r="J134" i="18"/>
  <c r="K134" i="18"/>
  <c r="L134" i="18"/>
  <c r="M134" i="18"/>
  <c r="N134" i="18"/>
  <c r="O134" i="18"/>
  <c r="P134" i="18"/>
  <c r="Q134" i="18"/>
  <c r="E135" i="18"/>
  <c r="F135" i="18"/>
  <c r="G135" i="18"/>
  <c r="H135" i="18"/>
  <c r="I135" i="18"/>
  <c r="J135" i="18"/>
  <c r="K135" i="18"/>
  <c r="L135" i="18"/>
  <c r="M135" i="18"/>
  <c r="N135" i="18"/>
  <c r="O135" i="18"/>
  <c r="P135" i="18"/>
  <c r="Q135" i="18"/>
  <c r="E136" i="18"/>
  <c r="F136" i="18"/>
  <c r="G136" i="18"/>
  <c r="H136" i="18"/>
  <c r="I136" i="18"/>
  <c r="J136" i="18"/>
  <c r="K136" i="18"/>
  <c r="L136" i="18"/>
  <c r="M136" i="18"/>
  <c r="N136" i="18"/>
  <c r="O136" i="18"/>
  <c r="P136" i="18"/>
  <c r="Q136" i="18"/>
  <c r="D135" i="18"/>
  <c r="D136" i="18"/>
  <c r="D134" i="18"/>
  <c r="D133" i="18"/>
  <c r="E66" i="18"/>
  <c r="F66" i="18"/>
  <c r="G66" i="18"/>
  <c r="H66" i="18"/>
  <c r="I66" i="18"/>
  <c r="J66" i="18"/>
  <c r="K66" i="18"/>
  <c r="L66" i="18"/>
  <c r="M66" i="18"/>
  <c r="N66" i="18"/>
  <c r="O66" i="18"/>
  <c r="P66" i="18"/>
  <c r="Q66" i="18"/>
  <c r="E67" i="18"/>
  <c r="F67" i="18"/>
  <c r="G67" i="18"/>
  <c r="H67" i="18"/>
  <c r="I67" i="18"/>
  <c r="J67" i="18"/>
  <c r="K67" i="18"/>
  <c r="L67" i="18"/>
  <c r="M67" i="18"/>
  <c r="N67" i="18"/>
  <c r="O67" i="18"/>
  <c r="P67" i="18"/>
  <c r="Q67" i="18"/>
  <c r="E68" i="18"/>
  <c r="F68" i="18"/>
  <c r="G68" i="18"/>
  <c r="H68" i="18"/>
  <c r="I68" i="18"/>
  <c r="J68" i="18"/>
  <c r="K68" i="18"/>
  <c r="L68" i="18"/>
  <c r="M68" i="18"/>
  <c r="N68" i="18"/>
  <c r="O68" i="18"/>
  <c r="P68" i="18"/>
  <c r="Q68" i="18"/>
  <c r="D67" i="18"/>
  <c r="D68" i="18"/>
  <c r="D66" i="18"/>
  <c r="E65" i="18"/>
  <c r="F65" i="18"/>
  <c r="G65" i="18"/>
  <c r="H65" i="18"/>
  <c r="I65" i="18"/>
  <c r="J65" i="18"/>
  <c r="K65" i="18"/>
  <c r="L65" i="18"/>
  <c r="M65" i="18"/>
  <c r="N65" i="18"/>
  <c r="O65" i="18"/>
  <c r="P65" i="18"/>
  <c r="Q65" i="18"/>
  <c r="D65" i="18"/>
  <c r="B140" i="26"/>
  <c r="B72" i="26"/>
  <c r="B140" i="25"/>
  <c r="B72" i="25"/>
  <c r="B4" i="25"/>
  <c r="B140" i="23"/>
  <c r="B72" i="23"/>
  <c r="B4" i="23"/>
  <c r="B140" i="22"/>
  <c r="B72" i="22"/>
  <c r="B4" i="22"/>
  <c r="L46" i="21" l="1"/>
  <c r="M46" i="21"/>
  <c r="N46" i="21"/>
  <c r="O46" i="21"/>
  <c r="P46" i="21"/>
  <c r="L47" i="21"/>
  <c r="M47" i="21"/>
  <c r="N47" i="21"/>
  <c r="O47" i="21"/>
  <c r="P47" i="21"/>
  <c r="L48" i="21"/>
  <c r="M48" i="21"/>
  <c r="N48" i="21"/>
  <c r="O48" i="21"/>
  <c r="P48" i="21"/>
  <c r="L49" i="21"/>
  <c r="M49" i="21"/>
  <c r="N49" i="21"/>
  <c r="O49" i="21"/>
  <c r="P49" i="21"/>
  <c r="L50" i="21"/>
  <c r="M50" i="21"/>
  <c r="N50" i="21"/>
  <c r="O50" i="21"/>
  <c r="P50" i="21"/>
  <c r="L51" i="21"/>
  <c r="M51" i="21"/>
  <c r="N51" i="21"/>
  <c r="O51" i="21"/>
  <c r="P51" i="21"/>
  <c r="L52" i="21"/>
  <c r="M52" i="21"/>
  <c r="N52" i="21"/>
  <c r="O52" i="21"/>
  <c r="P52" i="21"/>
  <c r="L53" i="21"/>
  <c r="M53" i="21"/>
  <c r="N53" i="21"/>
  <c r="O53" i="21"/>
  <c r="P53" i="21"/>
  <c r="L54" i="21"/>
  <c r="M54" i="21"/>
  <c r="N54" i="21"/>
  <c r="O54" i="21"/>
  <c r="P54" i="21"/>
  <c r="L55" i="21"/>
  <c r="M55" i="21"/>
  <c r="N55" i="21"/>
  <c r="O55" i="21"/>
  <c r="P55" i="21"/>
  <c r="K48" i="21"/>
  <c r="K49" i="21"/>
  <c r="K50" i="21"/>
  <c r="K51" i="21"/>
  <c r="K52" i="21"/>
  <c r="K53" i="21"/>
  <c r="K54" i="21"/>
  <c r="K55" i="21"/>
  <c r="K47" i="21"/>
  <c r="K46" i="21"/>
  <c r="L35" i="21"/>
  <c r="M35" i="21"/>
  <c r="N35" i="21"/>
  <c r="O35" i="21"/>
  <c r="P35" i="21"/>
  <c r="L36" i="21"/>
  <c r="M36" i="21"/>
  <c r="N36" i="21"/>
  <c r="O36" i="21"/>
  <c r="P36" i="21"/>
  <c r="L37" i="21"/>
  <c r="M37" i="21"/>
  <c r="N37" i="21"/>
  <c r="O37" i="21"/>
  <c r="P37" i="21"/>
  <c r="L38" i="21"/>
  <c r="M38" i="21"/>
  <c r="N38" i="21"/>
  <c r="O38" i="21"/>
  <c r="P38" i="21"/>
  <c r="L39" i="21"/>
  <c r="M39" i="21"/>
  <c r="N39" i="21"/>
  <c r="O39" i="21"/>
  <c r="P39" i="21"/>
  <c r="K37" i="21"/>
  <c r="K38" i="21"/>
  <c r="K39" i="21"/>
  <c r="K36" i="21"/>
  <c r="K35" i="21"/>
  <c r="L22" i="21"/>
  <c r="M22" i="21"/>
  <c r="N22" i="21"/>
  <c r="O22" i="21"/>
  <c r="P22" i="21"/>
  <c r="L23" i="21"/>
  <c r="M23" i="21"/>
  <c r="N23" i="21"/>
  <c r="O23" i="21"/>
  <c r="P23" i="21"/>
  <c r="L24" i="21"/>
  <c r="M24" i="21"/>
  <c r="N24" i="21"/>
  <c r="O24" i="21"/>
  <c r="P24" i="21"/>
  <c r="L25" i="21"/>
  <c r="M25" i="21"/>
  <c r="N25" i="21"/>
  <c r="O25" i="21"/>
  <c r="P25" i="21"/>
  <c r="L26" i="21"/>
  <c r="M26" i="21"/>
  <c r="N26" i="21"/>
  <c r="O26" i="21"/>
  <c r="P26" i="21"/>
  <c r="L27" i="21"/>
  <c r="M27" i="21"/>
  <c r="N27" i="21"/>
  <c r="O27" i="21"/>
  <c r="P27" i="21"/>
  <c r="L28" i="21"/>
  <c r="M28" i="21"/>
  <c r="N28" i="21"/>
  <c r="O28" i="21"/>
  <c r="P28" i="21"/>
  <c r="L29" i="21"/>
  <c r="M29" i="21"/>
  <c r="N29" i="21"/>
  <c r="O29" i="21"/>
  <c r="P29" i="21"/>
  <c r="L30" i="21"/>
  <c r="M30" i="21"/>
  <c r="N30" i="21"/>
  <c r="O30" i="21"/>
  <c r="P30" i="21"/>
  <c r="K24" i="21"/>
  <c r="K25" i="21"/>
  <c r="K26" i="21"/>
  <c r="K27" i="21"/>
  <c r="K28" i="21"/>
  <c r="K29" i="21"/>
  <c r="K30" i="21"/>
  <c r="K23" i="21"/>
  <c r="K22" i="21"/>
  <c r="L6" i="21"/>
  <c r="M6" i="21"/>
  <c r="N6" i="21"/>
  <c r="O6" i="21"/>
  <c r="P6" i="21"/>
  <c r="L7" i="21"/>
  <c r="M7" i="21"/>
  <c r="N7" i="21"/>
  <c r="O7" i="21"/>
  <c r="P7" i="21"/>
  <c r="L8" i="21"/>
  <c r="M8" i="21"/>
  <c r="N8" i="21"/>
  <c r="O8" i="21"/>
  <c r="P8" i="21"/>
  <c r="L9" i="21"/>
  <c r="M9" i="21"/>
  <c r="N9" i="21"/>
  <c r="O9" i="21"/>
  <c r="P9" i="21"/>
  <c r="L10" i="21"/>
  <c r="M10" i="21"/>
  <c r="N10" i="21"/>
  <c r="O10" i="21"/>
  <c r="P10" i="21"/>
  <c r="L11" i="21"/>
  <c r="M11" i="21"/>
  <c r="N11" i="21"/>
  <c r="O11" i="21"/>
  <c r="P11" i="21"/>
  <c r="L12" i="21"/>
  <c r="M12" i="21"/>
  <c r="N12" i="21"/>
  <c r="O12" i="21"/>
  <c r="P12" i="21"/>
  <c r="L13" i="21"/>
  <c r="M13" i="21"/>
  <c r="N13" i="21"/>
  <c r="O13" i="21"/>
  <c r="P13" i="21"/>
  <c r="L14" i="21"/>
  <c r="M14" i="21"/>
  <c r="N14" i="21"/>
  <c r="O14" i="21"/>
  <c r="P14" i="21"/>
  <c r="L15" i="21"/>
  <c r="M15" i="21"/>
  <c r="N15" i="21"/>
  <c r="O15" i="21"/>
  <c r="P15" i="21"/>
  <c r="L16" i="21"/>
  <c r="M16" i="21"/>
  <c r="N16" i="21"/>
  <c r="O16" i="21"/>
  <c r="P16" i="21"/>
  <c r="L17" i="21"/>
  <c r="M17" i="21"/>
  <c r="N17" i="21"/>
  <c r="O17" i="21"/>
  <c r="P17" i="21"/>
  <c r="K8" i="21"/>
  <c r="K9" i="21"/>
  <c r="K10" i="21"/>
  <c r="K11" i="21"/>
  <c r="K12" i="21"/>
  <c r="K13" i="21"/>
  <c r="K14" i="21"/>
  <c r="K15" i="21"/>
  <c r="K16" i="21"/>
  <c r="K17" i="21"/>
  <c r="K7" i="21"/>
  <c r="K6" i="21"/>
  <c r="D46" i="21"/>
  <c r="E46" i="21"/>
  <c r="F46" i="21"/>
  <c r="G46" i="21"/>
  <c r="H46" i="21"/>
  <c r="D47" i="21"/>
  <c r="E47" i="21"/>
  <c r="F47" i="21"/>
  <c r="G47" i="21"/>
  <c r="H47" i="21"/>
  <c r="D48" i="21"/>
  <c r="E48" i="21"/>
  <c r="F48" i="21"/>
  <c r="G48" i="21"/>
  <c r="H48" i="21"/>
  <c r="D49" i="21"/>
  <c r="E49" i="21"/>
  <c r="F49" i="21"/>
  <c r="G49" i="21"/>
  <c r="H49" i="21"/>
  <c r="D50" i="21"/>
  <c r="E50" i="21"/>
  <c r="F50" i="21"/>
  <c r="G50" i="21"/>
  <c r="H50" i="21"/>
  <c r="D51" i="21"/>
  <c r="E51" i="21"/>
  <c r="F51" i="21"/>
  <c r="G51" i="21"/>
  <c r="H51" i="21"/>
  <c r="D52" i="21"/>
  <c r="E52" i="21"/>
  <c r="F52" i="21"/>
  <c r="G52" i="21"/>
  <c r="H52" i="21"/>
  <c r="D53" i="21"/>
  <c r="E53" i="21"/>
  <c r="F53" i="21"/>
  <c r="G53" i="21"/>
  <c r="H53" i="21"/>
  <c r="D54" i="21"/>
  <c r="E54" i="21"/>
  <c r="F54" i="21"/>
  <c r="G54" i="21"/>
  <c r="H54" i="21"/>
  <c r="D55" i="21"/>
  <c r="E55" i="21"/>
  <c r="F55" i="21"/>
  <c r="G55" i="21"/>
  <c r="H55" i="21"/>
  <c r="C48" i="21"/>
  <c r="C49" i="21"/>
  <c r="C50" i="21"/>
  <c r="C51" i="21"/>
  <c r="C52" i="21"/>
  <c r="C53" i="21"/>
  <c r="C54" i="21"/>
  <c r="C55" i="21"/>
  <c r="C47" i="21"/>
  <c r="C46" i="21"/>
  <c r="D35" i="21"/>
  <c r="E35" i="21"/>
  <c r="F35" i="21"/>
  <c r="G35" i="21"/>
  <c r="H35" i="21"/>
  <c r="D36" i="21"/>
  <c r="E36" i="21"/>
  <c r="F36" i="21"/>
  <c r="G36" i="21"/>
  <c r="H36" i="21"/>
  <c r="D37" i="21"/>
  <c r="E37" i="21"/>
  <c r="F37" i="21"/>
  <c r="G37" i="21"/>
  <c r="H37" i="21"/>
  <c r="D38" i="21"/>
  <c r="E38" i="21"/>
  <c r="F38" i="21"/>
  <c r="G38" i="21"/>
  <c r="H38" i="21"/>
  <c r="D39" i="21"/>
  <c r="E39" i="21"/>
  <c r="F39" i="21"/>
  <c r="G39" i="21"/>
  <c r="H39" i="21"/>
  <c r="D40" i="21"/>
  <c r="E40" i="21"/>
  <c r="F40" i="21"/>
  <c r="G40" i="21"/>
  <c r="H40" i="21"/>
  <c r="D41" i="21"/>
  <c r="E41" i="21"/>
  <c r="F41" i="21"/>
  <c r="G41" i="21"/>
  <c r="H41" i="21"/>
  <c r="C37" i="21"/>
  <c r="C38" i="21"/>
  <c r="C39" i="21"/>
  <c r="C40" i="21"/>
  <c r="C41" i="21"/>
  <c r="C36" i="21"/>
  <c r="C35" i="21"/>
  <c r="D22" i="21"/>
  <c r="E22" i="21"/>
  <c r="F22" i="21"/>
  <c r="G22" i="21"/>
  <c r="H22" i="21"/>
  <c r="D23" i="21"/>
  <c r="E23" i="21"/>
  <c r="F23" i="21"/>
  <c r="G23" i="21"/>
  <c r="H23" i="21"/>
  <c r="D24" i="21"/>
  <c r="E24" i="21"/>
  <c r="F24" i="21"/>
  <c r="G24" i="21"/>
  <c r="H24" i="21"/>
  <c r="D25" i="21"/>
  <c r="E25" i="21"/>
  <c r="F25" i="21"/>
  <c r="G25" i="21"/>
  <c r="H25" i="21"/>
  <c r="D26" i="21"/>
  <c r="E26" i="21"/>
  <c r="F26" i="21"/>
  <c r="G26" i="21"/>
  <c r="H26" i="21"/>
  <c r="D27" i="21"/>
  <c r="E27" i="21"/>
  <c r="F27" i="21"/>
  <c r="G27" i="21"/>
  <c r="H27" i="21"/>
  <c r="D28" i="21"/>
  <c r="E28" i="21"/>
  <c r="F28" i="21"/>
  <c r="G28" i="21"/>
  <c r="H28" i="21"/>
  <c r="C24" i="21"/>
  <c r="C25" i="21"/>
  <c r="C26" i="21"/>
  <c r="C27" i="21"/>
  <c r="C28" i="21"/>
  <c r="C23" i="21"/>
  <c r="C22" i="21"/>
  <c r="D6" i="21"/>
  <c r="E6" i="21"/>
  <c r="F6" i="21"/>
  <c r="G6" i="21"/>
  <c r="H6" i="21"/>
  <c r="D7" i="21"/>
  <c r="E7" i="21"/>
  <c r="F7" i="21"/>
  <c r="G7" i="21"/>
  <c r="H7" i="21"/>
  <c r="D8" i="21"/>
  <c r="E8" i="21"/>
  <c r="F8" i="21"/>
  <c r="G8" i="21"/>
  <c r="H8" i="21"/>
  <c r="D9" i="21"/>
  <c r="E9" i="21"/>
  <c r="F9" i="21"/>
  <c r="G9" i="21"/>
  <c r="H9" i="21"/>
  <c r="D10" i="21"/>
  <c r="E10" i="21"/>
  <c r="F10" i="21"/>
  <c r="G10" i="21"/>
  <c r="H10" i="21"/>
  <c r="D11" i="21"/>
  <c r="E11" i="21"/>
  <c r="F11" i="21"/>
  <c r="G11" i="21"/>
  <c r="H11" i="21"/>
  <c r="D12" i="21"/>
  <c r="E12" i="21"/>
  <c r="F12" i="21"/>
  <c r="G12" i="21"/>
  <c r="H12" i="21"/>
  <c r="D13" i="21"/>
  <c r="E13" i="21"/>
  <c r="F13" i="21"/>
  <c r="G13" i="21"/>
  <c r="H13" i="21"/>
  <c r="D14" i="21"/>
  <c r="E14" i="21"/>
  <c r="F14" i="21"/>
  <c r="G14" i="21"/>
  <c r="H14" i="21"/>
  <c r="D15" i="21"/>
  <c r="E15" i="21"/>
  <c r="F15" i="21"/>
  <c r="G15" i="21"/>
  <c r="H15" i="21"/>
  <c r="D16" i="21"/>
  <c r="E16" i="21"/>
  <c r="F16" i="21"/>
  <c r="G16" i="21"/>
  <c r="H16" i="21"/>
  <c r="D17" i="21"/>
  <c r="E17" i="21"/>
  <c r="F17" i="21"/>
  <c r="G17" i="21"/>
  <c r="H17" i="21"/>
  <c r="C8" i="21"/>
  <c r="C9" i="21"/>
  <c r="C10" i="21"/>
  <c r="C11" i="21"/>
  <c r="C12" i="21"/>
  <c r="C13" i="21"/>
  <c r="C14" i="21"/>
  <c r="C15" i="21"/>
  <c r="C16" i="21"/>
  <c r="C17" i="21"/>
  <c r="C7" i="21"/>
  <c r="C6" i="21"/>
  <c r="B140" i="18"/>
  <c r="B72" i="18"/>
  <c r="B4" i="18"/>
  <c r="E82" i="20" l="1"/>
  <c r="F82" i="20"/>
  <c r="G82" i="20"/>
  <c r="H82" i="20"/>
  <c r="I82" i="20"/>
  <c r="J82" i="20"/>
  <c r="K82" i="20"/>
  <c r="E83" i="20"/>
  <c r="F83" i="20"/>
  <c r="G83" i="20"/>
  <c r="H83" i="20"/>
  <c r="I83" i="20"/>
  <c r="J83" i="20"/>
  <c r="K83" i="20"/>
  <c r="E84" i="20"/>
  <c r="F84" i="20"/>
  <c r="G84" i="20"/>
  <c r="H84" i="20"/>
  <c r="I84" i="20"/>
  <c r="J84" i="20"/>
  <c r="K84" i="20"/>
  <c r="E85" i="20"/>
  <c r="F85" i="20"/>
  <c r="G85" i="20"/>
  <c r="H85" i="20"/>
  <c r="I85" i="20"/>
  <c r="J85" i="20"/>
  <c r="K85" i="20"/>
  <c r="E86" i="20"/>
  <c r="F86" i="20"/>
  <c r="G86" i="20"/>
  <c r="H86" i="20"/>
  <c r="I86" i="20"/>
  <c r="J86" i="20"/>
  <c r="K86" i="20"/>
  <c r="E87" i="20"/>
  <c r="F87" i="20"/>
  <c r="G87" i="20"/>
  <c r="H87" i="20"/>
  <c r="I87" i="20"/>
  <c r="J87" i="20"/>
  <c r="K87" i="20"/>
  <c r="E88" i="20"/>
  <c r="F88" i="20"/>
  <c r="G88" i="20"/>
  <c r="H88" i="20"/>
  <c r="I88" i="20"/>
  <c r="J88" i="20"/>
  <c r="K88" i="20"/>
  <c r="E89" i="20"/>
  <c r="F89" i="20"/>
  <c r="G89" i="20"/>
  <c r="H89" i="20"/>
  <c r="I89" i="20"/>
  <c r="J89" i="20"/>
  <c r="K89" i="20"/>
  <c r="D83" i="20"/>
  <c r="D84" i="20"/>
  <c r="D85" i="20"/>
  <c r="D86" i="20"/>
  <c r="D87" i="20"/>
  <c r="D88" i="20"/>
  <c r="D89" i="20"/>
  <c r="D82" i="20"/>
  <c r="E51" i="20"/>
  <c r="F51" i="20"/>
  <c r="G51" i="20"/>
  <c r="H51" i="20"/>
  <c r="I51" i="20"/>
  <c r="J51" i="20"/>
  <c r="K51" i="20"/>
  <c r="E52" i="20"/>
  <c r="F52" i="20"/>
  <c r="G52" i="20"/>
  <c r="H52" i="20"/>
  <c r="I52" i="20"/>
  <c r="J52" i="20"/>
  <c r="K52" i="20"/>
  <c r="E53" i="20"/>
  <c r="F53" i="20"/>
  <c r="G53" i="20"/>
  <c r="H53" i="20"/>
  <c r="I53" i="20"/>
  <c r="J53" i="20"/>
  <c r="K53" i="20"/>
  <c r="E54" i="20"/>
  <c r="F54" i="20"/>
  <c r="G54" i="20"/>
  <c r="H54" i="20"/>
  <c r="I54" i="20"/>
  <c r="J54" i="20"/>
  <c r="K54" i="20"/>
  <c r="E55" i="20"/>
  <c r="F55" i="20"/>
  <c r="G55" i="20"/>
  <c r="H55" i="20"/>
  <c r="I55" i="20"/>
  <c r="J55" i="20"/>
  <c r="K55" i="20"/>
  <c r="E56" i="20"/>
  <c r="F56" i="20"/>
  <c r="G56" i="20"/>
  <c r="H56" i="20"/>
  <c r="I56" i="20"/>
  <c r="J56" i="20"/>
  <c r="K56" i="20"/>
  <c r="E57" i="20"/>
  <c r="F57" i="20"/>
  <c r="G57" i="20"/>
  <c r="H57" i="20"/>
  <c r="I57" i="20"/>
  <c r="J57" i="20"/>
  <c r="K57" i="20"/>
  <c r="E58" i="20"/>
  <c r="F58" i="20"/>
  <c r="G58" i="20"/>
  <c r="H58" i="20"/>
  <c r="I58" i="20"/>
  <c r="J58" i="20"/>
  <c r="K58" i="20"/>
  <c r="D52" i="20"/>
  <c r="D53" i="20"/>
  <c r="D54" i="20"/>
  <c r="D55" i="20"/>
  <c r="D56" i="20"/>
  <c r="D57" i="20"/>
  <c r="D58" i="20"/>
  <c r="D51" i="20"/>
  <c r="P22" i="20"/>
  <c r="Q22" i="20"/>
  <c r="R22" i="20"/>
  <c r="S22" i="20"/>
  <c r="T22" i="20"/>
  <c r="U22" i="20"/>
  <c r="V22" i="20"/>
  <c r="P23" i="20"/>
  <c r="Q23" i="20"/>
  <c r="R23" i="20"/>
  <c r="S23" i="20"/>
  <c r="T23" i="20"/>
  <c r="U23" i="20"/>
  <c r="V23" i="20"/>
  <c r="P24" i="20"/>
  <c r="Q24" i="20"/>
  <c r="R24" i="20"/>
  <c r="S24" i="20"/>
  <c r="T24" i="20"/>
  <c r="U24" i="20"/>
  <c r="V24" i="20"/>
  <c r="P25" i="20"/>
  <c r="Q25" i="20"/>
  <c r="R25" i="20"/>
  <c r="S25" i="20"/>
  <c r="T25" i="20"/>
  <c r="U25" i="20"/>
  <c r="V25" i="20"/>
  <c r="P26" i="20"/>
  <c r="Q26" i="20"/>
  <c r="R26" i="20"/>
  <c r="S26" i="20"/>
  <c r="T26" i="20"/>
  <c r="U26" i="20"/>
  <c r="V26" i="20"/>
  <c r="P27" i="20"/>
  <c r="Q27" i="20"/>
  <c r="R27" i="20"/>
  <c r="S27" i="20"/>
  <c r="T27" i="20"/>
  <c r="U27" i="20"/>
  <c r="V27" i="20"/>
  <c r="P28" i="20"/>
  <c r="Q28" i="20"/>
  <c r="R28" i="20"/>
  <c r="S28" i="20"/>
  <c r="T28" i="20"/>
  <c r="U28" i="20"/>
  <c r="V28" i="20"/>
  <c r="P29" i="20"/>
  <c r="Q29" i="20"/>
  <c r="R29" i="20"/>
  <c r="S29" i="20"/>
  <c r="T29" i="20"/>
  <c r="U29" i="20"/>
  <c r="V29" i="20"/>
  <c r="O23" i="20"/>
  <c r="O24" i="20"/>
  <c r="O25" i="20"/>
  <c r="O26" i="20"/>
  <c r="O27" i="20"/>
  <c r="O28" i="20"/>
  <c r="O29" i="20"/>
  <c r="O22" i="20"/>
  <c r="E22" i="20"/>
  <c r="F22" i="20"/>
  <c r="G22" i="20"/>
  <c r="H22" i="20"/>
  <c r="I22" i="20"/>
  <c r="J22" i="20"/>
  <c r="K22" i="20"/>
  <c r="E23" i="20"/>
  <c r="F23" i="20"/>
  <c r="G23" i="20"/>
  <c r="H23" i="20"/>
  <c r="I23" i="20"/>
  <c r="J23" i="20"/>
  <c r="K23" i="20"/>
  <c r="E24" i="20"/>
  <c r="F24" i="20"/>
  <c r="G24" i="20"/>
  <c r="H24" i="20"/>
  <c r="I24" i="20"/>
  <c r="J24" i="20"/>
  <c r="K24" i="20"/>
  <c r="E25" i="20"/>
  <c r="F25" i="20"/>
  <c r="G25" i="20"/>
  <c r="H25" i="20"/>
  <c r="I25" i="20"/>
  <c r="J25" i="20"/>
  <c r="K25" i="20"/>
  <c r="E26" i="20"/>
  <c r="F26" i="20"/>
  <c r="G26" i="20"/>
  <c r="H26" i="20"/>
  <c r="I26" i="20"/>
  <c r="J26" i="20"/>
  <c r="K26" i="20"/>
  <c r="E27" i="20"/>
  <c r="F27" i="20"/>
  <c r="G27" i="20"/>
  <c r="H27" i="20"/>
  <c r="I27" i="20"/>
  <c r="J27" i="20"/>
  <c r="K27" i="20"/>
  <c r="E28" i="20"/>
  <c r="F28" i="20"/>
  <c r="G28" i="20"/>
  <c r="H28" i="20"/>
  <c r="I28" i="20"/>
  <c r="J28" i="20"/>
  <c r="K28" i="20"/>
  <c r="E29" i="20"/>
  <c r="F29" i="20"/>
  <c r="G29" i="20"/>
  <c r="H29" i="20"/>
  <c r="I29" i="20"/>
  <c r="J29" i="20"/>
  <c r="K29" i="20"/>
  <c r="D23" i="20"/>
  <c r="D24" i="20"/>
  <c r="D25" i="20"/>
  <c r="D26" i="20"/>
  <c r="D27" i="20"/>
  <c r="D28" i="20"/>
  <c r="D29" i="20"/>
  <c r="D22" i="20"/>
  <c r="E74" i="20"/>
  <c r="F74" i="20"/>
  <c r="G74" i="20"/>
  <c r="H74" i="20"/>
  <c r="I74" i="20"/>
  <c r="J74" i="20"/>
  <c r="K74" i="20"/>
  <c r="E75" i="20"/>
  <c r="F75" i="20"/>
  <c r="G75" i="20"/>
  <c r="H75" i="20"/>
  <c r="I75" i="20"/>
  <c r="J75" i="20"/>
  <c r="K75" i="20"/>
  <c r="E76" i="20"/>
  <c r="F76" i="20"/>
  <c r="G76" i="20"/>
  <c r="H76" i="20"/>
  <c r="I76" i="20"/>
  <c r="J76" i="20"/>
  <c r="K76" i="20"/>
  <c r="E77" i="20"/>
  <c r="F77" i="20"/>
  <c r="G77" i="20"/>
  <c r="H77" i="20"/>
  <c r="I77" i="20"/>
  <c r="J77" i="20"/>
  <c r="K77" i="20"/>
  <c r="E78" i="20"/>
  <c r="F78" i="20"/>
  <c r="G78" i="20"/>
  <c r="H78" i="20"/>
  <c r="I78" i="20"/>
  <c r="J78" i="20"/>
  <c r="K78" i="20"/>
  <c r="E79" i="20"/>
  <c r="F79" i="20"/>
  <c r="G79" i="20"/>
  <c r="H79" i="20"/>
  <c r="I79" i="20"/>
  <c r="J79" i="20"/>
  <c r="K79" i="20"/>
  <c r="E80" i="20"/>
  <c r="F80" i="20"/>
  <c r="G80" i="20"/>
  <c r="H80" i="20"/>
  <c r="I80" i="20"/>
  <c r="J80" i="20"/>
  <c r="K80" i="20"/>
  <c r="E81" i="20"/>
  <c r="F81" i="20"/>
  <c r="G81" i="20"/>
  <c r="H81" i="20"/>
  <c r="I81" i="20"/>
  <c r="J81" i="20"/>
  <c r="K81" i="20"/>
  <c r="D75" i="20"/>
  <c r="D76" i="20"/>
  <c r="D77" i="20"/>
  <c r="D78" i="20"/>
  <c r="D79" i="20"/>
  <c r="D80" i="20"/>
  <c r="D81" i="20"/>
  <c r="D74" i="20"/>
  <c r="E43" i="20"/>
  <c r="F43" i="20"/>
  <c r="G43" i="20"/>
  <c r="H43" i="20"/>
  <c r="I43" i="20"/>
  <c r="J43" i="20"/>
  <c r="K43" i="20"/>
  <c r="E44" i="20"/>
  <c r="F44" i="20"/>
  <c r="G44" i="20"/>
  <c r="H44" i="20"/>
  <c r="I44" i="20"/>
  <c r="J44" i="20"/>
  <c r="K44" i="20"/>
  <c r="E45" i="20"/>
  <c r="F45" i="20"/>
  <c r="G45" i="20"/>
  <c r="H45" i="20"/>
  <c r="I45" i="20"/>
  <c r="J45" i="20"/>
  <c r="K45" i="20"/>
  <c r="E46" i="20"/>
  <c r="F46" i="20"/>
  <c r="G46" i="20"/>
  <c r="H46" i="20"/>
  <c r="I46" i="20"/>
  <c r="J46" i="20"/>
  <c r="K46" i="20"/>
  <c r="E47" i="20"/>
  <c r="F47" i="20"/>
  <c r="G47" i="20"/>
  <c r="H47" i="20"/>
  <c r="I47" i="20"/>
  <c r="J47" i="20"/>
  <c r="K47" i="20"/>
  <c r="E48" i="20"/>
  <c r="F48" i="20"/>
  <c r="G48" i="20"/>
  <c r="H48" i="20"/>
  <c r="I48" i="20"/>
  <c r="J48" i="20"/>
  <c r="K48" i="20"/>
  <c r="E49" i="20"/>
  <c r="F49" i="20"/>
  <c r="G49" i="20"/>
  <c r="H49" i="20"/>
  <c r="I49" i="20"/>
  <c r="J49" i="20"/>
  <c r="K49" i="20"/>
  <c r="E50" i="20"/>
  <c r="F50" i="20"/>
  <c r="G50" i="20"/>
  <c r="H50" i="20"/>
  <c r="I50" i="20"/>
  <c r="J50" i="20"/>
  <c r="K50" i="20"/>
  <c r="D44" i="20"/>
  <c r="D45" i="20"/>
  <c r="D46" i="20"/>
  <c r="D47" i="20"/>
  <c r="D48" i="20"/>
  <c r="D49" i="20"/>
  <c r="D50" i="20"/>
  <c r="D43" i="20"/>
  <c r="P14" i="20"/>
  <c r="Q14" i="20"/>
  <c r="R14" i="20"/>
  <c r="S14" i="20"/>
  <c r="T14" i="20"/>
  <c r="U14" i="20"/>
  <c r="V14" i="20"/>
  <c r="P15" i="20"/>
  <c r="Q15" i="20"/>
  <c r="R15" i="20"/>
  <c r="S15" i="20"/>
  <c r="T15" i="20"/>
  <c r="U15" i="20"/>
  <c r="V15" i="20"/>
  <c r="P16" i="20"/>
  <c r="Q16" i="20"/>
  <c r="R16" i="20"/>
  <c r="S16" i="20"/>
  <c r="T16" i="20"/>
  <c r="U16" i="20"/>
  <c r="V16" i="20"/>
  <c r="P17" i="20"/>
  <c r="Q17" i="20"/>
  <c r="R17" i="20"/>
  <c r="S17" i="20"/>
  <c r="T17" i="20"/>
  <c r="U17" i="20"/>
  <c r="V17" i="20"/>
  <c r="P18" i="20"/>
  <c r="Q18" i="20"/>
  <c r="R18" i="20"/>
  <c r="S18" i="20"/>
  <c r="T18" i="20"/>
  <c r="U18" i="20"/>
  <c r="V18" i="20"/>
  <c r="P19" i="20"/>
  <c r="Q19" i="20"/>
  <c r="R19" i="20"/>
  <c r="S19" i="20"/>
  <c r="T19" i="20"/>
  <c r="U19" i="20"/>
  <c r="V19" i="20"/>
  <c r="P20" i="20"/>
  <c r="Q20" i="20"/>
  <c r="R20" i="20"/>
  <c r="S20" i="20"/>
  <c r="T20" i="20"/>
  <c r="U20" i="20"/>
  <c r="V20" i="20"/>
  <c r="P21" i="20"/>
  <c r="Q21" i="20"/>
  <c r="R21" i="20"/>
  <c r="S21" i="20"/>
  <c r="T21" i="20"/>
  <c r="U21" i="20"/>
  <c r="V21" i="20"/>
  <c r="O15" i="20"/>
  <c r="O16" i="20"/>
  <c r="O17" i="20"/>
  <c r="O18" i="20"/>
  <c r="O19" i="20"/>
  <c r="O20" i="20"/>
  <c r="O21" i="20"/>
  <c r="O14" i="20"/>
  <c r="E14" i="20"/>
  <c r="F14" i="20"/>
  <c r="G14" i="20"/>
  <c r="H14" i="20"/>
  <c r="I14" i="20"/>
  <c r="J14" i="20"/>
  <c r="K14" i="20"/>
  <c r="E15" i="20"/>
  <c r="F15" i="20"/>
  <c r="G15" i="20"/>
  <c r="H15" i="20"/>
  <c r="I15" i="20"/>
  <c r="J15" i="20"/>
  <c r="K15" i="20"/>
  <c r="E16" i="20"/>
  <c r="F16" i="20"/>
  <c r="G16" i="20"/>
  <c r="H16" i="20"/>
  <c r="I16" i="20"/>
  <c r="J16" i="20"/>
  <c r="K16" i="20"/>
  <c r="E17" i="20"/>
  <c r="F17" i="20"/>
  <c r="G17" i="20"/>
  <c r="H17" i="20"/>
  <c r="I17" i="20"/>
  <c r="J17" i="20"/>
  <c r="K17" i="20"/>
  <c r="E18" i="20"/>
  <c r="F18" i="20"/>
  <c r="G18" i="20"/>
  <c r="H18" i="20"/>
  <c r="I18" i="20"/>
  <c r="J18" i="20"/>
  <c r="K18" i="20"/>
  <c r="E19" i="20"/>
  <c r="F19" i="20"/>
  <c r="G19" i="20"/>
  <c r="H19" i="20"/>
  <c r="I19" i="20"/>
  <c r="J19" i="20"/>
  <c r="K19" i="20"/>
  <c r="E20" i="20"/>
  <c r="F20" i="20"/>
  <c r="G20" i="20"/>
  <c r="H20" i="20"/>
  <c r="I20" i="20"/>
  <c r="J20" i="20"/>
  <c r="K20" i="20"/>
  <c r="E21" i="20"/>
  <c r="F21" i="20"/>
  <c r="G21" i="20"/>
  <c r="H21" i="20"/>
  <c r="I21" i="20"/>
  <c r="J21" i="20"/>
  <c r="K21" i="20"/>
  <c r="D15" i="20"/>
  <c r="D16" i="20"/>
  <c r="D17" i="20"/>
  <c r="D18" i="20"/>
  <c r="D19" i="20"/>
  <c r="D20" i="20"/>
  <c r="D21" i="20"/>
  <c r="D14" i="20"/>
  <c r="E66" i="20"/>
  <c r="F66" i="20"/>
  <c r="G66" i="20"/>
  <c r="H66" i="20"/>
  <c r="I66" i="20"/>
  <c r="J66" i="20"/>
  <c r="K66" i="20"/>
  <c r="E67" i="20"/>
  <c r="F67" i="20"/>
  <c r="G67" i="20"/>
  <c r="H67" i="20"/>
  <c r="I67" i="20"/>
  <c r="J67" i="20"/>
  <c r="K67" i="20"/>
  <c r="E68" i="20"/>
  <c r="F68" i="20"/>
  <c r="G68" i="20"/>
  <c r="H68" i="20"/>
  <c r="I68" i="20"/>
  <c r="J68" i="20"/>
  <c r="K68" i="20"/>
  <c r="E69" i="20"/>
  <c r="F69" i="20"/>
  <c r="G69" i="20"/>
  <c r="H69" i="20"/>
  <c r="I69" i="20"/>
  <c r="J69" i="20"/>
  <c r="K69" i="20"/>
  <c r="E70" i="20"/>
  <c r="F70" i="20"/>
  <c r="G70" i="20"/>
  <c r="H70" i="20"/>
  <c r="I70" i="20"/>
  <c r="J70" i="20"/>
  <c r="K70" i="20"/>
  <c r="E71" i="20"/>
  <c r="F71" i="20"/>
  <c r="G71" i="20"/>
  <c r="H71" i="20"/>
  <c r="I71" i="20"/>
  <c r="J71" i="20"/>
  <c r="K71" i="20"/>
  <c r="E72" i="20"/>
  <c r="F72" i="20"/>
  <c r="G72" i="20"/>
  <c r="H72" i="20"/>
  <c r="I72" i="20"/>
  <c r="J72" i="20"/>
  <c r="K72" i="20"/>
  <c r="E73" i="20"/>
  <c r="F73" i="20"/>
  <c r="G73" i="20"/>
  <c r="H73" i="20"/>
  <c r="I73" i="20"/>
  <c r="J73" i="20"/>
  <c r="K73" i="20"/>
  <c r="D67" i="20"/>
  <c r="D68" i="20"/>
  <c r="D69" i="20"/>
  <c r="D70" i="20"/>
  <c r="D71" i="20"/>
  <c r="D72" i="20"/>
  <c r="D73" i="20"/>
  <c r="D66" i="20"/>
  <c r="P6" i="20"/>
  <c r="Q6" i="20"/>
  <c r="R6" i="20"/>
  <c r="S6" i="20"/>
  <c r="T6" i="20"/>
  <c r="U6" i="20"/>
  <c r="V6" i="20"/>
  <c r="P7" i="20"/>
  <c r="Q7" i="20"/>
  <c r="R7" i="20"/>
  <c r="S7" i="20"/>
  <c r="T7" i="20"/>
  <c r="U7" i="20"/>
  <c r="V7" i="20"/>
  <c r="P8" i="20"/>
  <c r="Q8" i="20"/>
  <c r="R8" i="20"/>
  <c r="S8" i="20"/>
  <c r="T8" i="20"/>
  <c r="U8" i="20"/>
  <c r="V8" i="20"/>
  <c r="P9" i="20"/>
  <c r="Q9" i="20"/>
  <c r="R9" i="20"/>
  <c r="S9" i="20"/>
  <c r="T9" i="20"/>
  <c r="U9" i="20"/>
  <c r="V9" i="20"/>
  <c r="P10" i="20"/>
  <c r="Q10" i="20"/>
  <c r="R10" i="20"/>
  <c r="S10" i="20"/>
  <c r="T10" i="20"/>
  <c r="U10" i="20"/>
  <c r="V10" i="20"/>
  <c r="P11" i="20"/>
  <c r="Q11" i="20"/>
  <c r="R11" i="20"/>
  <c r="S11" i="20"/>
  <c r="T11" i="20"/>
  <c r="U11" i="20"/>
  <c r="V11" i="20"/>
  <c r="P12" i="20"/>
  <c r="Q12" i="20"/>
  <c r="R12" i="20"/>
  <c r="S12" i="20"/>
  <c r="T12" i="20"/>
  <c r="U12" i="20"/>
  <c r="V12" i="20"/>
  <c r="P13" i="20"/>
  <c r="Q13" i="20"/>
  <c r="R13" i="20"/>
  <c r="S13" i="20"/>
  <c r="T13" i="20"/>
  <c r="U13" i="20"/>
  <c r="V13" i="20"/>
  <c r="E35" i="20"/>
  <c r="F35" i="20"/>
  <c r="G35" i="20"/>
  <c r="H35" i="20"/>
  <c r="I35" i="20"/>
  <c r="J35" i="20"/>
  <c r="K35" i="20"/>
  <c r="E36" i="20"/>
  <c r="F36" i="20"/>
  <c r="G36" i="20"/>
  <c r="H36" i="20"/>
  <c r="I36" i="20"/>
  <c r="J36" i="20"/>
  <c r="K36" i="20"/>
  <c r="E37" i="20"/>
  <c r="F37" i="20"/>
  <c r="G37" i="20"/>
  <c r="H37" i="20"/>
  <c r="I37" i="20"/>
  <c r="J37" i="20"/>
  <c r="K37" i="20"/>
  <c r="E38" i="20"/>
  <c r="F38" i="20"/>
  <c r="G38" i="20"/>
  <c r="H38" i="20"/>
  <c r="I38" i="20"/>
  <c r="J38" i="20"/>
  <c r="K38" i="20"/>
  <c r="E39" i="20"/>
  <c r="F39" i="20"/>
  <c r="G39" i="20"/>
  <c r="H39" i="20"/>
  <c r="I39" i="20"/>
  <c r="J39" i="20"/>
  <c r="K39" i="20"/>
  <c r="E40" i="20"/>
  <c r="F40" i="20"/>
  <c r="G40" i="20"/>
  <c r="H40" i="20"/>
  <c r="I40" i="20"/>
  <c r="J40" i="20"/>
  <c r="K40" i="20"/>
  <c r="E41" i="20"/>
  <c r="F41" i="20"/>
  <c r="G41" i="20"/>
  <c r="H41" i="20"/>
  <c r="I41" i="20"/>
  <c r="J41" i="20"/>
  <c r="K41" i="20"/>
  <c r="E42" i="20"/>
  <c r="F42" i="20"/>
  <c r="G42" i="20"/>
  <c r="H42" i="20"/>
  <c r="I42" i="20"/>
  <c r="J42" i="20"/>
  <c r="K42" i="20"/>
  <c r="D36" i="20"/>
  <c r="D37" i="20"/>
  <c r="D38" i="20"/>
  <c r="D39" i="20"/>
  <c r="D40" i="20"/>
  <c r="D41" i="20"/>
  <c r="D42" i="20"/>
  <c r="D35" i="20"/>
  <c r="O7" i="20"/>
  <c r="O8" i="20"/>
  <c r="O9" i="20"/>
  <c r="O10" i="20"/>
  <c r="O11" i="20"/>
  <c r="O12" i="20"/>
  <c r="O13" i="20"/>
  <c r="O6" i="20"/>
  <c r="E6" i="20"/>
  <c r="F6" i="20"/>
  <c r="G6" i="20"/>
  <c r="H6" i="20"/>
  <c r="I6" i="20"/>
  <c r="J6" i="20"/>
  <c r="K6" i="20"/>
  <c r="E7" i="20"/>
  <c r="F7" i="20"/>
  <c r="G7" i="20"/>
  <c r="H7" i="20"/>
  <c r="I7" i="20"/>
  <c r="J7" i="20"/>
  <c r="K7" i="20"/>
  <c r="E8" i="20"/>
  <c r="F8" i="20"/>
  <c r="G8" i="20"/>
  <c r="H8" i="20"/>
  <c r="I8" i="20"/>
  <c r="J8" i="20"/>
  <c r="K8" i="20"/>
  <c r="E9" i="20"/>
  <c r="F9" i="20"/>
  <c r="G9" i="20"/>
  <c r="H9" i="20"/>
  <c r="I9" i="20"/>
  <c r="J9" i="20"/>
  <c r="K9" i="20"/>
  <c r="E10" i="20"/>
  <c r="F10" i="20"/>
  <c r="G10" i="20"/>
  <c r="H10" i="20"/>
  <c r="I10" i="20"/>
  <c r="J10" i="20"/>
  <c r="K10" i="20"/>
  <c r="E11" i="20"/>
  <c r="F11" i="20"/>
  <c r="G11" i="20"/>
  <c r="H11" i="20"/>
  <c r="I11" i="20"/>
  <c r="J11" i="20"/>
  <c r="K11" i="20"/>
  <c r="E12" i="20"/>
  <c r="F12" i="20"/>
  <c r="G12" i="20"/>
  <c r="H12" i="20"/>
  <c r="I12" i="20"/>
  <c r="J12" i="20"/>
  <c r="K12" i="20"/>
  <c r="E13" i="20"/>
  <c r="F13" i="20"/>
  <c r="G13" i="20"/>
  <c r="H13" i="20"/>
  <c r="I13" i="20"/>
  <c r="J13" i="20"/>
  <c r="K13" i="20"/>
  <c r="D7" i="20"/>
  <c r="D8" i="20"/>
  <c r="D9" i="20"/>
  <c r="D10" i="20"/>
  <c r="D11" i="20"/>
  <c r="D12" i="20"/>
  <c r="D13" i="20"/>
  <c r="D6" i="20"/>
  <c r="B82" i="20"/>
  <c r="B74" i="20"/>
  <c r="B66" i="20"/>
  <c r="B51" i="20"/>
  <c r="B43" i="20"/>
  <c r="B35" i="20"/>
  <c r="M22" i="20"/>
  <c r="M14" i="20"/>
  <c r="M6" i="20"/>
  <c r="B6" i="20"/>
  <c r="B22" i="20"/>
  <c r="B14" i="20"/>
  <c r="L46" i="19" l="1"/>
  <c r="M46" i="19"/>
  <c r="N46" i="19"/>
  <c r="O46" i="19"/>
  <c r="P46" i="19"/>
  <c r="L47" i="19"/>
  <c r="M47" i="19"/>
  <c r="N47" i="19"/>
  <c r="O47" i="19"/>
  <c r="P47" i="19"/>
  <c r="L48" i="19"/>
  <c r="M48" i="19"/>
  <c r="N48" i="19"/>
  <c r="O48" i="19"/>
  <c r="P48" i="19"/>
  <c r="K48" i="19"/>
  <c r="K47" i="19"/>
  <c r="L39" i="19"/>
  <c r="M39" i="19"/>
  <c r="N39" i="19"/>
  <c r="O39" i="19"/>
  <c r="P39" i="19"/>
  <c r="L38" i="19"/>
  <c r="M38" i="19"/>
  <c r="N38" i="19"/>
  <c r="O38" i="19"/>
  <c r="P38" i="19"/>
  <c r="K39" i="19"/>
  <c r="K38" i="19"/>
  <c r="L32" i="19"/>
  <c r="M32" i="19"/>
  <c r="N32" i="19"/>
  <c r="O32" i="19"/>
  <c r="P32" i="19"/>
  <c r="L33" i="19"/>
  <c r="M33" i="19"/>
  <c r="N33" i="19"/>
  <c r="O33" i="19"/>
  <c r="P33" i="19"/>
  <c r="L34" i="19"/>
  <c r="M34" i="19"/>
  <c r="N34" i="19"/>
  <c r="O34" i="19"/>
  <c r="P34" i="19"/>
  <c r="K34" i="19"/>
  <c r="K33" i="19"/>
  <c r="K32" i="19"/>
  <c r="L23" i="19"/>
  <c r="M23" i="19"/>
  <c r="N23" i="19"/>
  <c r="O23" i="19"/>
  <c r="P23" i="19"/>
  <c r="L24" i="19"/>
  <c r="M24" i="19"/>
  <c r="N24" i="19"/>
  <c r="O24" i="19"/>
  <c r="P24" i="19"/>
  <c r="L25" i="19"/>
  <c r="M25" i="19"/>
  <c r="N25" i="19"/>
  <c r="O25" i="19"/>
  <c r="P25" i="19"/>
  <c r="L26" i="19"/>
  <c r="M26" i="19"/>
  <c r="N26" i="19"/>
  <c r="O26" i="19"/>
  <c r="P26" i="19"/>
  <c r="L27" i="19"/>
  <c r="M27" i="19"/>
  <c r="N27" i="19"/>
  <c r="O27" i="19"/>
  <c r="P27" i="19"/>
  <c r="L28" i="19"/>
  <c r="M28" i="19"/>
  <c r="N28" i="19"/>
  <c r="O28" i="19"/>
  <c r="P28" i="19"/>
  <c r="K25" i="19"/>
  <c r="K26" i="19"/>
  <c r="K27" i="19"/>
  <c r="K28" i="19"/>
  <c r="K24" i="19"/>
  <c r="K23" i="19"/>
  <c r="D35" i="19"/>
  <c r="E35" i="19"/>
  <c r="F35" i="19"/>
  <c r="G35" i="19"/>
  <c r="H35" i="19"/>
  <c r="D36" i="19"/>
  <c r="E36" i="19"/>
  <c r="F36" i="19"/>
  <c r="G36" i="19"/>
  <c r="H36" i="19"/>
  <c r="D37" i="19"/>
  <c r="E37" i="19"/>
  <c r="F37" i="19"/>
  <c r="G37" i="19"/>
  <c r="H37" i="19"/>
  <c r="D38" i="19"/>
  <c r="E38" i="19"/>
  <c r="F38" i="19"/>
  <c r="G38" i="19"/>
  <c r="H38" i="19"/>
  <c r="D39" i="19"/>
  <c r="E39" i="19"/>
  <c r="F39" i="19"/>
  <c r="G39" i="19"/>
  <c r="H39" i="19"/>
  <c r="D40" i="19"/>
  <c r="E40" i="19"/>
  <c r="F40" i="19"/>
  <c r="G40" i="19"/>
  <c r="H40" i="19"/>
  <c r="D41" i="19"/>
  <c r="E41" i="19"/>
  <c r="F41" i="19"/>
  <c r="G41" i="19"/>
  <c r="H41" i="19"/>
  <c r="D42" i="19"/>
  <c r="E42" i="19"/>
  <c r="F42" i="19"/>
  <c r="G42" i="19"/>
  <c r="H42" i="19"/>
  <c r="D43" i="19"/>
  <c r="E43" i="19"/>
  <c r="F43" i="19"/>
  <c r="G43" i="19"/>
  <c r="H43" i="19"/>
  <c r="D44" i="19"/>
  <c r="E44" i="19"/>
  <c r="F44" i="19"/>
  <c r="G44" i="19"/>
  <c r="H44" i="19"/>
  <c r="D45" i="19"/>
  <c r="E45" i="19"/>
  <c r="F45" i="19"/>
  <c r="G45" i="19"/>
  <c r="H45" i="19"/>
  <c r="C37" i="19"/>
  <c r="C38" i="19"/>
  <c r="C39" i="19"/>
  <c r="C40" i="19"/>
  <c r="C41" i="19"/>
  <c r="C42" i="19"/>
  <c r="C43" i="19"/>
  <c r="C44" i="19"/>
  <c r="C45" i="19"/>
  <c r="C36" i="19"/>
  <c r="C35" i="19"/>
  <c r="D23" i="19"/>
  <c r="E23" i="19"/>
  <c r="F23" i="19"/>
  <c r="G23" i="19"/>
  <c r="H23" i="19"/>
  <c r="D24" i="19"/>
  <c r="E24" i="19"/>
  <c r="F24" i="19"/>
  <c r="G24" i="19"/>
  <c r="H24" i="19"/>
  <c r="D25" i="19"/>
  <c r="E25" i="19"/>
  <c r="F25" i="19"/>
  <c r="G25" i="19"/>
  <c r="H25" i="19"/>
  <c r="D26" i="19"/>
  <c r="E26" i="19"/>
  <c r="F26" i="19"/>
  <c r="G26" i="19"/>
  <c r="H26" i="19"/>
  <c r="D27" i="19"/>
  <c r="E27" i="19"/>
  <c r="F27" i="19"/>
  <c r="G27" i="19"/>
  <c r="H27" i="19"/>
  <c r="D28" i="19"/>
  <c r="E28" i="19"/>
  <c r="F28" i="19"/>
  <c r="G28" i="19"/>
  <c r="H28" i="19"/>
  <c r="D29" i="19"/>
  <c r="E29" i="19"/>
  <c r="F29" i="19"/>
  <c r="G29" i="19"/>
  <c r="H29" i="19"/>
  <c r="D30" i="19"/>
  <c r="E30" i="19"/>
  <c r="F30" i="19"/>
  <c r="G30" i="19"/>
  <c r="H30" i="19"/>
  <c r="D31" i="19"/>
  <c r="E31" i="19"/>
  <c r="F31" i="19"/>
  <c r="G31" i="19"/>
  <c r="H31" i="19"/>
  <c r="C25" i="19"/>
  <c r="C26" i="19"/>
  <c r="C27" i="19"/>
  <c r="C28" i="19"/>
  <c r="C29" i="19"/>
  <c r="C30" i="19"/>
  <c r="C31" i="19"/>
  <c r="C24" i="19"/>
  <c r="C23" i="19"/>
  <c r="D12" i="19"/>
  <c r="E12" i="19"/>
  <c r="F12" i="19"/>
  <c r="G12" i="19"/>
  <c r="H12" i="19"/>
  <c r="D13" i="19"/>
  <c r="E13" i="19"/>
  <c r="F13" i="19"/>
  <c r="G13" i="19"/>
  <c r="H13" i="19"/>
  <c r="D14" i="19"/>
  <c r="E14" i="19"/>
  <c r="F14" i="19"/>
  <c r="G14" i="19"/>
  <c r="H14" i="19"/>
  <c r="D15" i="19"/>
  <c r="E15" i="19"/>
  <c r="F15" i="19"/>
  <c r="G15" i="19"/>
  <c r="H15" i="19"/>
  <c r="D16" i="19"/>
  <c r="E16" i="19"/>
  <c r="F16" i="19"/>
  <c r="G16" i="19"/>
  <c r="H16" i="19"/>
  <c r="D17" i="19"/>
  <c r="E17" i="19"/>
  <c r="F17" i="19"/>
  <c r="G17" i="19"/>
  <c r="H17" i="19"/>
  <c r="D18" i="19"/>
  <c r="E18" i="19"/>
  <c r="F18" i="19"/>
  <c r="G18" i="19"/>
  <c r="H18" i="19"/>
  <c r="D19" i="19"/>
  <c r="E19" i="19"/>
  <c r="F19" i="19"/>
  <c r="G19" i="19"/>
  <c r="H19" i="19"/>
  <c r="C14" i="19"/>
  <c r="C15" i="19"/>
  <c r="C16" i="19"/>
  <c r="C17" i="19"/>
  <c r="C18" i="19"/>
  <c r="C19" i="19"/>
  <c r="C13" i="19"/>
  <c r="C12" i="19"/>
  <c r="B108" i="19"/>
  <c r="B56" i="19"/>
  <c r="B3" i="19"/>
  <c r="Q122" i="19" l="1"/>
  <c r="C15" i="2"/>
  <c r="C14" i="2"/>
  <c r="C13" i="2"/>
  <c r="C12" i="2"/>
  <c r="C11" i="2"/>
  <c r="C9" i="2"/>
  <c r="C8" i="2"/>
  <c r="C7" i="2"/>
  <c r="C6" i="2"/>
  <c r="C5" i="2"/>
  <c r="C4" i="2"/>
  <c r="C10" i="2"/>
  <c r="C3" i="2"/>
</calcChain>
</file>

<file path=xl/sharedStrings.xml><?xml version="1.0" encoding="utf-8"?>
<sst xmlns="http://schemas.openxmlformats.org/spreadsheetml/2006/main" count="6698" uniqueCount="472">
  <si>
    <t>Index</t>
  </si>
  <si>
    <t>Report summary for Data Template - Creams and Creamers exported on 05/10/2024</t>
  </si>
  <si>
    <t>Geography</t>
  </si>
  <si>
    <t>Brand Franchise</t>
  </si>
  <si>
    <t>Custom Fat Content</t>
  </si>
  <si>
    <t>Custom Subsegment</t>
  </si>
  <si>
    <t>Custom Size Range</t>
  </si>
  <si>
    <t>Periodicity</t>
  </si>
  <si>
    <t>Custom Flavor</t>
  </si>
  <si>
    <t>Product</t>
  </si>
  <si>
    <t>Time</t>
  </si>
  <si>
    <t>Custom Package</t>
  </si>
  <si>
    <t>Measures</t>
  </si>
  <si>
    <t>Custom Sugar</t>
  </si>
  <si>
    <t>Custom Organic</t>
  </si>
  <si>
    <t>Custom Form</t>
  </si>
  <si>
    <t>Custom Rfg Vs SS</t>
  </si>
  <si>
    <t>1</t>
  </si>
  <si>
    <t>California - Standard - Multi Outlet+ with Conv</t>
  </si>
  <si>
    <t xml:space="preserve"> </t>
  </si>
  <si>
    <t>CREAMS CREAMERS AND TOPPINGS</t>
  </si>
  <si>
    <t>Latest 4 Week Pd Ending 04-21-24</t>
  </si>
  <si>
    <t>3</t>
  </si>
  <si>
    <t>Great Lakes - Standard - Multi Outlet+</t>
  </si>
  <si>
    <t>4</t>
  </si>
  <si>
    <t>Total US - Multi Outlet+ with Conv</t>
  </si>
  <si>
    <t>CREAM SPREADS</t>
  </si>
  <si>
    <t>5</t>
  </si>
  <si>
    <t>NATIONAL BRAND</t>
  </si>
  <si>
    <t>6</t>
  </si>
  <si>
    <t>7</t>
  </si>
  <si>
    <t>ALL OTHER</t>
  </si>
  <si>
    <t>8</t>
  </si>
  <si>
    <t>LACTOSE FREE</t>
  </si>
  <si>
    <t>2</t>
  </si>
  <si>
    <t>ORGANIC</t>
  </si>
  <si>
    <t>9</t>
  </si>
  <si>
    <t>AEROSOL CAN</t>
  </si>
  <si>
    <t>10</t>
  </si>
  <si>
    <t>17.0-26.9 OZ</t>
  </si>
  <si>
    <t>11</t>
  </si>
  <si>
    <t>12</t>
  </si>
  <si>
    <t>Current</t>
  </si>
  <si>
    <t>Volume Sales</t>
  </si>
  <si>
    <t>Total All Products</t>
  </si>
  <si>
    <t>13</t>
  </si>
  <si>
    <t>Dairy Alliance - DMI SR - Multi Outlet+</t>
  </si>
  <si>
    <t>Volume Sales Change vs YA</t>
  </si>
  <si>
    <t>Volume Sales % Change vs YA</t>
  </si>
  <si>
    <t>Dollar Sales</t>
  </si>
  <si>
    <t>Dollar Sales Change vs YA</t>
  </si>
  <si>
    <t>Dollar Sales % Change vs YA</t>
  </si>
  <si>
    <t>Product Development Index</t>
  </si>
  <si>
    <t>Product Development Index Change vs YA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</si>
  <si>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</si>
  <si>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</si>
  <si>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</si>
  <si>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</si>
  <si>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</si>
  <si>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</si>
  <si>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</si>
  <si>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</si>
  <si>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</si>
  <si>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</si>
  <si>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</si>
  <si>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</si>
  <si>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</si>
  <si>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</si>
  <si>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</si>
  <si>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</si>
  <si>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</si>
  <si>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</si>
  <si>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</si>
  <si>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</si>
  <si>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</si>
  <si>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</si>
  <si>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</si>
  <si>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</si>
  <si>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    California - Standard - Conv</t>
  </si>
  <si>
    <t xml:space="preserve">      Great Lakes - Standard - Conv</t>
  </si>
  <si>
    <t xml:space="preserve">      Mid-South - Standard - Conv</t>
  </si>
  <si>
    <t xml:space="preserve">      Northeast - Standard - Conv</t>
  </si>
  <si>
    <t xml:space="preserve">      Plains - Standard - Conv</t>
  </si>
  <si>
    <t xml:space="preserve">      South Central - Standard - Conv</t>
  </si>
  <si>
    <t xml:space="preserve">      Southeast - Standard - Conv</t>
  </si>
  <si>
    <t xml:space="preserve">      West - Standard - Conv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</si>
  <si>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</si>
  <si>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</si>
  <si>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</si>
  <si>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</si>
  <si>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</si>
  <si>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</si>
  <si>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</si>
  <si>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</si>
  <si>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Latest 52 Week Pd Ending 04-21-24</t>
  </si>
  <si>
    <t>Building Calendar Year 2024 Ending 04-28-24</t>
  </si>
  <si>
    <t>Latest 4 Week Pd Ending 05-19-24</t>
  </si>
  <si>
    <t>Chicago, IL - Multi Outlet+</t>
  </si>
  <si>
    <t>Cincinnati/Dayton, OH - Multi Outlet+</t>
  </si>
  <si>
    <t>Cleveland, OH - Multi Outlet+</t>
  </si>
  <si>
    <t>Columbus, OH - Multi Outlet+</t>
  </si>
  <si>
    <t>Detroit, MI - Multi Outlet+</t>
  </si>
  <si>
    <t>Grand Rapids, MI - Multi Outlet+</t>
  </si>
  <si>
    <t>Green Bay, WI - Multi Outlet+</t>
  </si>
  <si>
    <t>Indianapolis, IN - Multi Outlet+</t>
  </si>
  <si>
    <t>Milwaukee, WI - Multi Outlet+</t>
  </si>
  <si>
    <t>Peoria/Springfield, IL - Multi Outlet+</t>
  </si>
  <si>
    <t>Toledo, OH - Multi Outlet+</t>
  </si>
  <si>
    <t>South Central - Standard - Multi Outlet+</t>
  </si>
  <si>
    <t>Dallas/Ft. Worth, TX - Multi Outlet+</t>
  </si>
  <si>
    <t>Houston, TX - Multi Outlet+</t>
  </si>
  <si>
    <t>Little Rock, AR - Multi Outlet+</t>
  </si>
  <si>
    <t>New Orleans, LA/Mobile, AL - Multi Outlet+</t>
  </si>
  <si>
    <t>Oklahoma City, OK - Multi Outlet+</t>
  </si>
  <si>
    <t>Tulsa, OK - Multi Outlet+</t>
  </si>
  <si>
    <t>Plains - Standard - Multi Outlet+</t>
  </si>
  <si>
    <t>Des Moines, IA - Multi Outlet+</t>
  </si>
  <si>
    <t>Kansas City, KS - Multi Outlet+</t>
  </si>
  <si>
    <t>Minneapolis/St. Paul, MN - Multi Outlet+</t>
  </si>
  <si>
    <t>Omaha, NE - Multi Outlet+</t>
  </si>
  <si>
    <t>St. Louis, MO - Multi Outlet+</t>
  </si>
  <si>
    <t>Wichita, KS - Multi Outlet+</t>
  </si>
  <si>
    <t>Mid-South - Standard - Multi Outlet+</t>
  </si>
  <si>
    <t>Baltimore, MD/Washington D.C. - Multi Outlet+</t>
  </si>
  <si>
    <t>Charlotte, NC - Multi Outlet+</t>
  </si>
  <si>
    <t>Knoxville, TN - Multi Outlet+</t>
  </si>
  <si>
    <t>Louisville, KY - Multi Outlet+</t>
  </si>
  <si>
    <t>Memphis, TN - Multi Outlet+</t>
  </si>
  <si>
    <t>Nashville, TN - Multi Outlet+</t>
  </si>
  <si>
    <t>Raleigh/Greensboro, NC - Multi Outlet+</t>
  </si>
  <si>
    <t>Richmond/Norfolk, VA - Multi Outlet+</t>
  </si>
  <si>
    <t>Roanoke, VA - Multi Outlet+</t>
  </si>
  <si>
    <t>Northeast - Standard - Multi Outlet+</t>
  </si>
  <si>
    <t>Albany, NY - Multi Outlet+</t>
  </si>
  <si>
    <t>Boston, MA - Multi Outlet+</t>
  </si>
  <si>
    <t>Buffalo/Rochester, NY - Multi Outlet+</t>
  </si>
  <si>
    <t>Harrisburg/Scranton, PA - Multi Outlet+</t>
  </si>
  <si>
    <t>Hartford, CT/Springfield, MA - Multi Outlet+</t>
  </si>
  <si>
    <t>New England - Multi Outlet+</t>
  </si>
  <si>
    <t>New York, NY - Multi Outlet+</t>
  </si>
  <si>
    <t>Philadelphia, PA - Multi Outlet+</t>
  </si>
  <si>
    <t>Pittsburgh, PA - Multi Outlet+</t>
  </si>
  <si>
    <t>Providence, RI - Multi Outlet+</t>
  </si>
  <si>
    <t>Syracuse, NY - Multi Outlet+</t>
  </si>
  <si>
    <t>Southeast - Standard - Multi Outlet+</t>
  </si>
  <si>
    <t>Atlanta, GA - Multi Outlet+</t>
  </si>
  <si>
    <t>Birmingham/Montgomery, AL - Multi Outlet+</t>
  </si>
  <si>
    <t>Jacksonville, FL - Multi Outlet+</t>
  </si>
  <si>
    <t>Miami/Ft. Lauderdale, FL - Multi Outlet+</t>
  </si>
  <si>
    <t>Mississippi - Multi Outlet+</t>
  </si>
  <si>
    <t>Orlando, FL - Multi Outlet+</t>
  </si>
  <si>
    <t>South Carolina - Multi Outlet+</t>
  </si>
  <si>
    <t>Tampa/St. Petersburg, FL - Multi Outlet+</t>
  </si>
  <si>
    <t>California - Standard - Multi Outlet+</t>
  </si>
  <si>
    <t>Los Angeles, CA - Multi Outlet+</t>
  </si>
  <si>
    <t>Sacramento, CA - Multi Outlet+</t>
  </si>
  <si>
    <t>San Diego, CA - Multi Outlet+</t>
  </si>
  <si>
    <t>San Francisco/Oakland, CA - Multi Outlet+</t>
  </si>
  <si>
    <t>West - Standard - Multi Outlet+</t>
  </si>
  <si>
    <t>Boise, ID - Multi Outlet+</t>
  </si>
  <si>
    <t>Denver, CO - Multi Outlet+</t>
  </si>
  <si>
    <t>Las Vegas, NV - Multi Outlet+</t>
  </si>
  <si>
    <t>Phoenix/Tucson, AZ - Multi Outlet+</t>
  </si>
  <si>
    <t>Portland, OR - Multi Outlet+</t>
  </si>
  <si>
    <t>Salt Lake City, UT - Multi Outlet+</t>
  </si>
  <si>
    <t>Seattle/Tacoma, WA - Multi Outlet+</t>
  </si>
  <si>
    <t>Spokane, WA - Multi Outlet+</t>
  </si>
  <si>
    <t>West Texas/New Mexico - Multi Outlet+</t>
  </si>
  <si>
    <t>Latest 52 Week Pd Ending 05-19-24</t>
  </si>
  <si>
    <t>Building Calendar Year 2024 Ending 05-26-24</t>
  </si>
  <si>
    <t>Volume Share of Category, Unfiltered</t>
  </si>
  <si>
    <t>Volume Share of Category, Unfiltered Change vs YA</t>
  </si>
  <si>
    <t>Price per Volume</t>
  </si>
  <si>
    <t>Price per Volume Change vs YA</t>
  </si>
  <si>
    <t>Price per Volume % Change vs YA</t>
  </si>
  <si>
    <t>Unit Sales</t>
  </si>
  <si>
    <t>Unit Sales Change vs YA</t>
  </si>
  <si>
    <t>Unit Sales % Change vs YA</t>
  </si>
  <si>
    <t xml:space="preserve">    Total US - Multi Outlet+ with Conv</t>
  </si>
  <si>
    <t>Latest 4 Week Pd Ending 09-08-24</t>
  </si>
  <si>
    <t xml:space="preserve">      CREAM SPREADS</t>
  </si>
  <si>
    <t xml:space="preserve">      PLANT BASED CREAMER</t>
  </si>
  <si>
    <t xml:space="preserve">      PLANT BASED HALF AND HALF</t>
  </si>
  <si>
    <t xml:space="preserve">      WATER BASED CREAMER</t>
  </si>
  <si>
    <t xml:space="preserve">      DAIRY BASED CREAMER</t>
  </si>
  <si>
    <t xml:space="preserve">      DAIRY HALF AND HALF</t>
  </si>
  <si>
    <t xml:space="preserve">      REGULAR/LIGHT DAIRY CREAM</t>
  </si>
  <si>
    <t xml:space="preserve">      PLANT BASED AEROSOL</t>
  </si>
  <si>
    <t xml:space="preserve">      PLANT BASED LIQUID WHIPPING CREAM</t>
  </si>
  <si>
    <t xml:space="preserve">      DAIRY BASED AEROSOL</t>
  </si>
  <si>
    <t xml:space="preserve">      DAIRY LIQUID WHIPPING CREAM</t>
  </si>
  <si>
    <t>Latest 52 Week Pd Ending 09-08-24</t>
  </si>
  <si>
    <t>Building Calendar Year 2024 Ending 09-08-24</t>
  </si>
  <si>
    <t xml:space="preserve">    Total US - Multi Outlet+</t>
  </si>
  <si>
    <t xml:space="preserve">    Total US - Food</t>
  </si>
  <si>
    <t xml:space="preserve">    Total US - Conv</t>
  </si>
  <si>
    <t xml:space="preserve">  Total US - All Other Outlet</t>
  </si>
  <si>
    <t>PRIVATE LABEL</t>
  </si>
  <si>
    <t>FLAVORED CREAMERS</t>
  </si>
  <si>
    <t>BUTTER PECAN/BLENDS</t>
  </si>
  <si>
    <t>CARAMEL/BLENDS</t>
  </si>
  <si>
    <t>CHOCOLATE/BLENDS</t>
  </si>
  <si>
    <t>CINNAMON/BLENDS</t>
  </si>
  <si>
    <t>COCONUT/BLENDS</t>
  </si>
  <si>
    <t>HAZELNUT/BLENDS</t>
  </si>
  <si>
    <t>IRISH CREAM</t>
  </si>
  <si>
    <t>KAHLUA</t>
  </si>
  <si>
    <t>MINT/BLENDS</t>
  </si>
  <si>
    <t>PEPPERMINT/BLENDS</t>
  </si>
  <si>
    <t>PLAIN</t>
  </si>
  <si>
    <t>PUMPKIN/BLENDS</t>
  </si>
  <si>
    <t>RICE KRISPIES</t>
  </si>
  <si>
    <t>SWEET CREAM/BLENDS</t>
  </si>
  <si>
    <t>TWIX</t>
  </si>
  <si>
    <t>VANILLA/BLENDS</t>
  </si>
  <si>
    <t>WHITE CHOCOLATE BLENDS</t>
  </si>
  <si>
    <t>Latest 4 Week Pd</t>
  </si>
  <si>
    <t>FAT FREE</t>
  </si>
  <si>
    <t>LIGHT/LOW FAT</t>
  </si>
  <si>
    <t>REGULAR FAT</t>
  </si>
  <si>
    <t>Latest 52 Week</t>
  </si>
  <si>
    <t>Building Calendar Year 2025</t>
  </si>
  <si>
    <t>NON-ORGANIC</t>
  </si>
  <si>
    <t>Building Calendar Year</t>
  </si>
  <si>
    <t>Latest 4 Week</t>
  </si>
  <si>
    <t>FULL LACTOSE</t>
  </si>
  <si>
    <t xml:space="preserve">Building Calendar Year </t>
  </si>
  <si>
    <t>ALL OTHER PACKAGING TYPES</t>
  </si>
  <si>
    <t>CARTON</t>
  </si>
  <si>
    <t>CARTON TWIST CAP</t>
  </si>
  <si>
    <t>PLASTIC BAG</t>
  </si>
  <si>
    <t>PLASTIC BOTTLE</t>
  </si>
  <si>
    <t>PLASTIC CUP IN A BOX</t>
  </si>
  <si>
    <t>PLASTIC TUB</t>
  </si>
  <si>
    <t>27.0-34.9 OZ</t>
  </si>
  <si>
    <t>35.0-54.9 OZ</t>
  </si>
  <si>
    <t>55.0-62.9 OZ</t>
  </si>
  <si>
    <t>63.0-70.9 OZ</t>
  </si>
  <si>
    <t>&lt;17.O OZ</t>
  </si>
  <si>
    <t>&gt;70.9 OZ</t>
  </si>
  <si>
    <t>Latest 52 Week Pd</t>
  </si>
  <si>
    <t xml:space="preserve">    ALL OTHER</t>
  </si>
  <si>
    <t xml:space="preserve">    NO/LOW/LESS SUGAR</t>
  </si>
  <si>
    <t xml:space="preserve">    UNSWEETENED</t>
  </si>
  <si>
    <t>WATER BASED CREAMER</t>
  </si>
  <si>
    <t>Latest 4 Week Pd Ending 07-14-24</t>
  </si>
  <si>
    <t xml:space="preserve">    RFG</t>
  </si>
  <si>
    <t xml:space="preserve">    SS</t>
  </si>
  <si>
    <t>Latest 52 Week Pd Ending 07-14-24</t>
  </si>
  <si>
    <t>Building Calendar Year 2024 Ending 07-14-24</t>
  </si>
  <si>
    <t>MONTHLY TOP LINE - CREAMS &amp; CREAMERS</t>
  </si>
  <si>
    <t>INDEX</t>
  </si>
  <si>
    <t>TOTAL U.S. MULO+ with C</t>
  </si>
  <si>
    <t>TOTAL U.S. MULO+</t>
  </si>
  <si>
    <t>TOTAL U.S. FOOD</t>
  </si>
  <si>
    <t>TOTAL U.S. CONVENIENCE</t>
  </si>
  <si>
    <t>TOTAL U.S. ALL OTHER OUTLETS</t>
  </si>
  <si>
    <t>TOP PERFORMERS</t>
  </si>
  <si>
    <t>CIRCANA STANDARD REGIONS</t>
  </si>
  <si>
    <t>WALMART REGIONS</t>
  </si>
  <si>
    <t>CIRCANA STANDARD REGIONS &amp; MARKETS</t>
  </si>
  <si>
    <t>DMI CUSTOM REGIONS &amp; MARKETS</t>
  </si>
  <si>
    <t>TOTAL U.S. MULTI-OUTLET+ with CONVENIENCE</t>
  </si>
  <si>
    <t>VOLUME SALES (GALLONS)</t>
  </si>
  <si>
    <t>VOLUME SHARE</t>
  </si>
  <si>
    <t>PRICE PER VOLUME</t>
  </si>
  <si>
    <t>DOLLAR SALES</t>
  </si>
  <si>
    <t>UNIT SALES</t>
  </si>
  <si>
    <t>CURRENT</t>
  </si>
  <si>
    <t>CHG VS YA</t>
  </si>
  <si>
    <t>% CHG VS YA</t>
  </si>
  <si>
    <t>CREAMS, CREAMERS, CREAM SPREADS</t>
  </si>
  <si>
    <t>SUBSEGMENT</t>
  </si>
  <si>
    <t>PLANT BASED CREAMER</t>
  </si>
  <si>
    <t>PLANT BASED HALF AND HALF</t>
  </si>
  <si>
    <t>DAIRY BASED CREAMER</t>
  </si>
  <si>
    <t>DAIRY HALF AND HALF</t>
  </si>
  <si>
    <t>REGULAR/LIGHT DAIRY CREAM</t>
  </si>
  <si>
    <t>PLANT BASED AEROSOL</t>
  </si>
  <si>
    <t>PLANT BASED LIQUID WHIPPING CREAM</t>
  </si>
  <si>
    <t>DAIRY BASED AEROSOL</t>
  </si>
  <si>
    <t>DAIRY LIQUID WHIPPING CREAM</t>
  </si>
  <si>
    <t>WATER BASED CREAMER - RFG</t>
  </si>
  <si>
    <t>WATER BASED CREAMER - SS</t>
  </si>
  <si>
    <t>FAT CONTENT</t>
  </si>
  <si>
    <t>BRANDED VS PL</t>
  </si>
  <si>
    <t>BRANDED</t>
  </si>
  <si>
    <t>SIZE</t>
  </si>
  <si>
    <t>ORGANIC CREAMS &amp; CREAMERS</t>
  </si>
  <si>
    <t>NON-ORGANIC CREAMS &amp; CREAMERS</t>
  </si>
  <si>
    <t>LACTOSE</t>
  </si>
  <si>
    <t>LACTOSE FREE/REDUCED</t>
  </si>
  <si>
    <t>PACKAGE TYPE</t>
  </si>
  <si>
    <t>SUGAR CONTENT</t>
  </si>
  <si>
    <t>NO/LOW/LESS SUGAR</t>
  </si>
  <si>
    <t>UNSWEETENED</t>
  </si>
  <si>
    <t>TOTAL U.S. MULTI-OUTLET+</t>
  </si>
  <si>
    <t>CIRCANA STANDARD MULO+ with C REGIONS</t>
  </si>
  <si>
    <t>CIRCANA STANDARD MULO+ REGIONS</t>
  </si>
  <si>
    <t>PRODUCT DEVELOPMENT INDEX</t>
  </si>
  <si>
    <t>CHANGE VS YA</t>
  </si>
  <si>
    <t>CALIFORNIA - MULO+ with C</t>
  </si>
  <si>
    <t>CALIFORNIA - MULO+</t>
  </si>
  <si>
    <t>GREAT LAKES - MULO+ with C</t>
  </si>
  <si>
    <t>GREAT LAKES - MULO+</t>
  </si>
  <si>
    <t>MID-SOUTH - MULO+ with C</t>
  </si>
  <si>
    <t>MID-SOUTH - MULO+</t>
  </si>
  <si>
    <t>NORTHEAST - MULO+ with C</t>
  </si>
  <si>
    <t>NORTHEAST - MULO+</t>
  </si>
  <si>
    <t>PLAINS - MULO+ with C</t>
  </si>
  <si>
    <t>PLAINS - MULO+</t>
  </si>
  <si>
    <t>SOUTH CENTRAL - MULO+ with C</t>
  </si>
  <si>
    <t>SOUTH CENTRAL - MULO+</t>
  </si>
  <si>
    <t>SOUTHEAST - MULO+ with C</t>
  </si>
  <si>
    <t>SOUTHEAST - MULO+</t>
  </si>
  <si>
    <t>WEST - MULO+ with C</t>
  </si>
  <si>
    <t>WEST - MULO+</t>
  </si>
  <si>
    <t>CIRCANA STANDARD FOOD REGIONS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</si>
  <si>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</si>
  <si>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</si>
  <si>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</si>
  <si>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</si>
  <si>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</si>
  <si>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</si>
  <si>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</si>
  <si>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</si>
  <si>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CIRCANA STANDARD CONVENIENCE REGIONS</t>
  </si>
  <si>
    <t>CALIFORNIA - CONV.</t>
  </si>
  <si>
    <t>GREAT LAKES - CONV.</t>
  </si>
  <si>
    <t>MID-SOUTH - CONV.</t>
  </si>
  <si>
    <t>NORTHEAST - CONV.</t>
  </si>
  <si>
    <t>PLAINS - CONV.</t>
  </si>
  <si>
    <t>SOUTH CENTRAL - CONV.</t>
  </si>
  <si>
    <t>SOUTHEAST - CONV.</t>
  </si>
  <si>
    <t>WEST - CONV.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</si>
  <si>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</si>
  <si>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</si>
  <si>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</si>
  <si>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</si>
  <si>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</si>
  <si>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</si>
  <si>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</si>
  <si>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</si>
  <si>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</si>
  <si>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</si>
  <si>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</si>
  <si>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</si>
  <si>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</si>
  <si>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</si>
  <si>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</si>
  <si>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</si>
  <si>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</si>
  <si>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</si>
  <si>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</si>
  <si>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Mississippi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</si>
  <si>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</si>
  <si>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</si>
  <si>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</si>
  <si>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</si>
  <si>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DairyMax - DMI SR - Multi Outlet+</t>
  </si>
  <si>
    <t xml:space="preserve">      Louisiana - Multi Outlet+</t>
  </si>
  <si>
    <t xml:space="preserve">      Oklahoma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</si>
  <si>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</si>
  <si>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</si>
  <si>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</si>
  <si>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</si>
  <si>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 xml:space="preserve">      New Mexico - Multi Outlet+</t>
  </si>
  <si>
    <t>Midwest Dairy Association - DMI SR - Multi Outlet+</t>
  </si>
  <si>
    <t xml:space="preserve">      Arkansas - Multi Outlet+</t>
  </si>
  <si>
    <t xml:space="preserve">      Illinois - Multi Outlet+</t>
  </si>
  <si>
    <t xml:space="preserve">      Iowa - Multi Outlet+</t>
  </si>
  <si>
    <t xml:space="preserve">      Kansas - Multi Outlet+</t>
  </si>
  <si>
    <t xml:space="preserve">      Minnesota - Multi Outlet+</t>
  </si>
  <si>
    <t xml:space="preserve">      Missouri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</si>
  <si>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</si>
  <si>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</si>
  <si>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</si>
  <si>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 xml:space="preserve">  North Dakota - Multi Outlet+</t>
  </si>
  <si>
    <t>Dairy Management West - DMI SR - Multi Outlet+</t>
  </si>
  <si>
    <t xml:space="preserve">  Nevada - Multi Outlet+</t>
  </si>
  <si>
    <t xml:space="preserve">  Arizona - Multi Outlet+</t>
  </si>
  <si>
    <t>New England Dairy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</si>
  <si>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</si>
  <si>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</si>
  <si>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</si>
  <si>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</si>
  <si>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</si>
  <si>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CMAB - DMI SR - Multi Outlet+</t>
  </si>
  <si>
    <t xml:space="preserve">  California - Multi Outlet+</t>
  </si>
  <si>
    <t>Florida Dairy Farmers - DMI SR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</si>
  <si>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</si>
  <si>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</si>
  <si>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</si>
  <si>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</si>
  <si>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>Oregon Dairy Producers - DMI SR - Multi Outlet+</t>
  </si>
  <si>
    <t xml:space="preserve">  Oregon - Multi Outlet+</t>
  </si>
  <si>
    <t>United Dairy Industry Of Michigan - DMI SR - Multi Outlet+</t>
  </si>
  <si>
    <t xml:space="preserve">  Michigan - Multi Outlet+</t>
  </si>
  <si>
    <t>Dairy Farmers Of Washington - DMI SR - Multi Outlet+</t>
  </si>
  <si>
    <t xml:space="preserve">  Washington - Multi Outlet+</t>
  </si>
  <si>
    <t>Dairy Farmers Of Wisconsin - DMI SR - Multi Outlet+</t>
  </si>
  <si>
    <t xml:space="preserve">  Wisconsin - Multi Outlet+</t>
  </si>
  <si>
    <t>Dairy West - DMI SR - Multi Outlet+</t>
  </si>
  <si>
    <t xml:space="preserve">  Idaho - Multi Outlet+</t>
  </si>
  <si>
    <t xml:space="preserve">  Utah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</si>
  <si>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</si>
  <si>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</si>
  <si>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</si>
  <si>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</si>
  <si>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</si>
  <si>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>ADA Mideast - DMI SR - Multi Outlet+</t>
  </si>
  <si>
    <t xml:space="preserve">  Ohio - Multi Outlet+</t>
  </si>
  <si>
    <t xml:space="preserve">  West Virginia - Multi Outlet+</t>
  </si>
  <si>
    <t>ADA MIDEAST</t>
  </si>
  <si>
    <t>ADA NORTHEAST - MULO+</t>
  </si>
  <si>
    <t>ADA MIDEAST - MULO+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</si>
  <si>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</si>
  <si>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</si>
  <si>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</si>
  <si>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</si>
  <si>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</si>
  <si>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DAIRYMAX</t>
  </si>
  <si>
    <t>Delaware - Multi Outlet+</t>
  </si>
  <si>
    <t xml:space="preserve">    DairyMax - MULO+</t>
  </si>
  <si>
    <t>Louisiana - Multi Outlet+</t>
  </si>
  <si>
    <t>DAIRY WEST - MULO+</t>
  </si>
  <si>
    <t>Oklahoma - Multi Outlet+</t>
  </si>
  <si>
    <t>Texas - MULO+</t>
  </si>
  <si>
    <t>Colorado - Multi Outlet+</t>
  </si>
  <si>
    <t>Montana - MULO+</t>
  </si>
  <si>
    <t>Wyoming - Multi Outlet+</t>
  </si>
  <si>
    <t>New Mexico - Multi Outlet+</t>
  </si>
  <si>
    <t>NEW ENGLAND DAIRY - MULO+</t>
  </si>
  <si>
    <t>THE DAIRY ALLIANCE</t>
  </si>
  <si>
    <t>THE DAIRY ALLIANCE  - MULO+</t>
  </si>
  <si>
    <t>Connecticut - Multi Outlet+</t>
  </si>
  <si>
    <t>Alabama - Multi Outlet+</t>
  </si>
  <si>
    <t>Massachusetts - Multi Outlet+</t>
  </si>
  <si>
    <t>Georgia - Multi Outlet+</t>
  </si>
  <si>
    <t>New Hampshire - Multi Outlet+</t>
  </si>
  <si>
    <t>Kentucky - Multi Outlet+</t>
  </si>
  <si>
    <t>Rhode Island - Multi Outlet+</t>
  </si>
  <si>
    <t>Vermont - Multi Outlet+</t>
  </si>
  <si>
    <t>North Carolina - Multi Outlet+</t>
  </si>
  <si>
    <t xml:space="preserve">DAIRY MANAGEMENT WEST - MULO+ </t>
  </si>
  <si>
    <t>Tennessee - Multi Outlet+</t>
  </si>
  <si>
    <t>Virginia - Multi Outlet+</t>
  </si>
  <si>
    <t>Dairy Management West - MULO+</t>
  </si>
  <si>
    <t>Nevada - Multi Outlet+</t>
  </si>
  <si>
    <t>MIDWEST DAIRY ASSOCIATION</t>
  </si>
  <si>
    <t>Arizona - Multi Outlet+</t>
  </si>
  <si>
    <t>MIDWEST DAIRY ASSOCIATION - MULO+</t>
  </si>
  <si>
    <t>FLORIDA DAIRY FARMERS - MULO+</t>
  </si>
  <si>
    <t xml:space="preserve">      North Dakota* - Multi Outlet+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</si>
  <si>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</si>
  <si>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</si>
  <si>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</si>
  <si>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</si>
  <si>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</si>
  <si>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>Latest 4 Week Pd Ending 02-23-25</t>
  </si>
  <si>
    <t>Latest 52 Week Pd Ending 02-23-25</t>
  </si>
  <si>
    <t>Building Calendar Year 2025 Ending 02-23-25</t>
  </si>
  <si>
    <t>Building Calendar Year 2024 Ending 02-23-25</t>
  </si>
  <si>
    <t xml:space="preserve"> Maryland - Multi Outlet+</t>
  </si>
  <si>
    <t xml:space="preserve">  Maryland - Multi Outlet+</t>
  </si>
  <si>
    <t xml:space="preserve">  Florida - Multi Outlet+</t>
  </si>
  <si>
    <t>Latest 4 Week Pd Ending 10-05-25</t>
  </si>
  <si>
    <t>Latest 52 Week Pd Ending 10-05-25</t>
  </si>
  <si>
    <t>Building Calendar Year 2025 Ending 10-05-25</t>
  </si>
  <si>
    <t>4 WEEKS ENDING 12-28-2025</t>
  </si>
  <si>
    <t>LATEST 52 WEEKS ENDING 12-28-2025</t>
  </si>
  <si>
    <t>YTD ENDING 12-28-2025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</si>
</sst>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$#,##0"/>
    <numFmt numFmtId="166" formatCode="#,##0.0"/>
    <numFmt numFmtId="167" formatCode="\$#,##0.00;\-\$#,##0.00"/>
    <numFmt numFmtId="168" formatCode="#,###"/>
    <numFmt numFmtId="169" formatCode="_(* #,##0_);_(* \(#,##0\);_(* &quot;-&quot;??_);_(@_)"/>
    <numFmt numFmtId="170" formatCode="&quot;$&quot;#,##0.00"/>
    <numFmt numFmtId="171" formatCode="&quot;$&quot;#,##0"/>
    <numFmt numFmtId="172" formatCode="_(&quot;$&quot;* #,##0.0_);_(&quot;$&quot;* \(#,##0.0\);_(&quot;$&quot;* &quot;-&quot;??_);_(@_)"/>
    <numFmt numFmtId="173" formatCode="_(&quot;$&quot;* #,##0_);_(&quot;$&quot;* \(#,##0\);_(&quot;$&quot;* &quot;-&quot;??_);_(@_)"/>
  </numFmts>
  <fonts count="24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1"/>
      <color indexed="3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0"/>
      <color theme="10"/>
      <name val="Arial"/>
      <family val="2"/>
    </font>
    <font>
      <u/>
      <sz val="12"/>
      <color theme="10"/>
      <name val="Roboto Condensed"/>
    </font>
    <font>
      <sz val="12"/>
      <color theme="1"/>
      <name val="Roboto Condensed"/>
    </font>
    <font>
      <b/>
      <sz val="12"/>
      <color theme="0"/>
      <name val="Roboto Condensed"/>
    </font>
    <font>
      <sz val="10"/>
      <name val="Arial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none">
        <fgColor rgb="FFFF0000"/>
      </patternFill>
    </fill>
    <fill>
      <patternFill patternType="solid">
        <fgColor rgb="FF4E106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1DD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theme="8" tint="0.59999389629810485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9" fontId="4" fillId="0" borderId="0" applyFont="0" applyFill="0" applyBorder="0" applyAlignment="0" applyProtection="0"/>
    <xf numFmtId="0" fontId="5" fillId="4" borderId="0"/>
    <xf numFmtId="0" fontId="9" fillId="4" borderId="0" applyNumberFormat="0" applyFill="0" applyBorder="0" applyAlignment="0" applyProtection="0"/>
    <xf numFmtId="43" fontId="5" fillId="4" borderId="0" applyFont="0" applyFill="0" applyBorder="0" applyAlignment="0" applyProtection="0"/>
    <xf numFmtId="9" fontId="5" fillId="4" borderId="0" applyFont="0" applyFill="0" applyBorder="0" applyAlignment="0" applyProtection="0"/>
    <xf numFmtId="0" fontId="16" fillId="4" borderId="0"/>
    <xf numFmtId="44" fontId="4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519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4" borderId="0" xfId="2"/>
    <xf numFmtId="0" fontId="6" fillId="6" borderId="0" xfId="2" applyFont="1" applyFill="1"/>
    <xf numFmtId="0" fontId="7" fillId="4" borderId="0" xfId="2" applyFont="1"/>
    <xf numFmtId="0" fontId="8" fillId="4" borderId="6" xfId="2" applyFont="1" applyBorder="1" applyAlignment="1">
      <alignment horizontal="center" vertical="center"/>
    </xf>
    <xf numFmtId="0" fontId="8" fillId="4" borderId="0" xfId="2" applyFont="1" applyAlignment="1">
      <alignment horizontal="left" vertical="center"/>
    </xf>
    <xf numFmtId="0" fontId="5" fillId="4" borderId="0" xfId="2" applyAlignment="1">
      <alignment vertical="center"/>
    </xf>
    <xf numFmtId="0" fontId="5" fillId="4" borderId="0" xfId="2" applyAlignment="1">
      <alignment horizontal="center" vertical="center"/>
    </xf>
    <xf numFmtId="0" fontId="5" fillId="4" borderId="0" xfId="2" applyAlignment="1">
      <alignment vertical="center" wrapText="1"/>
    </xf>
    <xf numFmtId="0" fontId="8" fillId="4" borderId="0" xfId="2" applyFont="1" applyAlignment="1">
      <alignment horizontal="left" vertical="center" wrapText="1"/>
    </xf>
    <xf numFmtId="0" fontId="8" fillId="4" borderId="14" xfId="2" applyFont="1" applyBorder="1" applyAlignment="1">
      <alignment horizontal="left" vertical="center"/>
    </xf>
    <xf numFmtId="169" fontId="11" fillId="4" borderId="10" xfId="4" applyNumberFormat="1" applyFont="1" applyFill="1" applyBorder="1" applyAlignment="1" applyProtection="1">
      <alignment horizontal="right" vertical="center"/>
      <protection hidden="1"/>
    </xf>
    <xf numFmtId="169" fontId="11" fillId="4" borderId="8" xfId="4" applyNumberFormat="1" applyFont="1" applyFill="1" applyBorder="1" applyAlignment="1" applyProtection="1">
      <alignment horizontal="right" vertical="center"/>
      <protection hidden="1"/>
    </xf>
    <xf numFmtId="169" fontId="12" fillId="10" borderId="19" xfId="4" applyNumberFormat="1" applyFont="1" applyFill="1" applyBorder="1" applyAlignment="1" applyProtection="1">
      <alignment horizontal="right" vertical="center"/>
      <protection hidden="1"/>
    </xf>
    <xf numFmtId="169" fontId="12" fillId="10" borderId="20" xfId="4" applyNumberFormat="1" applyFont="1" applyFill="1" applyBorder="1" applyAlignment="1" applyProtection="1">
      <alignment horizontal="right" vertical="center"/>
      <protection hidden="1"/>
    </xf>
    <xf numFmtId="0" fontId="8" fillId="4" borderId="16" xfId="2" applyFont="1" applyBorder="1" applyAlignment="1">
      <alignment horizontal="left" vertical="center"/>
    </xf>
    <xf numFmtId="169" fontId="11" fillId="4" borderId="19" xfId="4" applyNumberFormat="1" applyFont="1" applyFill="1" applyBorder="1" applyAlignment="1" applyProtection="1">
      <alignment horizontal="right" vertical="center"/>
      <protection hidden="1"/>
    </xf>
    <xf numFmtId="169" fontId="11" fillId="4" borderId="20" xfId="4" applyNumberFormat="1" applyFont="1" applyFill="1" applyBorder="1" applyAlignment="1" applyProtection="1">
      <alignment horizontal="right" vertical="center"/>
      <protection hidden="1"/>
    </xf>
    <xf numFmtId="0" fontId="8" fillId="4" borderId="18" xfId="2" applyFont="1" applyBorder="1" applyAlignment="1">
      <alignment horizontal="left" vertical="center"/>
    </xf>
    <xf numFmtId="169" fontId="12" fillId="10" borderId="10" xfId="4" applyNumberFormat="1" applyFont="1" applyFill="1" applyBorder="1" applyAlignment="1" applyProtection="1">
      <alignment horizontal="right" vertical="center"/>
      <protection hidden="1"/>
    </xf>
    <xf numFmtId="169" fontId="12" fillId="10" borderId="8" xfId="4" applyNumberFormat="1" applyFont="1" applyFill="1" applyBorder="1" applyAlignment="1" applyProtection="1">
      <alignment horizontal="right" vertical="center"/>
      <protection hidden="1"/>
    </xf>
    <xf numFmtId="0" fontId="8" fillId="10" borderId="14" xfId="2" applyFont="1" applyFill="1" applyBorder="1" applyAlignment="1">
      <alignment horizontal="left" vertical="center"/>
    </xf>
    <xf numFmtId="0" fontId="8" fillId="10" borderId="18" xfId="2" applyFont="1" applyFill="1" applyBorder="1" applyAlignment="1">
      <alignment horizontal="left" vertical="center"/>
    </xf>
    <xf numFmtId="169" fontId="11" fillId="4" borderId="7" xfId="4" applyNumberFormat="1" applyFont="1" applyFill="1" applyBorder="1" applyAlignment="1" applyProtection="1">
      <alignment horizontal="right" vertical="center"/>
      <protection hidden="1"/>
    </xf>
    <xf numFmtId="169" fontId="11" fillId="4" borderId="25" xfId="4" applyNumberFormat="1" applyFont="1" applyFill="1" applyBorder="1" applyAlignment="1" applyProtection="1">
      <alignment horizontal="right" vertical="center"/>
      <protection hidden="1"/>
    </xf>
    <xf numFmtId="0" fontId="8" fillId="4" borderId="26" xfId="2" applyFont="1" applyBorder="1" applyAlignment="1">
      <alignment horizontal="left" vertical="center"/>
    </xf>
    <xf numFmtId="0" fontId="5" fillId="4" borderId="0" xfId="2" applyAlignment="1">
      <alignment horizontal="left" vertical="center"/>
    </xf>
    <xf numFmtId="169" fontId="11" fillId="4" borderId="29" xfId="4" applyNumberFormat="1" applyFont="1" applyFill="1" applyBorder="1" applyAlignment="1" applyProtection="1">
      <alignment horizontal="right" vertical="center"/>
      <protection hidden="1"/>
    </xf>
    <xf numFmtId="169" fontId="11" fillId="4" borderId="31" xfId="4" applyNumberFormat="1" applyFont="1" applyFill="1" applyBorder="1" applyAlignment="1" applyProtection="1">
      <alignment horizontal="right" vertical="center"/>
      <protection hidden="1"/>
    </xf>
    <xf numFmtId="169" fontId="11" fillId="4" borderId="32" xfId="4" applyNumberFormat="1" applyFont="1" applyFill="1" applyBorder="1" applyAlignment="1" applyProtection="1">
      <alignment horizontal="right" vertical="center"/>
      <protection hidden="1"/>
    </xf>
    <xf numFmtId="0" fontId="13" fillId="6" borderId="0" xfId="2" applyFont="1" applyFill="1" applyAlignment="1">
      <alignment horizontal="center" vertical="center"/>
    </xf>
    <xf numFmtId="0" fontId="12" fillId="4" borderId="0" xfId="2" applyFont="1" applyAlignment="1">
      <alignment horizontal="left" vertical="center"/>
    </xf>
    <xf numFmtId="3" fontId="11" fillId="4" borderId="0" xfId="2" applyNumberFormat="1" applyFont="1" applyAlignment="1" applyProtection="1">
      <alignment vertical="center"/>
      <protection hidden="1"/>
    </xf>
    <xf numFmtId="164" fontId="11" fillId="4" borderId="0" xfId="2" applyNumberFormat="1" applyFont="1" applyAlignment="1">
      <alignment horizontal="center" vertical="center"/>
    </xf>
    <xf numFmtId="2" fontId="11" fillId="4" borderId="0" xfId="2" applyNumberFormat="1" applyFont="1" applyAlignment="1">
      <alignment horizontal="center" vertical="center"/>
    </xf>
    <xf numFmtId="167" fontId="11" fillId="4" borderId="0" xfId="2" applyNumberFormat="1" applyFont="1" applyAlignment="1">
      <alignment horizontal="center" vertical="center"/>
    </xf>
    <xf numFmtId="165" fontId="11" fillId="4" borderId="0" xfId="2" applyNumberFormat="1" applyFont="1" applyAlignment="1">
      <alignment vertical="center"/>
    </xf>
    <xf numFmtId="0" fontId="5" fillId="6" borderId="0" xfId="2" applyFill="1" applyAlignment="1">
      <alignment vertical="center"/>
    </xf>
    <xf numFmtId="0" fontId="13" fillId="6" borderId="0" xfId="2" applyFont="1" applyFill="1" applyAlignment="1">
      <alignment vertical="center"/>
    </xf>
    <xf numFmtId="3" fontId="5" fillId="6" borderId="0" xfId="2" applyNumberFormat="1" applyFill="1" applyAlignment="1" applyProtection="1">
      <alignment vertical="center"/>
      <protection hidden="1"/>
    </xf>
    <xf numFmtId="164" fontId="0" fillId="6" borderId="0" xfId="5" applyNumberFormat="1" applyFont="1" applyFill="1" applyBorder="1" applyAlignment="1" applyProtection="1">
      <alignment horizontal="center" vertical="center"/>
      <protection hidden="1"/>
    </xf>
    <xf numFmtId="4" fontId="5" fillId="6" borderId="0" xfId="2" applyNumberFormat="1" applyFill="1" applyAlignment="1" applyProtection="1">
      <alignment horizontal="center" vertical="center"/>
      <protection hidden="1"/>
    </xf>
    <xf numFmtId="170" fontId="5" fillId="6" borderId="0" xfId="2" applyNumberFormat="1" applyFill="1" applyAlignment="1" applyProtection="1">
      <alignment horizontal="center" vertical="center"/>
      <protection hidden="1"/>
    </xf>
    <xf numFmtId="0" fontId="8" fillId="6" borderId="0" xfId="2" applyFont="1" applyFill="1" applyAlignment="1">
      <alignment horizontal="left" vertical="center"/>
    </xf>
    <xf numFmtId="0" fontId="12" fillId="6" borderId="0" xfId="2" applyFont="1" applyFill="1" applyAlignment="1">
      <alignment horizontal="left" vertical="center"/>
    </xf>
    <xf numFmtId="0" fontId="8" fillId="6" borderId="0" xfId="2" applyFont="1" applyFill="1" applyAlignment="1">
      <alignment horizontal="left" vertical="center" indent="2"/>
    </xf>
    <xf numFmtId="3" fontId="11" fillId="6" borderId="0" xfId="2" applyNumberFormat="1" applyFont="1" applyFill="1" applyAlignment="1" applyProtection="1">
      <alignment vertical="center"/>
      <protection hidden="1"/>
    </xf>
    <xf numFmtId="164" fontId="11" fillId="6" borderId="0" xfId="2" applyNumberFormat="1" applyFont="1" applyFill="1" applyAlignment="1">
      <alignment horizontal="center" vertical="center"/>
    </xf>
    <xf numFmtId="2" fontId="11" fillId="6" borderId="0" xfId="2" applyNumberFormat="1" applyFont="1" applyFill="1" applyAlignment="1">
      <alignment horizontal="center" vertical="center"/>
    </xf>
    <xf numFmtId="167" fontId="11" fillId="6" borderId="0" xfId="2" applyNumberFormat="1" applyFont="1" applyFill="1" applyAlignment="1">
      <alignment horizontal="center" vertical="center"/>
    </xf>
    <xf numFmtId="165" fontId="11" fillId="6" borderId="0" xfId="2" applyNumberFormat="1" applyFont="1" applyFill="1" applyAlignment="1">
      <alignment vertical="center"/>
    </xf>
    <xf numFmtId="0" fontId="5" fillId="6" borderId="0" xfId="2" applyFill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2" fillId="7" borderId="13" xfId="6" applyFont="1" applyFill="1" applyBorder="1" applyAlignment="1">
      <alignment horizontal="center" vertical="center" wrapText="1"/>
    </xf>
    <xf numFmtId="0" fontId="12" fillId="8" borderId="1" xfId="6" applyFont="1" applyFill="1" applyBorder="1" applyAlignment="1">
      <alignment horizontal="left" vertical="center"/>
    </xf>
    <xf numFmtId="3" fontId="12" fillId="8" borderId="35" xfId="2" applyNumberFormat="1" applyFont="1" applyFill="1" applyBorder="1" applyAlignment="1" applyProtection="1">
      <alignment vertical="center"/>
      <protection hidden="1"/>
    </xf>
    <xf numFmtId="0" fontId="11" fillId="6" borderId="34" xfId="6" applyFont="1" applyFill="1" applyBorder="1" applyAlignment="1">
      <alignment horizontal="left" vertical="center" indent="2"/>
    </xf>
    <xf numFmtId="0" fontId="11" fillId="6" borderId="17" xfId="6" applyFont="1" applyFill="1" applyBorder="1" applyAlignment="1">
      <alignment horizontal="left" vertical="center" indent="2"/>
    </xf>
    <xf numFmtId="0" fontId="11" fillId="4" borderId="0" xfId="6" applyFont="1"/>
    <xf numFmtId="0" fontId="11" fillId="4" borderId="0" xfId="6" applyFont="1" applyAlignment="1">
      <alignment horizontal="center"/>
    </xf>
    <xf numFmtId="0" fontId="5" fillId="4" borderId="0" xfId="2" applyAlignment="1">
      <alignment horizontal="center"/>
    </xf>
    <xf numFmtId="3" fontId="5" fillId="6" borderId="19" xfId="2" applyNumberFormat="1" applyFill="1" applyBorder="1" applyAlignment="1" applyProtection="1">
      <alignment vertical="center"/>
      <protection hidden="1"/>
    </xf>
    <xf numFmtId="3" fontId="5" fillId="6" borderId="25" xfId="2" applyNumberFormat="1" applyFill="1" applyBorder="1" applyAlignment="1" applyProtection="1">
      <alignment vertical="center"/>
      <protection hidden="1"/>
    </xf>
    <xf numFmtId="0" fontId="12" fillId="7" borderId="38" xfId="6" applyFont="1" applyFill="1" applyBorder="1" applyAlignment="1">
      <alignment horizontal="center" vertical="center" wrapText="1"/>
    </xf>
    <xf numFmtId="3" fontId="5" fillId="6" borderId="29" xfId="2" applyNumberFormat="1" applyFill="1" applyBorder="1" applyAlignment="1" applyProtection="1">
      <alignment vertical="center"/>
      <protection hidden="1"/>
    </xf>
    <xf numFmtId="164" fontId="12" fillId="8" borderId="35" xfId="1" applyNumberFormat="1" applyFont="1" applyFill="1" applyBorder="1" applyAlignment="1" applyProtection="1">
      <alignment horizontal="center" vertical="center"/>
      <protection hidden="1"/>
    </xf>
    <xf numFmtId="164" fontId="5" fillId="6" borderId="36" xfId="1" applyNumberFormat="1" applyFont="1" applyFill="1" applyBorder="1" applyAlignment="1" applyProtection="1">
      <alignment horizontal="center" vertical="center"/>
      <protection hidden="1"/>
    </xf>
    <xf numFmtId="164" fontId="12" fillId="8" borderId="1" xfId="1" applyNumberFormat="1" applyFont="1" applyFill="1" applyBorder="1" applyAlignment="1" applyProtection="1">
      <alignment horizontal="center" vertical="center"/>
      <protection hidden="1"/>
    </xf>
    <xf numFmtId="164" fontId="5" fillId="6" borderId="39" xfId="1" applyNumberFormat="1" applyFont="1" applyFill="1" applyBorder="1" applyAlignment="1" applyProtection="1">
      <alignment horizontal="center" vertical="center"/>
      <protection hidden="1"/>
    </xf>
    <xf numFmtId="164" fontId="5" fillId="6" borderId="19" xfId="1" applyNumberFormat="1" applyFont="1" applyFill="1" applyBorder="1" applyAlignment="1" applyProtection="1">
      <alignment horizontal="center" vertical="center"/>
      <protection hidden="1"/>
    </xf>
    <xf numFmtId="164" fontId="5" fillId="6" borderId="37" xfId="1" applyNumberFormat="1" applyFont="1" applyFill="1" applyBorder="1" applyAlignment="1" applyProtection="1">
      <alignment horizontal="center" vertical="center"/>
      <protection hidden="1"/>
    </xf>
    <xf numFmtId="3" fontId="5" fillId="6" borderId="7" xfId="2" applyNumberFormat="1" applyFill="1" applyBorder="1" applyAlignment="1" applyProtection="1">
      <alignment vertical="center"/>
      <protection hidden="1"/>
    </xf>
    <xf numFmtId="164" fontId="5" fillId="6" borderId="7" xfId="1" applyNumberFormat="1" applyFont="1" applyFill="1" applyBorder="1" applyAlignment="1" applyProtection="1">
      <alignment horizontal="center" vertical="center"/>
      <protection hidden="1"/>
    </xf>
    <xf numFmtId="164" fontId="5" fillId="6" borderId="25" xfId="1" applyNumberFormat="1" applyFont="1" applyFill="1" applyBorder="1" applyAlignment="1" applyProtection="1">
      <alignment horizontal="center" vertical="center"/>
      <protection hidden="1"/>
    </xf>
    <xf numFmtId="164" fontId="5" fillId="6" borderId="29" xfId="1" applyNumberFormat="1" applyFont="1" applyFill="1" applyBorder="1" applyAlignment="1" applyProtection="1">
      <alignment horizontal="center" vertical="center"/>
      <protection hidden="1"/>
    </xf>
    <xf numFmtId="164" fontId="5" fillId="6" borderId="14" xfId="1" applyNumberFormat="1" applyFont="1" applyFill="1" applyBorder="1" applyAlignment="1" applyProtection="1">
      <alignment horizontal="center" vertical="center"/>
      <protection hidden="1"/>
    </xf>
    <xf numFmtId="164" fontId="5" fillId="6" borderId="16" xfId="1" applyNumberFormat="1" applyFont="1" applyFill="1" applyBorder="1" applyAlignment="1" applyProtection="1">
      <alignment horizontal="center" vertical="center"/>
      <protection hidden="1"/>
    </xf>
    <xf numFmtId="164" fontId="5" fillId="6" borderId="18" xfId="1" applyNumberFormat="1" applyFont="1" applyFill="1" applyBorder="1" applyAlignment="1" applyProtection="1">
      <alignment horizontal="center" vertical="center"/>
      <protection hidden="1"/>
    </xf>
    <xf numFmtId="3" fontId="5" fillId="6" borderId="10" xfId="2" applyNumberFormat="1" applyFill="1" applyBorder="1" applyAlignment="1" applyProtection="1">
      <alignment vertical="center"/>
      <protection hidden="1"/>
    </xf>
    <xf numFmtId="164" fontId="5" fillId="6" borderId="42" xfId="1" applyNumberFormat="1" applyFont="1" applyFill="1" applyBorder="1" applyAlignment="1" applyProtection="1">
      <alignment horizontal="center" vertical="center"/>
      <protection hidden="1"/>
    </xf>
    <xf numFmtId="164" fontId="5" fillId="6" borderId="10" xfId="1" applyNumberFormat="1" applyFont="1" applyFill="1" applyBorder="1" applyAlignment="1" applyProtection="1">
      <alignment horizontal="center" vertical="center"/>
      <protection hidden="1"/>
    </xf>
    <xf numFmtId="0" fontId="12" fillId="7" borderId="1" xfId="6" applyFont="1" applyFill="1" applyBorder="1" applyAlignment="1">
      <alignment horizontal="center" vertical="center" wrapText="1"/>
    </xf>
    <xf numFmtId="0" fontId="11" fillId="4" borderId="43" xfId="6" applyFont="1" applyBorder="1" applyAlignment="1">
      <alignment horizontal="center" vertical="center"/>
    </xf>
    <xf numFmtId="3" fontId="5" fillId="4" borderId="7" xfId="2" applyNumberFormat="1" applyBorder="1" applyAlignment="1" applyProtection="1">
      <alignment vertical="center"/>
      <protection hidden="1"/>
    </xf>
    <xf numFmtId="3" fontId="5" fillId="4" borderId="8" xfId="2" applyNumberFormat="1" applyBorder="1" applyAlignment="1" applyProtection="1">
      <alignment vertical="center"/>
      <protection hidden="1"/>
    </xf>
    <xf numFmtId="3" fontId="5" fillId="4" borderId="25" xfId="2" applyNumberFormat="1" applyBorder="1" applyAlignment="1" applyProtection="1">
      <alignment vertical="center"/>
      <protection hidden="1"/>
    </xf>
    <xf numFmtId="0" fontId="11" fillId="4" borderId="44" xfId="6" applyFont="1" applyBorder="1" applyAlignment="1">
      <alignment horizontal="center" vertical="center"/>
    </xf>
    <xf numFmtId="0" fontId="11" fillId="4" borderId="45" xfId="6" applyFont="1" applyBorder="1" applyAlignment="1">
      <alignment horizontal="center" vertical="center"/>
    </xf>
    <xf numFmtId="0" fontId="11" fillId="4" borderId="40" xfId="6" applyFont="1" applyBorder="1" applyAlignment="1">
      <alignment horizontal="center" vertical="center"/>
    </xf>
    <xf numFmtId="3" fontId="5" fillId="4" borderId="47" xfId="2" applyNumberFormat="1" applyBorder="1" applyAlignment="1" applyProtection="1">
      <alignment vertical="center"/>
      <protection hidden="1"/>
    </xf>
    <xf numFmtId="3" fontId="5" fillId="4" borderId="32" xfId="2" applyNumberFormat="1" applyBorder="1" applyAlignment="1" applyProtection="1">
      <alignment vertical="center"/>
      <protection hidden="1"/>
    </xf>
    <xf numFmtId="3" fontId="5" fillId="4" borderId="29" xfId="2" applyNumberFormat="1" applyBorder="1" applyAlignment="1" applyProtection="1">
      <alignment vertical="center"/>
      <protection hidden="1"/>
    </xf>
    <xf numFmtId="3" fontId="5" fillId="4" borderId="20" xfId="2" applyNumberFormat="1" applyBorder="1" applyAlignment="1" applyProtection="1">
      <alignment vertical="center"/>
      <protection hidden="1"/>
    </xf>
    <xf numFmtId="3" fontId="5" fillId="4" borderId="9" xfId="2" applyNumberFormat="1" applyBorder="1" applyAlignment="1" applyProtection="1">
      <alignment horizontal="center" vertical="center"/>
      <protection hidden="1"/>
    </xf>
    <xf numFmtId="3" fontId="5" fillId="4" borderId="12" xfId="2" applyNumberFormat="1" applyBorder="1" applyAlignment="1" applyProtection="1">
      <alignment horizontal="center" vertical="center"/>
      <protection hidden="1"/>
    </xf>
    <xf numFmtId="3" fontId="5" fillId="4" borderId="21" xfId="2" applyNumberFormat="1" applyBorder="1" applyAlignment="1" applyProtection="1">
      <alignment horizontal="center" vertical="center"/>
      <protection hidden="1"/>
    </xf>
    <xf numFmtId="164" fontId="5" fillId="4" borderId="9" xfId="1" applyNumberFormat="1" applyFont="1" applyFill="1" applyBorder="1" applyAlignment="1" applyProtection="1">
      <alignment horizontal="center" vertical="center"/>
      <protection hidden="1"/>
    </xf>
    <xf numFmtId="164" fontId="5" fillId="4" borderId="12" xfId="1" applyNumberFormat="1" applyFont="1" applyFill="1" applyBorder="1" applyAlignment="1" applyProtection="1">
      <alignment horizontal="center" vertical="center"/>
      <protection hidden="1"/>
    </xf>
    <xf numFmtId="164" fontId="5" fillId="4" borderId="21" xfId="1" applyNumberFormat="1" applyFont="1" applyFill="1" applyBorder="1" applyAlignment="1" applyProtection="1">
      <alignment horizontal="center" vertical="center"/>
      <protection hidden="1"/>
    </xf>
    <xf numFmtId="164" fontId="5" fillId="4" borderId="11" xfId="1" applyNumberFormat="1" applyFont="1" applyFill="1" applyBorder="1" applyAlignment="1" applyProtection="1">
      <alignment horizontal="center" vertical="center"/>
      <protection hidden="1"/>
    </xf>
    <xf numFmtId="164" fontId="5" fillId="4" borderId="30" xfId="1" applyNumberFormat="1" applyFont="1" applyFill="1" applyBorder="1" applyAlignment="1" applyProtection="1">
      <alignment horizontal="center" vertical="center"/>
      <protection hidden="1"/>
    </xf>
    <xf numFmtId="172" fontId="5" fillId="4" borderId="7" xfId="7" applyNumberFormat="1" applyFont="1" applyFill="1" applyBorder="1" applyAlignment="1" applyProtection="1">
      <alignment vertical="center"/>
      <protection hidden="1"/>
    </xf>
    <xf numFmtId="172" fontId="5" fillId="4" borderId="8" xfId="7" applyNumberFormat="1" applyFont="1" applyFill="1" applyBorder="1" applyAlignment="1" applyProtection="1">
      <alignment vertical="center"/>
      <protection hidden="1"/>
    </xf>
    <xf numFmtId="172" fontId="5" fillId="4" borderId="25" xfId="7" applyNumberFormat="1" applyFont="1" applyFill="1" applyBorder="1" applyAlignment="1" applyProtection="1">
      <alignment vertical="center"/>
      <protection hidden="1"/>
    </xf>
    <xf numFmtId="172" fontId="5" fillId="4" borderId="29" xfId="7" applyNumberFormat="1" applyFont="1" applyFill="1" applyBorder="1" applyAlignment="1" applyProtection="1">
      <alignment vertical="center"/>
      <protection hidden="1"/>
    </xf>
    <xf numFmtId="172" fontId="5" fillId="4" borderId="20" xfId="7" applyNumberFormat="1" applyFont="1" applyFill="1" applyBorder="1" applyAlignment="1" applyProtection="1">
      <alignment vertical="center"/>
      <protection hidden="1"/>
    </xf>
    <xf numFmtId="173" fontId="5" fillId="4" borderId="7" xfId="7" applyNumberFormat="1" applyFont="1" applyFill="1" applyBorder="1" applyAlignment="1" applyProtection="1">
      <alignment vertical="center"/>
      <protection hidden="1"/>
    </xf>
    <xf numFmtId="173" fontId="5" fillId="4" borderId="8" xfId="7" applyNumberFormat="1" applyFont="1" applyFill="1" applyBorder="1" applyAlignment="1" applyProtection="1">
      <alignment vertical="center"/>
      <protection hidden="1"/>
    </xf>
    <xf numFmtId="173" fontId="5" fillId="4" borderId="25" xfId="7" applyNumberFormat="1" applyFont="1" applyFill="1" applyBorder="1" applyAlignment="1" applyProtection="1">
      <alignment vertical="center"/>
      <protection hidden="1"/>
    </xf>
    <xf numFmtId="173" fontId="5" fillId="4" borderId="29" xfId="7" applyNumberFormat="1" applyFont="1" applyFill="1" applyBorder="1" applyAlignment="1" applyProtection="1">
      <alignment vertical="center"/>
      <protection hidden="1"/>
    </xf>
    <xf numFmtId="173" fontId="5" fillId="4" borderId="20" xfId="7" applyNumberFormat="1" applyFont="1" applyFill="1" applyBorder="1" applyAlignment="1" applyProtection="1">
      <alignment vertical="center"/>
      <protection hidden="1"/>
    </xf>
    <xf numFmtId="3" fontId="5" fillId="4" borderId="10" xfId="2" applyNumberFormat="1" applyBorder="1" applyAlignment="1" applyProtection="1">
      <alignment horizontal="center" vertical="center"/>
      <protection hidden="1"/>
    </xf>
    <xf numFmtId="3" fontId="5" fillId="4" borderId="19" xfId="2" applyNumberFormat="1" applyBorder="1" applyAlignment="1" applyProtection="1">
      <alignment horizontal="center" vertical="center"/>
      <protection hidden="1"/>
    </xf>
    <xf numFmtId="164" fontId="5" fillId="4" borderId="8" xfId="1" applyNumberFormat="1" applyFont="1" applyFill="1" applyBorder="1" applyAlignment="1" applyProtection="1">
      <alignment horizontal="center" vertical="center"/>
      <protection hidden="1"/>
    </xf>
    <xf numFmtId="3" fontId="5" fillId="4" borderId="8" xfId="2" applyNumberFormat="1" applyBorder="1" applyAlignment="1" applyProtection="1">
      <alignment horizontal="center" vertical="center"/>
      <protection hidden="1"/>
    </xf>
    <xf numFmtId="173" fontId="5" fillId="4" borderId="10" xfId="7" applyNumberFormat="1" applyFont="1" applyFill="1" applyBorder="1" applyAlignment="1" applyProtection="1">
      <alignment vertical="center"/>
      <protection hidden="1"/>
    </xf>
    <xf numFmtId="164" fontId="5" fillId="4" borderId="20" xfId="1" applyNumberFormat="1" applyFont="1" applyFill="1" applyBorder="1" applyAlignment="1" applyProtection="1">
      <alignment horizontal="center" vertical="center"/>
      <protection hidden="1"/>
    </xf>
    <xf numFmtId="3" fontId="5" fillId="4" borderId="7" xfId="2" applyNumberFormat="1" applyBorder="1" applyAlignment="1" applyProtection="1">
      <alignment horizontal="center" vertical="center"/>
      <protection hidden="1"/>
    </xf>
    <xf numFmtId="3" fontId="5" fillId="4" borderId="25" xfId="2" applyNumberFormat="1" applyBorder="1" applyAlignment="1" applyProtection="1">
      <alignment horizontal="center" vertical="center"/>
      <protection hidden="1"/>
    </xf>
    <xf numFmtId="3" fontId="5" fillId="4" borderId="29" xfId="2" applyNumberFormat="1" applyBorder="1" applyAlignment="1" applyProtection="1">
      <alignment horizontal="center" vertical="center"/>
      <protection hidden="1"/>
    </xf>
    <xf numFmtId="3" fontId="5" fillId="4" borderId="33" xfId="2" applyNumberFormat="1" applyBorder="1" applyAlignment="1" applyProtection="1">
      <alignment horizontal="center" vertical="center"/>
      <protection hidden="1"/>
    </xf>
    <xf numFmtId="3" fontId="5" fillId="4" borderId="20" xfId="2" applyNumberFormat="1" applyBorder="1" applyAlignment="1" applyProtection="1">
      <alignment horizontal="center" vertical="center"/>
      <protection hidden="1"/>
    </xf>
    <xf numFmtId="172" fontId="5" fillId="4" borderId="32" xfId="7" applyNumberFormat="1" applyFont="1" applyFill="1" applyBorder="1" applyAlignment="1" applyProtection="1">
      <alignment vertical="center"/>
      <protection hidden="1"/>
    </xf>
    <xf numFmtId="173" fontId="5" fillId="4" borderId="32" xfId="7" applyNumberFormat="1" applyFont="1" applyFill="1" applyBorder="1" applyAlignment="1" applyProtection="1">
      <alignment vertical="center"/>
      <protection hidden="1"/>
    </xf>
    <xf numFmtId="0" fontId="11" fillId="4" borderId="46" xfId="6" applyFont="1" applyBorder="1" applyAlignment="1">
      <alignment horizontal="center" vertical="center"/>
    </xf>
    <xf numFmtId="0" fontId="11" fillId="4" borderId="26" xfId="6" applyFont="1" applyBorder="1" applyAlignment="1">
      <alignment horizontal="center" vertical="center"/>
    </xf>
    <xf numFmtId="172" fontId="5" fillId="4" borderId="47" xfId="7" applyNumberFormat="1" applyFont="1" applyFill="1" applyBorder="1" applyAlignment="1" applyProtection="1">
      <alignment vertical="center"/>
      <protection hidden="1"/>
    </xf>
    <xf numFmtId="173" fontId="5" fillId="4" borderId="47" xfId="7" applyNumberFormat="1" applyFont="1" applyFill="1" applyBorder="1" applyAlignment="1" applyProtection="1">
      <alignment vertical="center"/>
      <protection hidden="1"/>
    </xf>
    <xf numFmtId="164" fontId="5" fillId="4" borderId="33" xfId="1" applyNumberFormat="1" applyFont="1" applyFill="1" applyBorder="1" applyAlignment="1" applyProtection="1">
      <alignment horizontal="center" vertical="center"/>
      <protection hidden="1"/>
    </xf>
    <xf numFmtId="164" fontId="5" fillId="4" borderId="48" xfId="1" applyNumberFormat="1" applyFont="1" applyFill="1" applyBorder="1" applyAlignment="1" applyProtection="1">
      <alignment horizontal="center" vertical="center"/>
      <protection hidden="1"/>
    </xf>
    <xf numFmtId="3" fontId="5" fillId="4" borderId="31" xfId="2" applyNumberFormat="1" applyBorder="1" applyAlignment="1" applyProtection="1">
      <alignment horizontal="center" vertical="center"/>
      <protection hidden="1"/>
    </xf>
    <xf numFmtId="0" fontId="11" fillId="4" borderId="14" xfId="6" applyFont="1" applyBorder="1" applyAlignment="1">
      <alignment horizontal="center" vertical="center"/>
    </xf>
    <xf numFmtId="0" fontId="11" fillId="4" borderId="16" xfId="6" applyFont="1" applyBorder="1" applyAlignment="1">
      <alignment horizontal="center" vertical="center"/>
    </xf>
    <xf numFmtId="0" fontId="11" fillId="4" borderId="18" xfId="6" applyFont="1" applyBorder="1" applyAlignment="1">
      <alignment horizontal="center" vertical="center"/>
    </xf>
    <xf numFmtId="0" fontId="11" fillId="4" borderId="24" xfId="6" applyFont="1" applyBorder="1" applyAlignment="1">
      <alignment horizontal="center" vertical="center"/>
    </xf>
    <xf numFmtId="173" fontId="5" fillId="4" borderId="31" xfId="7" applyNumberFormat="1" applyFont="1" applyFill="1" applyBorder="1" applyAlignment="1" applyProtection="1">
      <alignment vertical="center"/>
      <protection hidden="1"/>
    </xf>
    <xf numFmtId="164" fontId="5" fillId="4" borderId="7" xfId="1" applyNumberFormat="1" applyFont="1" applyFill="1" applyBorder="1" applyAlignment="1" applyProtection="1">
      <alignment horizontal="center" vertical="center"/>
      <protection hidden="1"/>
    </xf>
    <xf numFmtId="164" fontId="5" fillId="4" borderId="25" xfId="1" applyNumberFormat="1" applyFont="1" applyFill="1" applyBorder="1" applyAlignment="1" applyProtection="1">
      <alignment horizontal="center" vertical="center"/>
      <protection hidden="1"/>
    </xf>
    <xf numFmtId="164" fontId="5" fillId="4" borderId="29" xfId="1" applyNumberFormat="1" applyFont="1" applyFill="1" applyBorder="1" applyAlignment="1" applyProtection="1">
      <alignment horizontal="center" vertical="center"/>
      <protection hidden="1"/>
    </xf>
    <xf numFmtId="164" fontId="5" fillId="4" borderId="10" xfId="1" applyNumberFormat="1" applyFont="1" applyFill="1" applyBorder="1" applyAlignment="1" applyProtection="1">
      <alignment horizontal="center" vertical="center"/>
      <protection hidden="1"/>
    </xf>
    <xf numFmtId="164" fontId="5" fillId="4" borderId="19" xfId="1" applyNumberFormat="1" applyFont="1" applyFill="1" applyBorder="1" applyAlignment="1" applyProtection="1">
      <alignment horizontal="center" vertical="center"/>
      <protection hidden="1"/>
    </xf>
    <xf numFmtId="173" fontId="5" fillId="4" borderId="48" xfId="7" applyNumberFormat="1" applyFont="1" applyFill="1" applyBorder="1" applyAlignment="1" applyProtection="1">
      <alignment vertical="center"/>
      <protection hidden="1"/>
    </xf>
    <xf numFmtId="173" fontId="5" fillId="4" borderId="9" xfId="7" applyNumberFormat="1" applyFont="1" applyFill="1" applyBorder="1" applyAlignment="1" applyProtection="1">
      <alignment vertical="center"/>
      <protection hidden="1"/>
    </xf>
    <xf numFmtId="173" fontId="5" fillId="4" borderId="12" xfId="7" applyNumberFormat="1" applyFont="1" applyFill="1" applyBorder="1" applyAlignment="1" applyProtection="1">
      <alignment vertical="center"/>
      <protection hidden="1"/>
    </xf>
    <xf numFmtId="173" fontId="5" fillId="4" borderId="21" xfId="7" applyNumberFormat="1" applyFont="1" applyFill="1" applyBorder="1" applyAlignment="1" applyProtection="1">
      <alignment vertical="center"/>
      <protection hidden="1"/>
    </xf>
    <xf numFmtId="0" fontId="11" fillId="4" borderId="0" xfId="6" applyFont="1" applyAlignment="1">
      <alignment wrapText="1"/>
    </xf>
    <xf numFmtId="0" fontId="12" fillId="4" borderId="0" xfId="6" applyFont="1" applyAlignment="1">
      <alignment horizontal="left" vertical="center"/>
    </xf>
    <xf numFmtId="3" fontId="12" fillId="4" borderId="0" xfId="6" applyNumberFormat="1" applyFont="1" applyAlignment="1">
      <alignment vertical="center"/>
    </xf>
    <xf numFmtId="3" fontId="12" fillId="4" borderId="0" xfId="6" applyNumberFormat="1" applyFont="1" applyAlignment="1">
      <alignment horizontal="center" vertical="center"/>
    </xf>
    <xf numFmtId="171" fontId="12" fillId="4" borderId="0" xfId="6" applyNumberFormat="1" applyFont="1" applyAlignment="1">
      <alignment vertical="center"/>
    </xf>
    <xf numFmtId="171" fontId="12" fillId="4" borderId="0" xfId="6" applyNumberFormat="1" applyFont="1" applyAlignment="1">
      <alignment horizontal="center" vertical="center"/>
    </xf>
    <xf numFmtId="0" fontId="12" fillId="7" borderId="5" xfId="6" applyFont="1" applyFill="1" applyBorder="1" applyAlignment="1">
      <alignment horizontal="center" vertical="center" wrapText="1"/>
    </xf>
    <xf numFmtId="169" fontId="12" fillId="8" borderId="1" xfId="4" applyNumberFormat="1" applyFont="1" applyFill="1" applyBorder="1" applyAlignment="1" applyProtection="1">
      <alignment horizontal="left" vertical="center"/>
      <protection hidden="1"/>
    </xf>
    <xf numFmtId="0" fontId="4" fillId="4" borderId="2" xfId="0" applyFont="1" applyFill="1" applyBorder="1" applyAlignment="1">
      <alignment horizontal="center" vertical="center" wrapText="1"/>
    </xf>
    <xf numFmtId="0" fontId="18" fillId="4" borderId="0" xfId="2" applyFont="1" applyAlignment="1">
      <alignment vertical="center"/>
    </xf>
    <xf numFmtId="0" fontId="17" fillId="10" borderId="18" xfId="2" applyFont="1" applyFill="1" applyBorder="1" applyAlignment="1">
      <alignment horizontal="left" vertical="center" indent="2"/>
    </xf>
    <xf numFmtId="169" fontId="11" fillId="4" borderId="47" xfId="4" applyNumberFormat="1" applyFont="1" applyFill="1" applyBorder="1" applyAlignment="1" applyProtection="1">
      <alignment horizontal="right" vertical="center"/>
      <protection hidden="1"/>
    </xf>
    <xf numFmtId="169" fontId="12" fillId="8" borderId="35" xfId="4" applyNumberFormat="1" applyFont="1" applyFill="1" applyBorder="1" applyAlignment="1" applyProtection="1">
      <alignment horizontal="right" vertical="center"/>
      <protection hidden="1"/>
    </xf>
    <xf numFmtId="169" fontId="12" fillId="8" borderId="22" xfId="4" applyNumberFormat="1" applyFont="1" applyFill="1" applyBorder="1" applyAlignment="1" applyProtection="1">
      <alignment horizontal="right" vertical="center"/>
      <protection hidden="1"/>
    </xf>
    <xf numFmtId="164" fontId="11" fillId="4" borderId="12" xfId="1" applyNumberFormat="1" applyFont="1" applyFill="1" applyBorder="1" applyAlignment="1" applyProtection="1">
      <alignment horizontal="center" vertical="center"/>
      <protection hidden="1"/>
    </xf>
    <xf numFmtId="164" fontId="11" fillId="4" borderId="20" xfId="1" applyNumberFormat="1" applyFont="1" applyFill="1" applyBorder="1" applyAlignment="1" applyProtection="1">
      <alignment horizontal="center" vertical="center"/>
      <protection hidden="1"/>
    </xf>
    <xf numFmtId="164" fontId="11" fillId="4" borderId="20" xfId="4" applyNumberFormat="1" applyFont="1" applyFill="1" applyBorder="1" applyAlignment="1" applyProtection="1">
      <alignment horizontal="center" vertical="center"/>
      <protection hidden="1"/>
    </xf>
    <xf numFmtId="171" fontId="11" fillId="4" borderId="20" xfId="4" applyNumberFormat="1" applyFont="1" applyFill="1" applyBorder="1" applyAlignment="1" applyProtection="1">
      <alignment horizontal="right" vertical="center"/>
      <protection hidden="1"/>
    </xf>
    <xf numFmtId="164" fontId="11" fillId="4" borderId="21" xfId="1" applyNumberFormat="1" applyFont="1" applyFill="1" applyBorder="1" applyAlignment="1" applyProtection="1">
      <alignment horizontal="center" vertical="center"/>
      <protection hidden="1"/>
    </xf>
    <xf numFmtId="171" fontId="11" fillId="4" borderId="8" xfId="4" applyNumberFormat="1" applyFont="1" applyFill="1" applyBorder="1" applyAlignment="1" applyProtection="1">
      <alignment horizontal="right" vertical="center"/>
      <protection hidden="1"/>
    </xf>
    <xf numFmtId="164" fontId="11" fillId="4" borderId="8" xfId="4" applyNumberFormat="1" applyFont="1" applyFill="1" applyBorder="1" applyAlignment="1" applyProtection="1">
      <alignment horizontal="center" vertical="center"/>
      <protection hidden="1"/>
    </xf>
    <xf numFmtId="164" fontId="11" fillId="4" borderId="9" xfId="4" applyNumberFormat="1" applyFont="1" applyFill="1" applyBorder="1" applyAlignment="1" applyProtection="1">
      <alignment horizontal="center" vertical="center"/>
      <protection hidden="1"/>
    </xf>
    <xf numFmtId="164" fontId="11" fillId="4" borderId="12" xfId="4" applyNumberFormat="1" applyFont="1" applyFill="1" applyBorder="1" applyAlignment="1" applyProtection="1">
      <alignment horizontal="center" vertical="center"/>
      <protection hidden="1"/>
    </xf>
    <xf numFmtId="164" fontId="11" fillId="4" borderId="21" xfId="4" applyNumberFormat="1" applyFont="1" applyFill="1" applyBorder="1" applyAlignment="1" applyProtection="1">
      <alignment horizontal="center" vertical="center"/>
      <protection hidden="1"/>
    </xf>
    <xf numFmtId="164" fontId="12" fillId="8" borderId="22" xfId="1" applyNumberFormat="1" applyFont="1" applyFill="1" applyBorder="1" applyAlignment="1" applyProtection="1">
      <alignment horizontal="center" vertical="center"/>
      <protection hidden="1"/>
    </xf>
    <xf numFmtId="171" fontId="12" fillId="8" borderId="22" xfId="4" applyNumberFormat="1" applyFont="1" applyFill="1" applyBorder="1" applyAlignment="1" applyProtection="1">
      <alignment horizontal="right" vertical="center"/>
      <protection hidden="1"/>
    </xf>
    <xf numFmtId="164" fontId="12" fillId="8" borderId="22" xfId="4" applyNumberFormat="1" applyFont="1" applyFill="1" applyBorder="1" applyAlignment="1" applyProtection="1">
      <alignment horizontal="center" vertical="center"/>
      <protection hidden="1"/>
    </xf>
    <xf numFmtId="164" fontId="12" fillId="8" borderId="23" xfId="4" applyNumberFormat="1" applyFont="1" applyFill="1" applyBorder="1" applyAlignment="1" applyProtection="1">
      <alignment horizontal="center" vertical="center"/>
      <protection hidden="1"/>
    </xf>
    <xf numFmtId="164" fontId="11" fillId="4" borderId="30" xfId="4" applyNumberFormat="1" applyFont="1" applyFill="1" applyBorder="1" applyAlignment="1" applyProtection="1">
      <alignment horizontal="center" vertical="center"/>
      <protection hidden="1"/>
    </xf>
    <xf numFmtId="171" fontId="11" fillId="4" borderId="25" xfId="4" applyNumberFormat="1" applyFont="1" applyFill="1" applyBorder="1" applyAlignment="1" applyProtection="1">
      <alignment horizontal="right" vertical="center"/>
      <protection hidden="1"/>
    </xf>
    <xf numFmtId="171" fontId="11" fillId="4" borderId="29" xfId="4" applyNumberFormat="1" applyFont="1" applyFill="1" applyBorder="1" applyAlignment="1" applyProtection="1">
      <alignment horizontal="right" vertical="center"/>
      <protection hidden="1"/>
    </xf>
    <xf numFmtId="169" fontId="12" fillId="8" borderId="50" xfId="4" applyNumberFormat="1" applyFont="1" applyFill="1" applyBorder="1" applyAlignment="1" applyProtection="1">
      <alignment horizontal="right" vertical="center"/>
      <protection hidden="1"/>
    </xf>
    <xf numFmtId="169" fontId="12" fillId="10" borderId="7" xfId="4" applyNumberFormat="1" applyFont="1" applyFill="1" applyBorder="1" applyAlignment="1" applyProtection="1">
      <alignment horizontal="right" vertical="center"/>
      <protection hidden="1"/>
    </xf>
    <xf numFmtId="169" fontId="12" fillId="10" borderId="29" xfId="4" applyNumberFormat="1" applyFont="1" applyFill="1" applyBorder="1" applyAlignment="1" applyProtection="1">
      <alignment horizontal="right" vertical="center"/>
      <protection hidden="1"/>
    </xf>
    <xf numFmtId="164" fontId="11" fillId="4" borderId="32" xfId="1" applyNumberFormat="1" applyFont="1" applyFill="1" applyBorder="1" applyAlignment="1" applyProtection="1">
      <alignment horizontal="center" vertical="center"/>
      <protection hidden="1"/>
    </xf>
    <xf numFmtId="164" fontId="11" fillId="4" borderId="48" xfId="4" applyNumberFormat="1" applyFont="1" applyFill="1" applyBorder="1" applyAlignment="1" applyProtection="1">
      <alignment horizontal="center" vertical="center"/>
      <protection hidden="1"/>
    </xf>
    <xf numFmtId="171" fontId="11" fillId="4" borderId="47" xfId="4" applyNumberFormat="1" applyFont="1" applyFill="1" applyBorder="1" applyAlignment="1" applyProtection="1">
      <alignment horizontal="right" vertical="center"/>
      <protection hidden="1"/>
    </xf>
    <xf numFmtId="171" fontId="11" fillId="4" borderId="32" xfId="4" applyNumberFormat="1" applyFont="1" applyFill="1" applyBorder="1" applyAlignment="1" applyProtection="1">
      <alignment horizontal="right" vertical="center"/>
      <protection hidden="1"/>
    </xf>
    <xf numFmtId="164" fontId="11" fillId="4" borderId="33" xfId="4" applyNumberFormat="1" applyFont="1" applyFill="1" applyBorder="1" applyAlignment="1" applyProtection="1">
      <alignment horizontal="center" vertical="center"/>
      <protection hidden="1"/>
    </xf>
    <xf numFmtId="164" fontId="11" fillId="4" borderId="33" xfId="1" applyNumberFormat="1" applyFont="1" applyFill="1" applyBorder="1" applyAlignment="1" applyProtection="1">
      <alignment horizontal="center" vertical="center"/>
      <protection hidden="1"/>
    </xf>
    <xf numFmtId="164" fontId="12" fillId="8" borderId="51" xfId="4" applyNumberFormat="1" applyFont="1" applyFill="1" applyBorder="1" applyAlignment="1" applyProtection="1">
      <alignment horizontal="center" vertical="center"/>
      <protection hidden="1"/>
    </xf>
    <xf numFmtId="171" fontId="12" fillId="8" borderId="35" xfId="4" applyNumberFormat="1" applyFont="1" applyFill="1" applyBorder="1" applyAlignment="1" applyProtection="1">
      <alignment horizontal="right" vertical="center"/>
      <protection hidden="1"/>
    </xf>
    <xf numFmtId="164" fontId="12" fillId="8" borderId="23" xfId="1" applyNumberFormat="1" applyFont="1" applyFill="1" applyBorder="1" applyAlignment="1" applyProtection="1">
      <alignment horizontal="center" vertical="center"/>
      <protection hidden="1"/>
    </xf>
    <xf numFmtId="164" fontId="12" fillId="10" borderId="8" xfId="4" applyNumberFormat="1" applyFont="1" applyFill="1" applyBorder="1" applyAlignment="1" applyProtection="1">
      <alignment horizontal="center" vertical="center"/>
      <protection hidden="1"/>
    </xf>
    <xf numFmtId="164" fontId="12" fillId="10" borderId="20" xfId="4" applyNumberFormat="1" applyFont="1" applyFill="1" applyBorder="1" applyAlignment="1" applyProtection="1">
      <alignment horizontal="center" vertical="center"/>
      <protection hidden="1"/>
    </xf>
    <xf numFmtId="164" fontId="11" fillId="4" borderId="32" xfId="4" applyNumberFormat="1" applyFont="1" applyFill="1" applyBorder="1" applyAlignment="1" applyProtection="1">
      <alignment horizontal="center" vertical="center"/>
      <protection hidden="1"/>
    </xf>
    <xf numFmtId="170" fontId="12" fillId="8" borderId="50" xfId="4" applyNumberFormat="1" applyFont="1" applyFill="1" applyBorder="1" applyAlignment="1" applyProtection="1">
      <alignment horizontal="right" vertical="center"/>
      <protection hidden="1"/>
    </xf>
    <xf numFmtId="170" fontId="12" fillId="10" borderId="10" xfId="4" applyNumberFormat="1" applyFont="1" applyFill="1" applyBorder="1" applyAlignment="1" applyProtection="1">
      <alignment horizontal="right" vertical="center"/>
      <protection hidden="1"/>
    </xf>
    <xf numFmtId="170" fontId="12" fillId="10" borderId="19" xfId="4" applyNumberFormat="1" applyFont="1" applyFill="1" applyBorder="1" applyAlignment="1" applyProtection="1">
      <alignment horizontal="right" vertical="center"/>
      <protection hidden="1"/>
    </xf>
    <xf numFmtId="170" fontId="11" fillId="4" borderId="31" xfId="4" applyNumberFormat="1" applyFont="1" applyFill="1" applyBorder="1" applyAlignment="1" applyProtection="1">
      <alignment horizontal="right" vertical="center"/>
      <protection hidden="1"/>
    </xf>
    <xf numFmtId="2" fontId="12" fillId="8" borderId="22" xfId="4" applyNumberFormat="1" applyFont="1" applyFill="1" applyBorder="1" applyAlignment="1" applyProtection="1">
      <alignment horizontal="right" vertical="center"/>
      <protection hidden="1"/>
    </xf>
    <xf numFmtId="2" fontId="12" fillId="10" borderId="8" xfId="4" applyNumberFormat="1" applyFont="1" applyFill="1" applyBorder="1" applyAlignment="1" applyProtection="1">
      <alignment horizontal="right" vertical="center"/>
      <protection hidden="1"/>
    </xf>
    <xf numFmtId="2" fontId="12" fillId="10" borderId="20" xfId="4" applyNumberFormat="1" applyFont="1" applyFill="1" applyBorder="1" applyAlignment="1" applyProtection="1">
      <alignment horizontal="right" vertical="center"/>
      <protection hidden="1"/>
    </xf>
    <xf numFmtId="2" fontId="11" fillId="4" borderId="32" xfId="4" applyNumberFormat="1" applyFont="1" applyFill="1" applyBorder="1" applyAlignment="1" applyProtection="1">
      <alignment horizontal="right" vertical="center"/>
      <protection hidden="1"/>
    </xf>
    <xf numFmtId="164" fontId="12" fillId="10" borderId="11" xfId="4" applyNumberFormat="1" applyFont="1" applyFill="1" applyBorder="1" applyAlignment="1" applyProtection="1">
      <alignment horizontal="center" vertical="center"/>
      <protection hidden="1"/>
    </xf>
    <xf numFmtId="164" fontId="12" fillId="10" borderId="30" xfId="4" applyNumberFormat="1" applyFont="1" applyFill="1" applyBorder="1" applyAlignment="1" applyProtection="1">
      <alignment horizontal="center" vertical="center"/>
      <protection hidden="1"/>
    </xf>
    <xf numFmtId="171" fontId="12" fillId="10" borderId="7" xfId="4" applyNumberFormat="1" applyFont="1" applyFill="1" applyBorder="1" applyAlignment="1" applyProtection="1">
      <alignment horizontal="right" vertical="center"/>
      <protection hidden="1"/>
    </xf>
    <xf numFmtId="171" fontId="12" fillId="10" borderId="29" xfId="4" applyNumberFormat="1" applyFont="1" applyFill="1" applyBorder="1" applyAlignment="1" applyProtection="1">
      <alignment horizontal="right" vertical="center"/>
      <protection hidden="1"/>
    </xf>
    <xf numFmtId="164" fontId="12" fillId="10" borderId="9" xfId="4" applyNumberFormat="1" applyFont="1" applyFill="1" applyBorder="1" applyAlignment="1" applyProtection="1">
      <alignment horizontal="center" vertical="center"/>
      <protection hidden="1"/>
    </xf>
    <xf numFmtId="164" fontId="12" fillId="10" borderId="21" xfId="4" applyNumberFormat="1" applyFont="1" applyFill="1" applyBorder="1" applyAlignment="1" applyProtection="1">
      <alignment horizontal="center" vertical="center"/>
      <protection hidden="1"/>
    </xf>
    <xf numFmtId="171" fontId="12" fillId="10" borderId="8" xfId="4" applyNumberFormat="1" applyFont="1" applyFill="1" applyBorder="1" applyAlignment="1" applyProtection="1">
      <alignment horizontal="right" vertical="center"/>
      <protection hidden="1"/>
    </xf>
    <xf numFmtId="171" fontId="12" fillId="10" borderId="20" xfId="4" applyNumberFormat="1" applyFont="1" applyFill="1" applyBorder="1" applyAlignment="1" applyProtection="1">
      <alignment horizontal="right" vertical="center"/>
      <protection hidden="1"/>
    </xf>
    <xf numFmtId="170" fontId="11" fillId="4" borderId="19" xfId="4" applyNumberFormat="1" applyFont="1" applyFill="1" applyBorder="1" applyAlignment="1" applyProtection="1">
      <alignment horizontal="right" vertical="center"/>
      <protection hidden="1"/>
    </xf>
    <xf numFmtId="2" fontId="11" fillId="4" borderId="20" xfId="4" applyNumberFormat="1" applyFont="1" applyFill="1" applyBorder="1" applyAlignment="1" applyProtection="1">
      <alignment horizontal="right" vertical="center"/>
      <protection hidden="1"/>
    </xf>
    <xf numFmtId="2" fontId="11" fillId="4" borderId="12" xfId="4" applyNumberFormat="1" applyFont="1" applyFill="1" applyBorder="1" applyAlignment="1" applyProtection="1">
      <alignment horizontal="right" vertical="center"/>
      <protection hidden="1"/>
    </xf>
    <xf numFmtId="2" fontId="12" fillId="8" borderId="23" xfId="4" applyNumberFormat="1" applyFont="1" applyFill="1" applyBorder="1" applyAlignment="1" applyProtection="1">
      <alignment horizontal="right" vertical="center"/>
      <protection hidden="1"/>
    </xf>
    <xf numFmtId="2" fontId="12" fillId="10" borderId="9" xfId="4" applyNumberFormat="1" applyFont="1" applyFill="1" applyBorder="1" applyAlignment="1" applyProtection="1">
      <alignment horizontal="right" vertical="center"/>
      <protection hidden="1"/>
    </xf>
    <xf numFmtId="2" fontId="12" fillId="10" borderId="21" xfId="4" applyNumberFormat="1" applyFont="1" applyFill="1" applyBorder="1" applyAlignment="1" applyProtection="1">
      <alignment horizontal="right" vertical="center"/>
      <protection hidden="1"/>
    </xf>
    <xf numFmtId="2" fontId="11" fillId="4" borderId="33" xfId="4" applyNumberFormat="1" applyFont="1" applyFill="1" applyBorder="1" applyAlignment="1" applyProtection="1">
      <alignment horizontal="right" vertical="center"/>
      <protection hidden="1"/>
    </xf>
    <xf numFmtId="2" fontId="11" fillId="4" borderId="21" xfId="4" applyNumberFormat="1" applyFont="1" applyFill="1" applyBorder="1" applyAlignment="1" applyProtection="1">
      <alignment horizontal="right" vertical="center"/>
      <protection hidden="1"/>
    </xf>
    <xf numFmtId="0" fontId="8" fillId="4" borderId="34" xfId="2" applyFont="1" applyBorder="1" applyAlignment="1">
      <alignment horizontal="left" vertical="center"/>
    </xf>
    <xf numFmtId="2" fontId="11" fillId="4" borderId="8" xfId="4" applyNumberFormat="1" applyFont="1" applyFill="1" applyBorder="1" applyAlignment="1" applyProtection="1">
      <alignment horizontal="right" vertical="center"/>
      <protection hidden="1"/>
    </xf>
    <xf numFmtId="2" fontId="11" fillId="4" borderId="9" xfId="4" applyNumberFormat="1" applyFont="1" applyFill="1" applyBorder="1" applyAlignment="1" applyProtection="1">
      <alignment horizontal="right" vertical="center"/>
      <protection hidden="1"/>
    </xf>
    <xf numFmtId="170" fontId="11" fillId="4" borderId="10" xfId="4" applyNumberFormat="1" applyFont="1" applyFill="1" applyBorder="1" applyAlignment="1" applyProtection="1">
      <alignment horizontal="right" vertical="center"/>
      <protection hidden="1"/>
    </xf>
    <xf numFmtId="164" fontId="11" fillId="4" borderId="11" xfId="4" applyNumberFormat="1" applyFont="1" applyFill="1" applyBorder="1" applyAlignment="1" applyProtection="1">
      <alignment horizontal="center" vertical="center"/>
      <protection hidden="1"/>
    </xf>
    <xf numFmtId="171" fontId="11" fillId="4" borderId="7" xfId="4" applyNumberFormat="1" applyFont="1" applyFill="1" applyBorder="1" applyAlignment="1" applyProtection="1">
      <alignment horizontal="right" vertical="center"/>
      <protection hidden="1"/>
    </xf>
    <xf numFmtId="0" fontId="17" fillId="10" borderId="14" xfId="2" applyFont="1" applyFill="1" applyBorder="1" applyAlignment="1">
      <alignment horizontal="left" vertical="center" indent="2"/>
    </xf>
    <xf numFmtId="169" fontId="17" fillId="10" borderId="7" xfId="4" applyNumberFormat="1" applyFont="1" applyFill="1" applyBorder="1" applyAlignment="1" applyProtection="1">
      <alignment horizontal="right" vertical="center"/>
      <protection hidden="1"/>
    </xf>
    <xf numFmtId="169" fontId="17" fillId="10" borderId="29" xfId="4" applyNumberFormat="1" applyFont="1" applyFill="1" applyBorder="1" applyAlignment="1" applyProtection="1">
      <alignment horizontal="right" vertical="center"/>
      <protection hidden="1"/>
    </xf>
    <xf numFmtId="0" fontId="20" fillId="4" borderId="0" xfId="8" quotePrefix="1" applyFont="1" applyFill="1"/>
    <xf numFmtId="0" fontId="21" fillId="4" borderId="0" xfId="2" applyFont="1"/>
    <xf numFmtId="0" fontId="20" fillId="4" borderId="0" xfId="3" quotePrefix="1" applyFont="1"/>
    <xf numFmtId="164" fontId="12" fillId="13" borderId="8" xfId="4" applyNumberFormat="1" applyFont="1" applyFill="1" applyBorder="1" applyAlignment="1" applyProtection="1">
      <alignment horizontal="center" vertical="center"/>
      <protection hidden="1"/>
    </xf>
    <xf numFmtId="2" fontId="12" fillId="13" borderId="8" xfId="4" applyNumberFormat="1" applyFont="1" applyFill="1" applyBorder="1" applyAlignment="1" applyProtection="1">
      <alignment horizontal="right" vertical="center"/>
      <protection hidden="1"/>
    </xf>
    <xf numFmtId="2" fontId="12" fillId="13" borderId="9" xfId="4" applyNumberFormat="1" applyFont="1" applyFill="1" applyBorder="1" applyAlignment="1" applyProtection="1">
      <alignment horizontal="right" vertical="center"/>
      <protection hidden="1"/>
    </xf>
    <xf numFmtId="170" fontId="12" fillId="13" borderId="10" xfId="4" applyNumberFormat="1" applyFont="1" applyFill="1" applyBorder="1" applyAlignment="1" applyProtection="1">
      <alignment horizontal="right" vertical="center"/>
      <protection hidden="1"/>
    </xf>
    <xf numFmtId="164" fontId="12" fillId="13" borderId="11" xfId="4" applyNumberFormat="1" applyFont="1" applyFill="1" applyBorder="1" applyAlignment="1" applyProtection="1">
      <alignment horizontal="center" vertical="center"/>
      <protection hidden="1"/>
    </xf>
    <xf numFmtId="171" fontId="12" fillId="13" borderId="7" xfId="4" applyNumberFormat="1" applyFont="1" applyFill="1" applyBorder="1" applyAlignment="1" applyProtection="1">
      <alignment horizontal="right" vertical="center"/>
      <protection hidden="1"/>
    </xf>
    <xf numFmtId="171" fontId="12" fillId="13" borderId="8" xfId="4" applyNumberFormat="1" applyFont="1" applyFill="1" applyBorder="1" applyAlignment="1" applyProtection="1">
      <alignment horizontal="right" vertical="center"/>
      <protection hidden="1"/>
    </xf>
    <xf numFmtId="164" fontId="12" fillId="13" borderId="9" xfId="4" applyNumberFormat="1" applyFont="1" applyFill="1" applyBorder="1" applyAlignment="1" applyProtection="1">
      <alignment horizontal="center" vertical="center"/>
      <protection hidden="1"/>
    </xf>
    <xf numFmtId="169" fontId="12" fillId="13" borderId="10" xfId="4" applyNumberFormat="1" applyFont="1" applyFill="1" applyBorder="1" applyAlignment="1" applyProtection="1">
      <alignment horizontal="right" vertical="center"/>
      <protection hidden="1"/>
    </xf>
    <xf numFmtId="169" fontId="12" fillId="13" borderId="8" xfId="4" applyNumberFormat="1" applyFont="1" applyFill="1" applyBorder="1" applyAlignment="1" applyProtection="1">
      <alignment horizontal="right" vertical="center"/>
      <protection hidden="1"/>
    </xf>
    <xf numFmtId="164" fontId="12" fillId="13" borderId="20" xfId="4" applyNumberFormat="1" applyFont="1" applyFill="1" applyBorder="1" applyAlignment="1" applyProtection="1">
      <alignment horizontal="center" vertical="center"/>
      <protection hidden="1"/>
    </xf>
    <xf numFmtId="2" fontId="12" fillId="13" borderId="20" xfId="4" applyNumberFormat="1" applyFont="1" applyFill="1" applyBorder="1" applyAlignment="1" applyProtection="1">
      <alignment horizontal="right" vertical="center"/>
      <protection hidden="1"/>
    </xf>
    <xf numFmtId="2" fontId="12" fillId="13" borderId="21" xfId="4" applyNumberFormat="1" applyFont="1" applyFill="1" applyBorder="1" applyAlignment="1" applyProtection="1">
      <alignment horizontal="right" vertical="center"/>
      <protection hidden="1"/>
    </xf>
    <xf numFmtId="170" fontId="12" fillId="13" borderId="19" xfId="4" applyNumberFormat="1" applyFont="1" applyFill="1" applyBorder="1" applyAlignment="1" applyProtection="1">
      <alignment horizontal="right" vertical="center"/>
      <protection hidden="1"/>
    </xf>
    <xf numFmtId="164" fontId="12" fillId="13" borderId="30" xfId="4" applyNumberFormat="1" applyFont="1" applyFill="1" applyBorder="1" applyAlignment="1" applyProtection="1">
      <alignment horizontal="center" vertical="center"/>
      <protection hidden="1"/>
    </xf>
    <xf numFmtId="171" fontId="12" fillId="13" borderId="29" xfId="4" applyNumberFormat="1" applyFont="1" applyFill="1" applyBorder="1" applyAlignment="1" applyProtection="1">
      <alignment horizontal="right" vertical="center"/>
      <protection hidden="1"/>
    </xf>
    <xf numFmtId="171" fontId="12" fillId="13" borderId="20" xfId="4" applyNumberFormat="1" applyFont="1" applyFill="1" applyBorder="1" applyAlignment="1" applyProtection="1">
      <alignment horizontal="right" vertical="center"/>
      <protection hidden="1"/>
    </xf>
    <xf numFmtId="164" fontId="12" fillId="13" borderId="21" xfId="4" applyNumberFormat="1" applyFont="1" applyFill="1" applyBorder="1" applyAlignment="1" applyProtection="1">
      <alignment horizontal="center" vertical="center"/>
      <protection hidden="1"/>
    </xf>
    <xf numFmtId="169" fontId="12" fillId="13" borderId="19" xfId="4" applyNumberFormat="1" applyFont="1" applyFill="1" applyBorder="1" applyAlignment="1" applyProtection="1">
      <alignment horizontal="right" vertical="center"/>
      <protection hidden="1"/>
    </xf>
    <xf numFmtId="169" fontId="12" fillId="13" borderId="20" xfId="4" applyNumberFormat="1" applyFont="1" applyFill="1" applyBorder="1" applyAlignment="1" applyProtection="1">
      <alignment horizontal="right" vertical="center"/>
      <protection hidden="1"/>
    </xf>
    <xf numFmtId="169" fontId="17" fillId="10" borderId="41" xfId="4" applyNumberFormat="1" applyFont="1" applyFill="1" applyBorder="1" applyAlignment="1" applyProtection="1">
      <alignment horizontal="right" vertical="center"/>
      <protection hidden="1"/>
    </xf>
    <xf numFmtId="169" fontId="17" fillId="10" borderId="14" xfId="4" applyNumberFormat="1" applyFont="1" applyFill="1" applyBorder="1" applyAlignment="1" applyProtection="1">
      <alignment horizontal="right" vertical="center"/>
      <protection hidden="1"/>
    </xf>
    <xf numFmtId="0" fontId="4" fillId="2" borderId="52" xfId="0" applyFont="1" applyFill="1" applyBorder="1" applyAlignment="1">
      <alignment vertical="center"/>
    </xf>
    <xf numFmtId="3" fontId="4" fillId="2" borderId="52" xfId="0" applyNumberFormat="1" applyFont="1" applyFill="1" applyBorder="1" applyAlignment="1">
      <alignment vertical="center"/>
    </xf>
    <xf numFmtId="164" fontId="4" fillId="2" borderId="52" xfId="0" applyNumberFormat="1" applyFont="1" applyFill="1" applyBorder="1" applyAlignment="1">
      <alignment vertical="center"/>
    </xf>
    <xf numFmtId="165" fontId="4" fillId="2" borderId="52" xfId="0" applyNumberFormat="1" applyFont="1" applyFill="1" applyBorder="1" applyAlignment="1">
      <alignment vertical="center"/>
    </xf>
    <xf numFmtId="0" fontId="4" fillId="4" borderId="52" xfId="0" applyFont="1" applyFill="1" applyBorder="1" applyAlignment="1">
      <alignment vertical="center"/>
    </xf>
    <xf numFmtId="3" fontId="4" fillId="4" borderId="52" xfId="0" applyNumberFormat="1" applyFont="1" applyFill="1" applyBorder="1" applyAlignment="1">
      <alignment vertical="center"/>
    </xf>
    <xf numFmtId="164" fontId="4" fillId="4" borderId="52" xfId="0" applyNumberFormat="1" applyFont="1" applyFill="1" applyBorder="1" applyAlignment="1">
      <alignment vertical="center"/>
    </xf>
    <xf numFmtId="165" fontId="4" fillId="4" borderId="52" xfId="0" applyNumberFormat="1" applyFont="1" applyFill="1" applyBorder="1" applyAlignment="1">
      <alignment vertical="center"/>
    </xf>
    <xf numFmtId="168" fontId="4" fillId="2" borderId="52" xfId="0" applyNumberFormat="1" applyFont="1" applyFill="1" applyBorder="1" applyAlignment="1">
      <alignment vertical="center"/>
    </xf>
    <xf numFmtId="168" fontId="4" fillId="4" borderId="52" xfId="0" applyNumberFormat="1" applyFont="1" applyFill="1" applyBorder="1" applyAlignment="1">
      <alignment vertical="center"/>
    </xf>
    <xf numFmtId="0" fontId="4" fillId="0" borderId="52" xfId="0" applyFont="1" applyBorder="1" applyAlignment="1">
      <alignment vertical="center"/>
    </xf>
    <xf numFmtId="0" fontId="4" fillId="3" borderId="53" xfId="0" applyFont="1" applyFill="1" applyBorder="1" applyAlignment="1">
      <alignment horizontal="center" vertical="center" wrapText="1"/>
    </xf>
    <xf numFmtId="0" fontId="4" fillId="4" borderId="53" xfId="0" applyFont="1" applyFill="1" applyBorder="1" applyAlignment="1">
      <alignment horizontal="center" vertical="center" wrapText="1"/>
    </xf>
    <xf numFmtId="169" fontId="8" fillId="7" borderId="54" xfId="4" applyNumberFormat="1" applyFont="1" applyFill="1" applyBorder="1" applyAlignment="1">
      <alignment horizontal="center" vertical="center" wrapText="1"/>
    </xf>
    <xf numFmtId="169" fontId="8" fillId="7" borderId="55" xfId="4" applyNumberFormat="1" applyFont="1" applyFill="1" applyBorder="1" applyAlignment="1">
      <alignment horizontal="center" vertical="center" wrapText="1"/>
    </xf>
    <xf numFmtId="0" fontId="8" fillId="7" borderId="56" xfId="2" applyFont="1" applyFill="1" applyBorder="1" applyAlignment="1">
      <alignment horizontal="center" vertical="center" wrapText="1"/>
    </xf>
    <xf numFmtId="0" fontId="8" fillId="7" borderId="57" xfId="2" applyFont="1" applyFill="1" applyBorder="1" applyAlignment="1">
      <alignment horizontal="center" vertical="center" wrapText="1"/>
    </xf>
    <xf numFmtId="0" fontId="8" fillId="7" borderId="55" xfId="2" applyFont="1" applyFill="1" applyBorder="1" applyAlignment="1">
      <alignment horizontal="center" vertical="center" wrapText="1"/>
    </xf>
    <xf numFmtId="0" fontId="8" fillId="7" borderId="58" xfId="2" applyFont="1" applyFill="1" applyBorder="1" applyAlignment="1">
      <alignment horizontal="center" vertical="center" wrapText="1"/>
    </xf>
    <xf numFmtId="0" fontId="8" fillId="7" borderId="54" xfId="2" applyFont="1" applyFill="1" applyBorder="1" applyAlignment="1">
      <alignment horizontal="center" vertical="center" wrapText="1"/>
    </xf>
    <xf numFmtId="169" fontId="12" fillId="4" borderId="7" xfId="4" applyNumberFormat="1" applyFont="1" applyFill="1" applyBorder="1" applyAlignment="1" applyProtection="1">
      <alignment horizontal="right" vertical="center"/>
      <protection hidden="1"/>
    </xf>
    <xf numFmtId="169" fontId="12" fillId="4" borderId="8" xfId="4" applyNumberFormat="1" applyFont="1" applyFill="1" applyBorder="1" applyAlignment="1" applyProtection="1">
      <alignment horizontal="right" vertical="center"/>
      <protection hidden="1"/>
    </xf>
    <xf numFmtId="164" fontId="12" fillId="4" borderId="8" xfId="4" applyNumberFormat="1" applyFont="1" applyFill="1" applyBorder="1" applyAlignment="1" applyProtection="1">
      <alignment horizontal="center" vertical="center"/>
      <protection hidden="1"/>
    </xf>
    <xf numFmtId="2" fontId="12" fillId="4" borderId="8" xfId="4" applyNumberFormat="1" applyFont="1" applyFill="1" applyBorder="1" applyAlignment="1" applyProtection="1">
      <alignment horizontal="right" vertical="center"/>
      <protection hidden="1"/>
    </xf>
    <xf numFmtId="2" fontId="12" fillId="4" borderId="9" xfId="4" applyNumberFormat="1" applyFont="1" applyFill="1" applyBorder="1" applyAlignment="1" applyProtection="1">
      <alignment horizontal="right" vertical="center"/>
      <protection hidden="1"/>
    </xf>
    <xf numFmtId="170" fontId="12" fillId="4" borderId="10" xfId="4" applyNumberFormat="1" applyFont="1" applyFill="1" applyBorder="1" applyAlignment="1" applyProtection="1">
      <alignment horizontal="right" vertical="center"/>
      <protection hidden="1"/>
    </xf>
    <xf numFmtId="164" fontId="12" fillId="4" borderId="11" xfId="4" applyNumberFormat="1" applyFont="1" applyFill="1" applyBorder="1" applyAlignment="1" applyProtection="1">
      <alignment horizontal="center" vertical="center"/>
      <protection hidden="1"/>
    </xf>
    <xf numFmtId="171" fontId="12" fillId="4" borderId="7" xfId="4" applyNumberFormat="1" applyFont="1" applyFill="1" applyBorder="1" applyAlignment="1" applyProtection="1">
      <alignment horizontal="right" vertical="center"/>
      <protection hidden="1"/>
    </xf>
    <xf numFmtId="171" fontId="12" fillId="4" borderId="8" xfId="4" applyNumberFormat="1" applyFont="1" applyFill="1" applyBorder="1" applyAlignment="1" applyProtection="1">
      <alignment horizontal="right" vertical="center"/>
      <protection hidden="1"/>
    </xf>
    <xf numFmtId="164" fontId="12" fillId="4" borderId="9" xfId="4" applyNumberFormat="1" applyFont="1" applyFill="1" applyBorder="1" applyAlignment="1" applyProtection="1">
      <alignment horizontal="center" vertical="center"/>
      <protection hidden="1"/>
    </xf>
    <xf numFmtId="169" fontId="12" fillId="4" borderId="10" xfId="4" applyNumberFormat="1" applyFont="1" applyFill="1" applyBorder="1" applyAlignment="1" applyProtection="1">
      <alignment horizontal="right" vertical="center"/>
      <protection hidden="1"/>
    </xf>
    <xf numFmtId="169" fontId="12" fillId="4" borderId="25" xfId="4" applyNumberFormat="1" applyFont="1" applyFill="1" applyBorder="1" applyAlignment="1" applyProtection="1">
      <alignment horizontal="right" vertical="center"/>
      <protection hidden="1"/>
    </xf>
    <xf numFmtId="169" fontId="12" fillId="4" borderId="53" xfId="4" applyNumberFormat="1" applyFont="1" applyFill="1" applyBorder="1" applyAlignment="1" applyProtection="1">
      <alignment horizontal="right" vertical="center"/>
      <protection hidden="1"/>
    </xf>
    <xf numFmtId="164" fontId="12" fillId="4" borderId="53" xfId="4" applyNumberFormat="1" applyFont="1" applyFill="1" applyBorder="1" applyAlignment="1" applyProtection="1">
      <alignment horizontal="center" vertical="center"/>
      <protection hidden="1"/>
    </xf>
    <xf numFmtId="2" fontId="12" fillId="4" borderId="53" xfId="4" applyNumberFormat="1" applyFont="1" applyFill="1" applyBorder="1" applyAlignment="1" applyProtection="1">
      <alignment horizontal="right" vertical="center"/>
      <protection hidden="1"/>
    </xf>
    <xf numFmtId="2" fontId="12" fillId="4" borderId="12" xfId="4" applyNumberFormat="1" applyFont="1" applyFill="1" applyBorder="1" applyAlignment="1" applyProtection="1">
      <alignment horizontal="right" vertical="center"/>
      <protection hidden="1"/>
    </xf>
    <xf numFmtId="170" fontId="12" fillId="4" borderId="59" xfId="4" applyNumberFormat="1" applyFont="1" applyFill="1" applyBorder="1" applyAlignment="1" applyProtection="1">
      <alignment horizontal="right" vertical="center"/>
      <protection hidden="1"/>
    </xf>
    <xf numFmtId="164" fontId="12" fillId="4" borderId="60" xfId="4" applyNumberFormat="1" applyFont="1" applyFill="1" applyBorder="1" applyAlignment="1" applyProtection="1">
      <alignment horizontal="center" vertical="center"/>
      <protection hidden="1"/>
    </xf>
    <xf numFmtId="171" fontId="12" fillId="4" borderId="25" xfId="4" applyNumberFormat="1" applyFont="1" applyFill="1" applyBorder="1" applyAlignment="1" applyProtection="1">
      <alignment horizontal="right" vertical="center"/>
      <protection hidden="1"/>
    </xf>
    <xf numFmtId="171" fontId="12" fillId="4" borderId="53" xfId="4" applyNumberFormat="1" applyFont="1" applyFill="1" applyBorder="1" applyAlignment="1" applyProtection="1">
      <alignment horizontal="right" vertical="center"/>
      <protection hidden="1"/>
    </xf>
    <xf numFmtId="164" fontId="12" fillId="4" borderId="12" xfId="4" applyNumberFormat="1" applyFont="1" applyFill="1" applyBorder="1" applyAlignment="1" applyProtection="1">
      <alignment horizontal="center" vertical="center"/>
      <protection hidden="1"/>
    </xf>
    <xf numFmtId="169" fontId="12" fillId="4" borderId="59" xfId="4" applyNumberFormat="1" applyFont="1" applyFill="1" applyBorder="1" applyAlignment="1" applyProtection="1">
      <alignment horizontal="right" vertical="center"/>
      <protection hidden="1"/>
    </xf>
    <xf numFmtId="0" fontId="8" fillId="4" borderId="61" xfId="2" applyFont="1" applyBorder="1" applyAlignment="1">
      <alignment horizontal="left" vertical="center"/>
    </xf>
    <xf numFmtId="169" fontId="12" fillId="4" borderId="29" xfId="4" applyNumberFormat="1" applyFont="1" applyFill="1" applyBorder="1" applyAlignment="1" applyProtection="1">
      <alignment horizontal="right" vertical="center"/>
      <protection hidden="1"/>
    </xf>
    <xf numFmtId="169" fontId="12" fillId="4" borderId="20" xfId="4" applyNumberFormat="1" applyFont="1" applyFill="1" applyBorder="1" applyAlignment="1" applyProtection="1">
      <alignment horizontal="right" vertical="center"/>
      <protection hidden="1"/>
    </xf>
    <xf numFmtId="164" fontId="12" fillId="4" borderId="20" xfId="4" applyNumberFormat="1" applyFont="1" applyFill="1" applyBorder="1" applyAlignment="1" applyProtection="1">
      <alignment horizontal="center" vertical="center"/>
      <protection hidden="1"/>
    </xf>
    <xf numFmtId="2" fontId="12" fillId="4" borderId="20" xfId="4" applyNumberFormat="1" applyFont="1" applyFill="1" applyBorder="1" applyAlignment="1" applyProtection="1">
      <alignment horizontal="right" vertical="center"/>
      <protection hidden="1"/>
    </xf>
    <xf numFmtId="2" fontId="12" fillId="4" borderId="21" xfId="4" applyNumberFormat="1" applyFont="1" applyFill="1" applyBorder="1" applyAlignment="1" applyProtection="1">
      <alignment horizontal="right" vertical="center"/>
      <protection hidden="1"/>
    </xf>
    <xf numFmtId="170" fontId="12" fillId="4" borderId="19" xfId="4" applyNumberFormat="1" applyFont="1" applyFill="1" applyBorder="1" applyAlignment="1" applyProtection="1">
      <alignment horizontal="right" vertical="center"/>
      <protection hidden="1"/>
    </xf>
    <xf numFmtId="164" fontId="12" fillId="4" borderId="30" xfId="4" applyNumberFormat="1" applyFont="1" applyFill="1" applyBorder="1" applyAlignment="1" applyProtection="1">
      <alignment horizontal="center" vertical="center"/>
      <protection hidden="1"/>
    </xf>
    <xf numFmtId="171" fontId="12" fillId="4" borderId="29" xfId="4" applyNumberFormat="1" applyFont="1" applyFill="1" applyBorder="1" applyAlignment="1" applyProtection="1">
      <alignment horizontal="right" vertical="center"/>
      <protection hidden="1"/>
    </xf>
    <xf numFmtId="171" fontId="12" fillId="4" borderId="20" xfId="4" applyNumberFormat="1" applyFont="1" applyFill="1" applyBorder="1" applyAlignment="1" applyProtection="1">
      <alignment horizontal="right" vertical="center"/>
      <protection hidden="1"/>
    </xf>
    <xf numFmtId="164" fontId="12" fillId="4" borderId="21" xfId="4" applyNumberFormat="1" applyFont="1" applyFill="1" applyBorder="1" applyAlignment="1" applyProtection="1">
      <alignment horizontal="center" vertical="center"/>
      <protection hidden="1"/>
    </xf>
    <xf numFmtId="169" fontId="12" fillId="4" borderId="19" xfId="4" applyNumberFormat="1" applyFont="1" applyFill="1" applyBorder="1" applyAlignment="1" applyProtection="1">
      <alignment horizontal="right" vertical="center"/>
      <protection hidden="1"/>
    </xf>
    <xf numFmtId="169" fontId="11" fillId="4" borderId="53" xfId="4" applyNumberFormat="1" applyFont="1" applyFill="1" applyBorder="1" applyAlignment="1" applyProtection="1">
      <alignment horizontal="right" vertical="center"/>
      <protection hidden="1"/>
    </xf>
    <xf numFmtId="164" fontId="11" fillId="4" borderId="53" xfId="4" applyNumberFormat="1" applyFont="1" applyFill="1" applyBorder="1" applyAlignment="1" applyProtection="1">
      <alignment horizontal="center" vertical="center"/>
      <protection hidden="1"/>
    </xf>
    <xf numFmtId="2" fontId="11" fillId="4" borderId="53" xfId="4" applyNumberFormat="1" applyFont="1" applyFill="1" applyBorder="1" applyAlignment="1" applyProtection="1">
      <alignment horizontal="right" vertical="center"/>
      <protection hidden="1"/>
    </xf>
    <xf numFmtId="170" fontId="11" fillId="4" borderId="59" xfId="4" applyNumberFormat="1" applyFont="1" applyFill="1" applyBorder="1" applyAlignment="1" applyProtection="1">
      <alignment horizontal="right" vertical="center"/>
      <protection hidden="1"/>
    </xf>
    <xf numFmtId="164" fontId="11" fillId="4" borderId="60" xfId="4" applyNumberFormat="1" applyFont="1" applyFill="1" applyBorder="1" applyAlignment="1" applyProtection="1">
      <alignment horizontal="center" vertical="center"/>
      <protection hidden="1"/>
    </xf>
    <xf numFmtId="171" fontId="11" fillId="4" borderId="53" xfId="4" applyNumberFormat="1" applyFont="1" applyFill="1" applyBorder="1" applyAlignment="1" applyProtection="1">
      <alignment horizontal="right" vertical="center"/>
      <protection hidden="1"/>
    </xf>
    <xf numFmtId="169" fontId="11" fillId="4" borderId="59" xfId="4" applyNumberFormat="1" applyFont="1" applyFill="1" applyBorder="1" applyAlignment="1" applyProtection="1">
      <alignment horizontal="right" vertical="center"/>
      <protection hidden="1"/>
    </xf>
    <xf numFmtId="169" fontId="11" fillId="4" borderId="54" xfId="4" applyNumberFormat="1" applyFont="1" applyFill="1" applyBorder="1" applyAlignment="1" applyProtection="1">
      <alignment horizontal="right" vertical="center"/>
      <protection hidden="1"/>
    </xf>
    <xf numFmtId="169" fontId="11" fillId="4" borderId="55" xfId="4" applyNumberFormat="1" applyFont="1" applyFill="1" applyBorder="1" applyAlignment="1" applyProtection="1">
      <alignment horizontal="right" vertical="center"/>
      <protection hidden="1"/>
    </xf>
    <xf numFmtId="164" fontId="11" fillId="4" borderId="55" xfId="4" applyNumberFormat="1" applyFont="1" applyFill="1" applyBorder="1" applyAlignment="1" applyProtection="1">
      <alignment horizontal="center" vertical="center"/>
      <protection hidden="1"/>
    </xf>
    <xf numFmtId="2" fontId="11" fillId="4" borderId="55" xfId="4" applyNumberFormat="1" applyFont="1" applyFill="1" applyBorder="1" applyAlignment="1" applyProtection="1">
      <alignment horizontal="right" vertical="center"/>
      <protection hidden="1"/>
    </xf>
    <xf numFmtId="2" fontId="11" fillId="4" borderId="56" xfId="4" applyNumberFormat="1" applyFont="1" applyFill="1" applyBorder="1" applyAlignment="1" applyProtection="1">
      <alignment horizontal="right" vertical="center"/>
      <protection hidden="1"/>
    </xf>
    <xf numFmtId="170" fontId="11" fillId="4" borderId="57" xfId="4" applyNumberFormat="1" applyFont="1" applyFill="1" applyBorder="1" applyAlignment="1" applyProtection="1">
      <alignment horizontal="right" vertical="center"/>
      <protection hidden="1"/>
    </xf>
    <xf numFmtId="164" fontId="11" fillId="4" borderId="58" xfId="4" applyNumberFormat="1" applyFont="1" applyFill="1" applyBorder="1" applyAlignment="1" applyProtection="1">
      <alignment horizontal="center" vertical="center"/>
      <protection hidden="1"/>
    </xf>
    <xf numFmtId="171" fontId="11" fillId="4" borderId="54" xfId="4" applyNumberFormat="1" applyFont="1" applyFill="1" applyBorder="1" applyAlignment="1" applyProtection="1">
      <alignment horizontal="right" vertical="center"/>
      <protection hidden="1"/>
    </xf>
    <xf numFmtId="171" fontId="11" fillId="4" borderId="55" xfId="4" applyNumberFormat="1" applyFont="1" applyFill="1" applyBorder="1" applyAlignment="1" applyProtection="1">
      <alignment horizontal="right" vertical="center"/>
      <protection hidden="1"/>
    </xf>
    <xf numFmtId="164" fontId="11" fillId="4" borderId="56" xfId="4" applyNumberFormat="1" applyFont="1" applyFill="1" applyBorder="1" applyAlignment="1" applyProtection="1">
      <alignment horizontal="center" vertical="center"/>
      <protection hidden="1"/>
    </xf>
    <xf numFmtId="169" fontId="11" fillId="4" borderId="57" xfId="4" applyNumberFormat="1" applyFont="1" applyFill="1" applyBorder="1" applyAlignment="1" applyProtection="1">
      <alignment horizontal="right" vertical="center"/>
      <protection hidden="1"/>
    </xf>
    <xf numFmtId="169" fontId="12" fillId="4" borderId="47" xfId="4" applyNumberFormat="1" applyFont="1" applyFill="1" applyBorder="1" applyAlignment="1" applyProtection="1">
      <alignment horizontal="right" vertical="center"/>
      <protection hidden="1"/>
    </xf>
    <xf numFmtId="169" fontId="12" fillId="4" borderId="32" xfId="4" applyNumberFormat="1" applyFont="1" applyFill="1" applyBorder="1" applyAlignment="1" applyProtection="1">
      <alignment horizontal="right" vertical="center"/>
      <protection hidden="1"/>
    </xf>
    <xf numFmtId="164" fontId="12" fillId="4" borderId="32" xfId="4" applyNumberFormat="1" applyFont="1" applyFill="1" applyBorder="1" applyAlignment="1" applyProtection="1">
      <alignment horizontal="center" vertical="center"/>
      <protection hidden="1"/>
    </xf>
    <xf numFmtId="2" fontId="12" fillId="4" borderId="32" xfId="4" applyNumberFormat="1" applyFont="1" applyFill="1" applyBorder="1" applyAlignment="1" applyProtection="1">
      <alignment horizontal="right" vertical="center"/>
      <protection hidden="1"/>
    </xf>
    <xf numFmtId="2" fontId="12" fillId="4" borderId="33" xfId="4" applyNumberFormat="1" applyFont="1" applyFill="1" applyBorder="1" applyAlignment="1" applyProtection="1">
      <alignment horizontal="right" vertical="center"/>
      <protection hidden="1"/>
    </xf>
    <xf numFmtId="170" fontId="12" fillId="4" borderId="31" xfId="4" applyNumberFormat="1" applyFont="1" applyFill="1" applyBorder="1" applyAlignment="1" applyProtection="1">
      <alignment horizontal="right" vertical="center"/>
      <protection hidden="1"/>
    </xf>
    <xf numFmtId="164" fontId="12" fillId="4" borderId="48" xfId="4" applyNumberFormat="1" applyFont="1" applyFill="1" applyBorder="1" applyAlignment="1" applyProtection="1">
      <alignment horizontal="center" vertical="center"/>
      <protection hidden="1"/>
    </xf>
    <xf numFmtId="171" fontId="12" fillId="4" borderId="47" xfId="4" applyNumberFormat="1" applyFont="1" applyFill="1" applyBorder="1" applyAlignment="1" applyProtection="1">
      <alignment horizontal="right" vertical="center"/>
      <protection hidden="1"/>
    </xf>
    <xf numFmtId="171" fontId="12" fillId="4" borderId="32" xfId="4" applyNumberFormat="1" applyFont="1" applyFill="1" applyBorder="1" applyAlignment="1" applyProtection="1">
      <alignment horizontal="right" vertical="center"/>
      <protection hidden="1"/>
    </xf>
    <xf numFmtId="164" fontId="12" fillId="4" borderId="33" xfId="4" applyNumberFormat="1" applyFont="1" applyFill="1" applyBorder="1" applyAlignment="1" applyProtection="1">
      <alignment horizontal="center" vertical="center"/>
      <protection hidden="1"/>
    </xf>
    <xf numFmtId="169" fontId="12" fillId="4" borderId="31" xfId="4" applyNumberFormat="1" applyFont="1" applyFill="1" applyBorder="1" applyAlignment="1" applyProtection="1">
      <alignment horizontal="right" vertical="center"/>
      <protection hidden="1"/>
    </xf>
    <xf numFmtId="169" fontId="12" fillId="4" borderId="54" xfId="4" applyNumberFormat="1" applyFont="1" applyFill="1" applyBorder="1" applyAlignment="1" applyProtection="1">
      <alignment horizontal="right" vertical="center"/>
      <protection hidden="1"/>
    </xf>
    <xf numFmtId="169" fontId="12" fillId="4" borderId="55" xfId="4" applyNumberFormat="1" applyFont="1" applyFill="1" applyBorder="1" applyAlignment="1" applyProtection="1">
      <alignment horizontal="right" vertical="center"/>
      <protection hidden="1"/>
    </xf>
    <xf numFmtId="164" fontId="12" fillId="4" borderId="55" xfId="4" applyNumberFormat="1" applyFont="1" applyFill="1" applyBorder="1" applyAlignment="1" applyProtection="1">
      <alignment horizontal="center" vertical="center"/>
      <protection hidden="1"/>
    </xf>
    <xf numFmtId="2" fontId="12" fillId="4" borderId="55" xfId="4" applyNumberFormat="1" applyFont="1" applyFill="1" applyBorder="1" applyAlignment="1" applyProtection="1">
      <alignment horizontal="right" vertical="center"/>
      <protection hidden="1"/>
    </xf>
    <xf numFmtId="2" fontId="12" fillId="4" borderId="56" xfId="4" applyNumberFormat="1" applyFont="1" applyFill="1" applyBorder="1" applyAlignment="1" applyProtection="1">
      <alignment horizontal="right" vertical="center"/>
      <protection hidden="1"/>
    </xf>
    <xf numFmtId="170" fontId="12" fillId="4" borderId="57" xfId="4" applyNumberFormat="1" applyFont="1" applyFill="1" applyBorder="1" applyAlignment="1" applyProtection="1">
      <alignment horizontal="right" vertical="center"/>
      <protection hidden="1"/>
    </xf>
    <xf numFmtId="164" fontId="12" fillId="4" borderId="58" xfId="4" applyNumberFormat="1" applyFont="1" applyFill="1" applyBorder="1" applyAlignment="1" applyProtection="1">
      <alignment horizontal="center" vertical="center"/>
      <protection hidden="1"/>
    </xf>
    <xf numFmtId="171" fontId="12" fillId="4" borderId="54" xfId="4" applyNumberFormat="1" applyFont="1" applyFill="1" applyBorder="1" applyAlignment="1" applyProtection="1">
      <alignment horizontal="right" vertical="center"/>
      <protection hidden="1"/>
    </xf>
    <xf numFmtId="171" fontId="12" fillId="4" borderId="55" xfId="4" applyNumberFormat="1" applyFont="1" applyFill="1" applyBorder="1" applyAlignment="1" applyProtection="1">
      <alignment horizontal="right" vertical="center"/>
      <protection hidden="1"/>
    </xf>
    <xf numFmtId="164" fontId="12" fillId="4" borderId="56" xfId="4" applyNumberFormat="1" applyFont="1" applyFill="1" applyBorder="1" applyAlignment="1" applyProtection="1">
      <alignment horizontal="center" vertical="center"/>
      <protection hidden="1"/>
    </xf>
    <xf numFmtId="169" fontId="12" fillId="4" borderId="57" xfId="4" applyNumberFormat="1" applyFont="1" applyFill="1" applyBorder="1" applyAlignment="1" applyProtection="1">
      <alignment horizontal="right" vertical="center"/>
      <protection hidden="1"/>
    </xf>
    <xf numFmtId="164" fontId="11" fillId="4" borderId="53" xfId="1" applyNumberFormat="1" applyFont="1" applyFill="1" applyBorder="1" applyAlignment="1" applyProtection="1">
      <alignment horizontal="center" vertical="center"/>
      <protection hidden="1"/>
    </xf>
    <xf numFmtId="0" fontId="8" fillId="4" borderId="62" xfId="2" applyFont="1" applyBorder="1" applyAlignment="1">
      <alignment horizontal="left" vertical="center"/>
    </xf>
    <xf numFmtId="0" fontId="11" fillId="7" borderId="54" xfId="6" applyFont="1" applyFill="1" applyBorder="1" applyAlignment="1">
      <alignment horizontal="center" vertical="center" wrapText="1"/>
    </xf>
    <xf numFmtId="0" fontId="11" fillId="7" borderId="55" xfId="6" applyFont="1" applyFill="1" applyBorder="1" applyAlignment="1">
      <alignment horizontal="center" vertical="center" wrapText="1"/>
    </xf>
    <xf numFmtId="0" fontId="11" fillId="7" borderId="56" xfId="6" applyFont="1" applyFill="1" applyBorder="1" applyAlignment="1">
      <alignment horizontal="center" vertical="center" wrapText="1"/>
    </xf>
    <xf numFmtId="0" fontId="11" fillId="7" borderId="57" xfId="6" applyFont="1" applyFill="1" applyBorder="1" applyAlignment="1">
      <alignment horizontal="center" vertical="center" wrapText="1"/>
    </xf>
    <xf numFmtId="0" fontId="11" fillId="7" borderId="58" xfId="6" applyFont="1" applyFill="1" applyBorder="1" applyAlignment="1">
      <alignment horizontal="center" vertical="center" wrapText="1"/>
    </xf>
    <xf numFmtId="0" fontId="11" fillId="4" borderId="63" xfId="6" applyFont="1" applyBorder="1" applyAlignment="1">
      <alignment horizontal="center" vertical="center"/>
    </xf>
    <xf numFmtId="3" fontId="5" fillId="4" borderId="53" xfId="2" applyNumberFormat="1" applyBorder="1" applyAlignment="1" applyProtection="1">
      <alignment vertical="center"/>
      <protection hidden="1"/>
    </xf>
    <xf numFmtId="173" fontId="5" fillId="4" borderId="59" xfId="7" applyNumberFormat="1" applyFont="1" applyFill="1" applyBorder="1" applyAlignment="1" applyProtection="1">
      <alignment vertical="center"/>
      <protection hidden="1"/>
    </xf>
    <xf numFmtId="173" fontId="5" fillId="4" borderId="53" xfId="7" applyNumberFormat="1" applyFont="1" applyFill="1" applyBorder="1" applyAlignment="1" applyProtection="1">
      <alignment vertical="center"/>
      <protection hidden="1"/>
    </xf>
    <xf numFmtId="164" fontId="5" fillId="4" borderId="53" xfId="1" applyNumberFormat="1" applyFont="1" applyFill="1" applyBorder="1" applyAlignment="1" applyProtection="1">
      <alignment horizontal="center" vertical="center"/>
      <protection hidden="1"/>
    </xf>
    <xf numFmtId="3" fontId="5" fillId="4" borderId="53" xfId="2" applyNumberFormat="1" applyBorder="1" applyAlignment="1" applyProtection="1">
      <alignment horizontal="center" vertical="center"/>
      <protection hidden="1"/>
    </xf>
    <xf numFmtId="164" fontId="5" fillId="4" borderId="60" xfId="1" applyNumberFormat="1" applyFont="1" applyFill="1" applyBorder="1" applyAlignment="1" applyProtection="1">
      <alignment horizontal="center" vertical="center"/>
      <protection hidden="1"/>
    </xf>
    <xf numFmtId="3" fontId="5" fillId="4" borderId="59" xfId="2" applyNumberFormat="1" applyBorder="1" applyAlignment="1" applyProtection="1">
      <alignment horizontal="center" vertical="center"/>
      <protection hidden="1"/>
    </xf>
    <xf numFmtId="173" fontId="5" fillId="4" borderId="57" xfId="7" applyNumberFormat="1" applyFont="1" applyFill="1" applyBorder="1" applyAlignment="1" applyProtection="1">
      <alignment vertical="center"/>
      <protection hidden="1"/>
    </xf>
    <xf numFmtId="173" fontId="5" fillId="4" borderId="55" xfId="7" applyNumberFormat="1" applyFont="1" applyFill="1" applyBorder="1" applyAlignment="1" applyProtection="1">
      <alignment vertical="center"/>
      <protection hidden="1"/>
    </xf>
    <xf numFmtId="164" fontId="5" fillId="4" borderId="55" xfId="1" applyNumberFormat="1" applyFont="1" applyFill="1" applyBorder="1" applyAlignment="1" applyProtection="1">
      <alignment horizontal="center" vertical="center"/>
      <protection hidden="1"/>
    </xf>
    <xf numFmtId="3" fontId="5" fillId="4" borderId="55" xfId="2" applyNumberFormat="1" applyBorder="1" applyAlignment="1" applyProtection="1">
      <alignment horizontal="center" vertical="center"/>
      <protection hidden="1"/>
    </xf>
    <xf numFmtId="3" fontId="5" fillId="4" borderId="56" xfId="2" applyNumberFormat="1" applyBorder="1" applyAlignment="1" applyProtection="1">
      <alignment horizontal="center" vertical="center"/>
      <protection hidden="1"/>
    </xf>
    <xf numFmtId="0" fontId="11" fillId="4" borderId="61" xfId="6" applyFont="1" applyBorder="1" applyAlignment="1">
      <alignment horizontal="center" vertical="center"/>
    </xf>
    <xf numFmtId="3" fontId="5" fillId="4" borderId="54" xfId="2" applyNumberFormat="1" applyBorder="1" applyAlignment="1" applyProtection="1">
      <alignment vertical="center"/>
      <protection hidden="1"/>
    </xf>
    <xf numFmtId="3" fontId="5" fillId="4" borderId="55" xfId="2" applyNumberFormat="1" applyBorder="1" applyAlignment="1" applyProtection="1">
      <alignment vertical="center"/>
      <protection hidden="1"/>
    </xf>
    <xf numFmtId="164" fontId="5" fillId="4" borderId="56" xfId="1" applyNumberFormat="1" applyFont="1" applyFill="1" applyBorder="1" applyAlignment="1" applyProtection="1">
      <alignment horizontal="center" vertical="center"/>
      <protection hidden="1"/>
    </xf>
    <xf numFmtId="173" fontId="5" fillId="4" borderId="60" xfId="7" applyNumberFormat="1" applyFont="1" applyFill="1" applyBorder="1" applyAlignment="1" applyProtection="1">
      <alignment vertical="center"/>
      <protection hidden="1"/>
    </xf>
    <xf numFmtId="173" fontId="5" fillId="4" borderId="58" xfId="7" applyNumberFormat="1" applyFont="1" applyFill="1" applyBorder="1" applyAlignment="1" applyProtection="1">
      <alignment vertical="center"/>
      <protection hidden="1"/>
    </xf>
    <xf numFmtId="164" fontId="5" fillId="4" borderId="59" xfId="1" applyNumberFormat="1" applyFont="1" applyFill="1" applyBorder="1" applyAlignment="1" applyProtection="1">
      <alignment horizontal="center" vertical="center"/>
      <protection hidden="1"/>
    </xf>
    <xf numFmtId="172" fontId="5" fillId="4" borderId="53" xfId="7" applyNumberFormat="1" applyFont="1" applyFill="1" applyBorder="1" applyAlignment="1" applyProtection="1">
      <alignment vertical="center"/>
      <protection hidden="1"/>
    </xf>
    <xf numFmtId="164" fontId="5" fillId="4" borderId="58" xfId="1" applyNumberFormat="1" applyFont="1" applyFill="1" applyBorder="1" applyAlignment="1" applyProtection="1">
      <alignment horizontal="center" vertical="center"/>
      <protection hidden="1"/>
    </xf>
    <xf numFmtId="172" fontId="5" fillId="4" borderId="54" xfId="7" applyNumberFormat="1" applyFont="1" applyFill="1" applyBorder="1" applyAlignment="1" applyProtection="1">
      <alignment vertical="center"/>
      <protection hidden="1"/>
    </xf>
    <xf numFmtId="172" fontId="5" fillId="4" borderId="55" xfId="7" applyNumberFormat="1" applyFont="1" applyFill="1" applyBorder="1" applyAlignment="1" applyProtection="1">
      <alignment vertical="center"/>
      <protection hidden="1"/>
    </xf>
    <xf numFmtId="3" fontId="5" fillId="4" borderId="57" xfId="2" applyNumberFormat="1" applyBorder="1" applyAlignment="1" applyProtection="1">
      <alignment horizontal="center" vertical="center"/>
      <protection hidden="1"/>
    </xf>
    <xf numFmtId="3" fontId="5" fillId="6" borderId="59" xfId="2" applyNumberFormat="1" applyFill="1" applyBorder="1" applyAlignment="1" applyProtection="1">
      <alignment vertical="center"/>
      <protection hidden="1"/>
    </xf>
    <xf numFmtId="164" fontId="5" fillId="6" borderId="59" xfId="1" applyNumberFormat="1" applyFont="1" applyFill="1" applyBorder="1" applyAlignment="1" applyProtection="1">
      <alignment horizontal="center" vertical="center"/>
      <protection hidden="1"/>
    </xf>
    <xf numFmtId="164" fontId="5" fillId="6" borderId="64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/>
    <xf numFmtId="0" fontId="4" fillId="2" borderId="52" xfId="0" applyFont="1" applyFill="1" applyBorder="1" applyAlignment="1">
      <alignment vertical="center"/>
    </xf>
    <xf numFmtId="0" fontId="11" fillId="4" borderId="0" xfId="6" applyFont="1" applyAlignment="1">
      <alignment horizontal="center" vertical="center"/>
    </xf>
    <xf numFmtId="0" fontId="12" fillId="8" borderId="1" xfId="6" applyFont="1" applyFill="1" applyBorder="1" applyAlignment="1">
      <alignment horizontal="center" vertical="center"/>
    </xf>
    <xf numFmtId="3" fontId="12" fillId="8" borderId="35" xfId="2" applyNumberFormat="1" applyFont="1" applyFill="1" applyBorder="1" applyAlignment="1" applyProtection="1">
      <alignment horizontal="center" vertical="center"/>
      <protection hidden="1"/>
    </xf>
    <xf numFmtId="0" fontId="11" fillId="6" borderId="34" xfId="6" applyFont="1" applyFill="1" applyBorder="1" applyAlignment="1">
      <alignment horizontal="center" vertical="center"/>
    </xf>
    <xf numFmtId="3" fontId="5" fillId="6" borderId="59" xfId="2" applyNumberFormat="1" applyFill="1" applyBorder="1" applyAlignment="1" applyProtection="1">
      <alignment horizontal="center" vertical="center"/>
      <protection hidden="1"/>
    </xf>
    <xf numFmtId="3" fontId="5" fillId="6" borderId="25" xfId="2" applyNumberFormat="1" applyFill="1" applyBorder="1" applyAlignment="1" applyProtection="1">
      <alignment horizontal="center" vertical="center"/>
      <protection hidden="1"/>
    </xf>
    <xf numFmtId="0" fontId="11" fillId="6" borderId="17" xfId="6" applyFont="1" applyFill="1" applyBorder="1" applyAlignment="1">
      <alignment horizontal="center" vertical="center"/>
    </xf>
    <xf numFmtId="3" fontId="5" fillId="6" borderId="36" xfId="2" applyNumberFormat="1" applyFill="1" applyBorder="1" applyAlignment="1" applyProtection="1">
      <alignment horizontal="center" vertical="center"/>
      <protection hidden="1"/>
    </xf>
    <xf numFmtId="3" fontId="5" fillId="6" borderId="29" xfId="2" applyNumberFormat="1" applyFill="1" applyBorder="1" applyAlignment="1" applyProtection="1">
      <alignment horizontal="center" vertical="center"/>
      <protection hidden="1"/>
    </xf>
    <xf numFmtId="3" fontId="5" fillId="6" borderId="19" xfId="2" applyNumberFormat="1" applyFill="1" applyBorder="1" applyAlignment="1" applyProtection="1">
      <alignment horizontal="center" vertical="center"/>
      <protection hidden="1"/>
    </xf>
    <xf numFmtId="3" fontId="5" fillId="6" borderId="41" xfId="2" applyNumberFormat="1" applyFill="1" applyBorder="1" applyAlignment="1" applyProtection="1">
      <alignment horizontal="center" vertical="center"/>
      <protection hidden="1"/>
    </xf>
    <xf numFmtId="0" fontId="11" fillId="6" borderId="0" xfId="6" applyFont="1" applyFill="1" applyAlignment="1">
      <alignment horizontal="center" vertical="center"/>
    </xf>
    <xf numFmtId="3" fontId="5" fillId="6" borderId="7" xfId="2" applyNumberFormat="1" applyFill="1" applyBorder="1" applyAlignment="1" applyProtection="1">
      <alignment horizontal="center" vertical="center"/>
      <protection hidden="1"/>
    </xf>
    <xf numFmtId="3" fontId="11" fillId="6" borderId="0" xfId="2" applyNumberFormat="1" applyFont="1" applyFill="1" applyAlignment="1" applyProtection="1">
      <alignment horizontal="center" vertical="center"/>
      <protection hidden="1"/>
    </xf>
    <xf numFmtId="0" fontId="11" fillId="6" borderId="0" xfId="6" applyFont="1" applyFill="1" applyAlignment="1">
      <alignment horizontal="center" vertical="center" wrapText="1"/>
    </xf>
    <xf numFmtId="3" fontId="5" fillId="4" borderId="0" xfId="2" applyNumberFormat="1" applyAlignment="1">
      <alignment horizontal="center" vertical="center"/>
    </xf>
    <xf numFmtId="0" fontId="4" fillId="4" borderId="14" xfId="2" applyFont="1" applyBorder="1" applyAlignment="1">
      <alignment horizontal="center" vertical="center"/>
    </xf>
    <xf numFmtId="0" fontId="4" fillId="4" borderId="16" xfId="2" applyFont="1" applyBorder="1" applyAlignment="1">
      <alignment horizontal="center" vertical="center"/>
    </xf>
    <xf numFmtId="0" fontId="4" fillId="4" borderId="18" xfId="2" applyFont="1" applyBorder="1" applyAlignment="1">
      <alignment horizontal="center" vertical="center"/>
    </xf>
    <xf numFmtId="0" fontId="15" fillId="4" borderId="0" xfId="2" applyFont="1" applyAlignment="1">
      <alignment horizontal="center" vertical="center"/>
    </xf>
    <xf numFmtId="3" fontId="23" fillId="2" borderId="52" xfId="0" applyNumberFormat="1" applyFont="1" applyFill="1" applyBorder="1" applyAlignment="1">
      <alignment vertical="center"/>
    </xf>
    <xf numFmtId="164" fontId="23" fillId="2" borderId="52" xfId="0" applyNumberFormat="1" applyFont="1" applyFill="1" applyBorder="1" applyAlignment="1">
      <alignment vertical="center"/>
    </xf>
    <xf numFmtId="165" fontId="23" fillId="2" borderId="52" xfId="0" applyNumberFormat="1" applyFont="1" applyFill="1" applyBorder="1" applyAlignment="1">
      <alignment vertical="center"/>
    </xf>
    <xf numFmtId="3" fontId="23" fillId="4" borderId="52" xfId="0" applyNumberFormat="1" applyFont="1" applyFill="1" applyBorder="1" applyAlignment="1">
      <alignment vertical="center"/>
    </xf>
    <xf numFmtId="164" fontId="23" fillId="4" borderId="52" xfId="0" applyNumberFormat="1" applyFont="1" applyFill="1" applyBorder="1" applyAlignment="1">
      <alignment vertical="center"/>
    </xf>
    <xf numFmtId="165" fontId="23" fillId="4" borderId="52" xfId="0" applyNumberFormat="1" applyFont="1" applyFill="1" applyBorder="1" applyAlignment="1">
      <alignment vertical="center"/>
    </xf>
    <xf numFmtId="2" fontId="23" fillId="2" borderId="52" xfId="0" applyNumberFormat="1" applyFont="1" applyFill="1" applyBorder="1" applyAlignment="1">
      <alignment vertical="center"/>
    </xf>
    <xf numFmtId="167" fontId="23" fillId="2" borderId="52" xfId="0" applyNumberFormat="1" applyFont="1" applyFill="1" applyBorder="1" applyAlignment="1">
      <alignment vertical="center"/>
    </xf>
    <xf numFmtId="2" fontId="23" fillId="4" borderId="52" xfId="0" applyNumberFormat="1" applyFont="1" applyFill="1" applyBorder="1" applyAlignment="1">
      <alignment vertical="center"/>
    </xf>
    <xf numFmtId="167" fontId="23" fillId="4" borderId="52" xfId="0" applyNumberFormat="1" applyFont="1" applyFill="1" applyBorder="1" applyAlignment="1">
      <alignment vertical="center"/>
    </xf>
    <xf numFmtId="0" fontId="11" fillId="4" borderId="0" xfId="6" applyFont="1" applyAlignment="1">
      <alignment horizontal="center" vertical="center"/>
    </xf>
    <xf numFmtId="0" fontId="15" fillId="4" borderId="0" xfId="2" applyFont="1" applyAlignment="1">
      <alignment horizontal="center" vertical="center"/>
    </xf>
    <xf numFmtId="0" fontId="12" fillId="7" borderId="13" xfId="6" applyFont="1" applyFill="1" applyBorder="1" applyAlignment="1">
      <alignment horizontal="center" vertical="center" wrapText="1"/>
    </xf>
    <xf numFmtId="3" fontId="23" fillId="2" borderId="66" xfId="0" applyNumberFormat="1" applyFont="1" applyFill="1" applyBorder="1" applyAlignment="1">
      <alignment vertical="center"/>
    </xf>
    <xf numFmtId="164" fontId="23" fillId="2" borderId="66" xfId="0" applyNumberFormat="1" applyFont="1" applyFill="1" applyBorder="1" applyAlignment="1">
      <alignment vertical="center"/>
    </xf>
    <xf numFmtId="165" fontId="23" fillId="2" borderId="66" xfId="0" applyNumberFormat="1" applyFont="1" applyFill="1" applyBorder="1" applyAlignment="1">
      <alignment vertical="center"/>
    </xf>
    <xf numFmtId="166" fontId="23" fillId="2" borderId="66" xfId="0" applyNumberFormat="1" applyFont="1" applyFill="1" applyBorder="1" applyAlignment="1">
      <alignment vertical="center"/>
    </xf>
    <xf numFmtId="3" fontId="23" fillId="4" borderId="66" xfId="0" applyNumberFormat="1" applyFont="1" applyFill="1" applyBorder="1" applyAlignment="1">
      <alignment vertical="center"/>
    </xf>
    <xf numFmtId="164" fontId="23" fillId="4" borderId="66" xfId="0" applyNumberFormat="1" applyFont="1" applyFill="1" applyBorder="1" applyAlignment="1">
      <alignment vertical="center"/>
    </xf>
    <xf numFmtId="165" fontId="23" fillId="4" borderId="66" xfId="0" applyNumberFormat="1" applyFont="1" applyFill="1" applyBorder="1" applyAlignment="1">
      <alignment vertical="center"/>
    </xf>
    <xf numFmtId="166" fontId="23" fillId="4" borderId="66" xfId="0" applyNumberFormat="1" applyFont="1" applyFill="1" applyBorder="1" applyAlignment="1">
      <alignment vertical="center"/>
    </xf>
    <xf numFmtId="0" fontId="23" fillId="2" borderId="66" xfId="0" applyFont="1" applyFill="1" applyBorder="1" applyAlignment="1">
      <alignment vertical="center"/>
    </xf>
    <xf numFmtId="0" fontId="23" fillId="4" borderId="66" xfId="0" applyFont="1" applyFill="1" applyBorder="1" applyAlignment="1">
      <alignment vertical="center"/>
    </xf>
    <xf numFmtId="2" fontId="23" fillId="2" borderId="66" xfId="0" applyNumberFormat="1" applyFont="1" applyFill="1" applyBorder="1" applyAlignment="1">
      <alignment vertical="center"/>
    </xf>
    <xf numFmtId="167" fontId="23" fillId="2" borderId="66" xfId="0" applyNumberFormat="1" applyFont="1" applyFill="1" applyBorder="1" applyAlignment="1">
      <alignment vertical="center"/>
    </xf>
    <xf numFmtId="2" fontId="23" fillId="4" borderId="66" xfId="0" applyNumberFormat="1" applyFont="1" applyFill="1" applyBorder="1" applyAlignment="1">
      <alignment vertical="center"/>
    </xf>
    <xf numFmtId="167" fontId="23" fillId="4" borderId="66" xfId="0" applyNumberFormat="1" applyFont="1" applyFill="1" applyBorder="1" applyAlignment="1">
      <alignment vertical="center"/>
    </xf>
    <xf numFmtId="3" fontId="23" fillId="2" borderId="65" xfId="0" applyNumberFormat="1" applyFont="1" applyFill="1" applyBorder="1" applyAlignment="1">
      <alignment vertical="center"/>
    </xf>
    <xf numFmtId="164" fontId="23" fillId="2" borderId="65" xfId="0" applyNumberFormat="1" applyFont="1" applyFill="1" applyBorder="1" applyAlignment="1">
      <alignment vertical="center"/>
    </xf>
    <xf numFmtId="165" fontId="23" fillId="2" borderId="65" xfId="0" applyNumberFormat="1" applyFont="1" applyFill="1" applyBorder="1" applyAlignment="1">
      <alignment vertical="center"/>
    </xf>
    <xf numFmtId="3" fontId="23" fillId="4" borderId="65" xfId="0" applyNumberFormat="1" applyFont="1" applyFill="1" applyBorder="1" applyAlignment="1">
      <alignment vertical="center"/>
    </xf>
    <xf numFmtId="164" fontId="23" fillId="4" borderId="65" xfId="0" applyNumberFormat="1" applyFont="1" applyFill="1" applyBorder="1" applyAlignment="1">
      <alignment vertical="center"/>
    </xf>
    <xf numFmtId="165" fontId="23" fillId="4" borderId="65" xfId="0" applyNumberFormat="1" applyFont="1" applyFill="1" applyBorder="1" applyAlignment="1">
      <alignment vertical="center"/>
    </xf>
    <xf numFmtId="168" fontId="23" fillId="2" borderId="65" xfId="0" applyNumberFormat="1" applyFont="1" applyFill="1" applyBorder="1" applyAlignment="1">
      <alignment vertical="center"/>
    </xf>
    <xf numFmtId="168" fontId="23" fillId="4" borderId="65" xfId="0" applyNumberFormat="1" applyFont="1" applyFill="1" applyBorder="1" applyAlignment="1">
      <alignment vertical="center"/>
    </xf>
    <xf numFmtId="0" fontId="23" fillId="2" borderId="67" xfId="0" applyFont="1" applyFill="1" applyBorder="1" applyAlignment="1">
      <alignment vertical="center"/>
    </xf>
    <xf numFmtId="0" fontId="23" fillId="4" borderId="67" xfId="0" applyFont="1" applyFill="1" applyBorder="1" applyAlignment="1">
      <alignment vertical="center"/>
    </xf>
    <xf numFmtId="0" fontId="12" fillId="7" borderId="13" xfId="6" applyFont="1" applyFill="1" applyBorder="1" applyAlignment="1">
      <alignment vertical="center" wrapText="1"/>
    </xf>
    <xf numFmtId="0" fontId="12" fillId="7" borderId="17" xfId="6" applyFont="1" applyFill="1" applyBorder="1" applyAlignment="1">
      <alignment vertical="center" wrapText="1"/>
    </xf>
    <xf numFmtId="0" fontId="12" fillId="7" borderId="3" xfId="6" applyFont="1" applyFill="1" applyBorder="1" applyAlignment="1">
      <alignment vertical="center"/>
    </xf>
    <xf numFmtId="0" fontId="12" fillId="7" borderId="4" xfId="6" applyFont="1" applyFill="1" applyBorder="1" applyAlignment="1">
      <alignment vertical="center"/>
    </xf>
    <xf numFmtId="0" fontId="12" fillId="7" borderId="7" xfId="6" applyFont="1" applyFill="1" applyBorder="1" applyAlignment="1">
      <alignment vertical="center"/>
    </xf>
    <xf numFmtId="0" fontId="12" fillId="7" borderId="8" xfId="6" applyFont="1" applyFill="1" applyBorder="1" applyAlignment="1">
      <alignment vertical="center"/>
    </xf>
    <xf numFmtId="0" fontId="12" fillId="7" borderId="1" xfId="6" applyFont="1" applyFill="1" applyBorder="1" applyAlignment="1">
      <alignment vertical="center"/>
    </xf>
    <xf numFmtId="0" fontId="11" fillId="6" borderId="0" xfId="6" applyFont="1" applyFill="1" applyAlignment="1">
      <alignment vertical="center"/>
    </xf>
    <xf numFmtId="164" fontId="12" fillId="7" borderId="9" xfId="1" applyNumberFormat="1" applyFont="1" applyFill="1" applyBorder="1" applyAlignment="1">
      <alignment vertical="center"/>
    </xf>
    <xf numFmtId="164" fontId="12" fillId="7" borderId="13" xfId="1" applyNumberFormat="1" applyFont="1" applyFill="1" applyBorder="1" applyAlignment="1">
      <alignment horizontal="center" vertical="center" wrapText="1"/>
    </xf>
    <xf numFmtId="164" fontId="11" fillId="4" borderId="0" xfId="1" applyNumberFormat="1" applyFont="1" applyFill="1" applyAlignment="1">
      <alignment horizontal="center" vertical="center"/>
    </xf>
    <xf numFmtId="164" fontId="5" fillId="4" borderId="0" xfId="1" applyNumberFormat="1" applyFont="1" applyFill="1" applyAlignment="1">
      <alignment horizontal="center" vertical="center"/>
    </xf>
    <xf numFmtId="164" fontId="15" fillId="4" borderId="0" xfId="1" applyNumberFormat="1" applyFont="1" applyFill="1" applyAlignment="1">
      <alignment horizontal="center" vertical="center"/>
    </xf>
    <xf numFmtId="164" fontId="11" fillId="6" borderId="0" xfId="1" applyNumberFormat="1" applyFont="1" applyFill="1" applyBorder="1" applyAlignment="1" applyProtection="1">
      <alignment horizontal="center" vertical="center"/>
      <protection hidden="1"/>
    </xf>
    <xf numFmtId="164" fontId="12" fillId="7" borderId="1" xfId="1" applyNumberFormat="1" applyFont="1" applyFill="1" applyBorder="1" applyAlignment="1">
      <alignment vertical="center"/>
    </xf>
    <xf numFmtId="164" fontId="12" fillId="7" borderId="5" xfId="1" applyNumberFormat="1" applyFont="1" applyFill="1" applyBorder="1" applyAlignment="1">
      <alignment vertical="center"/>
    </xf>
    <xf numFmtId="164" fontId="5" fillId="4" borderId="0" xfId="1" applyNumberFormat="1" applyFont="1" applyFill="1" applyAlignment="1">
      <alignment vertical="center"/>
    </xf>
    <xf numFmtId="164" fontId="0" fillId="6" borderId="0" xfId="1" applyNumberFormat="1" applyFont="1" applyFill="1" applyBorder="1" applyAlignment="1" applyProtection="1">
      <alignment vertical="center"/>
      <protection hidden="1"/>
    </xf>
    <xf numFmtId="164" fontId="11" fillId="6" borderId="0" xfId="1" applyNumberFormat="1" applyFont="1" applyFill="1" applyAlignment="1">
      <alignment horizontal="center" vertical="center"/>
    </xf>
    <xf numFmtId="0" fontId="23" fillId="2" borderId="65" xfId="0" applyFont="1" applyFill="1" applyBorder="1" applyAlignment="1">
      <alignment vertical="center"/>
    </xf>
    <xf numFmtId="0" fontId="4" fillId="2" borderId="52" xfId="0" applyFont="1" applyFill="1" applyBorder="1" applyAlignment="1">
      <alignment vertical="center"/>
    </xf>
    <xf numFmtId="0" fontId="16" fillId="2" borderId="52" xfId="0" applyFont="1" applyFill="1" applyBorder="1" applyAlignment="1">
      <alignment vertical="center"/>
    </xf>
    <xf numFmtId="0" fontId="0" fillId="2" borderId="52" xfId="0" applyFill="1" applyBorder="1" applyAlignment="1">
      <alignment vertical="center"/>
    </xf>
    <xf numFmtId="0" fontId="22" fillId="5" borderId="3" xfId="2" applyFont="1" applyFill="1" applyBorder="1" applyAlignment="1">
      <alignment horizontal="center"/>
    </xf>
    <xf numFmtId="0" fontId="22" fillId="5" borderId="4" xfId="2" applyFont="1" applyFill="1" applyBorder="1" applyAlignment="1">
      <alignment horizontal="center"/>
    </xf>
    <xf numFmtId="0" fontId="22" fillId="5" borderId="5" xfId="2" applyFont="1" applyFill="1" applyBorder="1" applyAlignment="1">
      <alignment horizontal="center"/>
    </xf>
    <xf numFmtId="0" fontId="13" fillId="11" borderId="13" xfId="2" applyFont="1" applyFill="1" applyBorder="1" applyAlignment="1">
      <alignment horizontal="center" vertical="center"/>
    </xf>
    <xf numFmtId="0" fontId="13" fillId="11" borderId="15" xfId="2" applyFont="1" applyFill="1" applyBorder="1" applyAlignment="1">
      <alignment horizontal="center" vertical="center"/>
    </xf>
    <xf numFmtId="0" fontId="13" fillId="6" borderId="0" xfId="2" applyFont="1" applyFill="1" applyAlignment="1">
      <alignment horizontal="center" vertical="center"/>
    </xf>
    <xf numFmtId="0" fontId="13" fillId="6" borderId="0" xfId="2" applyFont="1" applyFill="1" applyAlignment="1">
      <alignment horizontal="center" vertical="center" wrapText="1"/>
    </xf>
    <xf numFmtId="0" fontId="13" fillId="11" borderId="17" xfId="2" applyFont="1" applyFill="1" applyBorder="1" applyAlignment="1">
      <alignment horizontal="center" vertical="center"/>
    </xf>
    <xf numFmtId="0" fontId="13" fillId="11" borderId="27" xfId="2" applyFont="1" applyFill="1" applyBorder="1" applyAlignment="1">
      <alignment horizontal="center" vertical="center"/>
    </xf>
    <xf numFmtId="0" fontId="13" fillId="11" borderId="28" xfId="2" applyFont="1" applyFill="1" applyBorder="1" applyAlignment="1">
      <alignment horizontal="center" vertical="center"/>
    </xf>
    <xf numFmtId="0" fontId="13" fillId="9" borderId="13" xfId="2" applyFont="1" applyFill="1" applyBorder="1" applyAlignment="1">
      <alignment horizontal="center" vertical="center"/>
    </xf>
    <xf numFmtId="0" fontId="13" fillId="9" borderId="15" xfId="2" applyFont="1" applyFill="1" applyBorder="1" applyAlignment="1">
      <alignment horizontal="center" vertical="center"/>
    </xf>
    <xf numFmtId="0" fontId="13" fillId="9" borderId="17" xfId="2" applyFont="1" applyFill="1" applyBorder="1" applyAlignment="1">
      <alignment horizontal="center" vertical="center"/>
    </xf>
    <xf numFmtId="0" fontId="11" fillId="4" borderId="0" xfId="2" applyFont="1" applyAlignment="1">
      <alignment horizontal="center" vertical="center"/>
    </xf>
    <xf numFmtId="0" fontId="10" fillId="4" borderId="0" xfId="2" applyFont="1" applyAlignment="1">
      <alignment horizontal="center" vertical="center"/>
    </xf>
    <xf numFmtId="0" fontId="8" fillId="7" borderId="7" xfId="2" applyFont="1" applyFill="1" applyBorder="1" applyAlignment="1">
      <alignment horizontal="center" vertical="center"/>
    </xf>
    <xf numFmtId="0" fontId="8" fillId="7" borderId="8" xfId="2" applyFont="1" applyFill="1" applyBorder="1" applyAlignment="1">
      <alignment horizontal="center" vertical="center"/>
    </xf>
    <xf numFmtId="0" fontId="8" fillId="7" borderId="9" xfId="2" applyFont="1" applyFill="1" applyBorder="1" applyAlignment="1">
      <alignment horizontal="center" vertical="center"/>
    </xf>
    <xf numFmtId="0" fontId="8" fillId="7" borderId="10" xfId="2" applyFont="1" applyFill="1" applyBorder="1" applyAlignment="1">
      <alignment horizontal="center" vertical="center"/>
    </xf>
    <xf numFmtId="0" fontId="8" fillId="7" borderId="11" xfId="2" applyFont="1" applyFill="1" applyBorder="1" applyAlignment="1">
      <alignment horizontal="center" vertical="center"/>
    </xf>
    <xf numFmtId="0" fontId="13" fillId="11" borderId="49" xfId="2" applyFont="1" applyFill="1" applyBorder="1" applyAlignment="1">
      <alignment horizontal="center" vertical="center"/>
    </xf>
    <xf numFmtId="0" fontId="13" fillId="9" borderId="49" xfId="2" applyFont="1" applyFill="1" applyBorder="1" applyAlignment="1">
      <alignment horizontal="center" vertical="center"/>
    </xf>
    <xf numFmtId="0" fontId="13" fillId="9" borderId="27" xfId="2" applyFont="1" applyFill="1" applyBorder="1" applyAlignment="1">
      <alignment horizontal="center" vertical="center"/>
    </xf>
    <xf numFmtId="0" fontId="13" fillId="9" borderId="28" xfId="2" applyFont="1" applyFill="1" applyBorder="1" applyAlignment="1">
      <alignment horizontal="center" vertical="center"/>
    </xf>
    <xf numFmtId="0" fontId="8" fillId="4" borderId="0" xfId="2" applyFont="1" applyAlignment="1">
      <alignment horizontal="center" vertical="center"/>
    </xf>
    <xf numFmtId="0" fontId="11" fillId="4" borderId="0" xfId="6" applyFont="1" applyAlignment="1">
      <alignment horizontal="center" vertical="center"/>
    </xf>
    <xf numFmtId="0" fontId="12" fillId="7" borderId="7" xfId="6" applyFont="1" applyFill="1" applyBorder="1" applyAlignment="1">
      <alignment horizontal="center" vertical="center"/>
    </xf>
    <xf numFmtId="0" fontId="12" fillId="7" borderId="8" xfId="6" applyFont="1" applyFill="1" applyBorder="1" applyAlignment="1">
      <alignment horizontal="center" vertical="center"/>
    </xf>
    <xf numFmtId="0" fontId="12" fillId="7" borderId="9" xfId="6" applyFont="1" applyFill="1" applyBorder="1" applyAlignment="1">
      <alignment horizontal="center" vertical="center"/>
    </xf>
    <xf numFmtId="0" fontId="12" fillId="7" borderId="10" xfId="6" applyFont="1" applyFill="1" applyBorder="1" applyAlignment="1">
      <alignment horizontal="center" vertical="center"/>
    </xf>
    <xf numFmtId="0" fontId="12" fillId="7" borderId="11" xfId="6" applyFont="1" applyFill="1" applyBorder="1" applyAlignment="1">
      <alignment horizontal="center" vertical="center"/>
    </xf>
    <xf numFmtId="0" fontId="12" fillId="7" borderId="46" xfId="6" applyFont="1" applyFill="1" applyBorder="1" applyAlignment="1">
      <alignment horizontal="center" vertical="center" wrapText="1"/>
    </xf>
    <xf numFmtId="0" fontId="12" fillId="7" borderId="42" xfId="6" applyFont="1" applyFill="1" applyBorder="1" applyAlignment="1">
      <alignment horizontal="center" vertical="center" wrapText="1"/>
    </xf>
    <xf numFmtId="0" fontId="12" fillId="7" borderId="7" xfId="6" applyFont="1" applyFill="1" applyBorder="1" applyAlignment="1">
      <alignment horizontal="center" vertical="center" wrapText="1"/>
    </xf>
    <xf numFmtId="0" fontId="12" fillId="7" borderId="9" xfId="6" applyFont="1" applyFill="1" applyBorder="1" applyAlignment="1">
      <alignment horizontal="center" vertical="center" wrapText="1"/>
    </xf>
    <xf numFmtId="0" fontId="13" fillId="12" borderId="14" xfId="2" applyFont="1" applyFill="1" applyBorder="1" applyAlignment="1">
      <alignment horizontal="center" vertical="center" wrapText="1"/>
    </xf>
    <xf numFmtId="0" fontId="13" fillId="12" borderId="16" xfId="2" applyFont="1" applyFill="1" applyBorder="1" applyAlignment="1">
      <alignment horizontal="center" vertical="center" wrapText="1"/>
    </xf>
    <xf numFmtId="0" fontId="13" fillId="12" borderId="18" xfId="2" applyFont="1" applyFill="1" applyBorder="1" applyAlignment="1">
      <alignment horizontal="center" vertical="center" wrapText="1"/>
    </xf>
    <xf numFmtId="0" fontId="13" fillId="12" borderId="49" xfId="2" applyFont="1" applyFill="1" applyBorder="1" applyAlignment="1">
      <alignment horizontal="center" vertical="center" wrapText="1"/>
    </xf>
    <xf numFmtId="0" fontId="13" fillId="12" borderId="27" xfId="2" applyFont="1" applyFill="1" applyBorder="1" applyAlignment="1">
      <alignment horizontal="center" vertical="center" wrapText="1"/>
    </xf>
    <xf numFmtId="0" fontId="13" fillId="12" borderId="28" xfId="2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2" fillId="7" borderId="3" xfId="6" applyFont="1" applyFill="1" applyBorder="1" applyAlignment="1">
      <alignment horizontal="center" vertical="center"/>
    </xf>
    <xf numFmtId="0" fontId="12" fillId="7" borderId="4" xfId="6" applyFont="1" applyFill="1" applyBorder="1" applyAlignment="1">
      <alignment horizontal="center" vertical="center"/>
    </xf>
    <xf numFmtId="0" fontId="12" fillId="7" borderId="5" xfId="6" applyFont="1" applyFill="1" applyBorder="1" applyAlignment="1">
      <alignment horizontal="center" vertical="center"/>
    </xf>
    <xf numFmtId="0" fontId="12" fillId="7" borderId="13" xfId="6" applyFont="1" applyFill="1" applyBorder="1" applyAlignment="1">
      <alignment horizontal="center" vertical="center"/>
    </xf>
    <xf numFmtId="0" fontId="12" fillId="7" borderId="17" xfId="6" applyFont="1" applyFill="1" applyBorder="1" applyAlignment="1">
      <alignment horizontal="center" vertical="center"/>
    </xf>
    <xf numFmtId="0" fontId="12" fillId="7" borderId="34" xfId="6" applyFont="1" applyFill="1" applyBorder="1" applyAlignment="1">
      <alignment horizontal="center" vertical="center"/>
    </xf>
    <xf numFmtId="0" fontId="12" fillId="7" borderId="1" xfId="6" applyFont="1" applyFill="1" applyBorder="1" applyAlignment="1">
      <alignment horizontal="center" vertical="center"/>
    </xf>
    <xf numFmtId="0" fontId="14" fillId="4" borderId="0" xfId="2" applyFont="1" applyAlignment="1">
      <alignment horizontal="center" wrapText="1"/>
    </xf>
    <xf numFmtId="0" fontId="1" fillId="4" borderId="0" xfId="2" applyFont="1" applyAlignment="1">
      <alignment horizontal="center"/>
    </xf>
    <xf numFmtId="0" fontId="5" fillId="4" borderId="0" xfId="2" applyAlignment="1">
      <alignment horizontal="center"/>
    </xf>
    <xf numFmtId="0" fontId="12" fillId="7" borderId="13" xfId="6" applyFont="1" applyFill="1" applyBorder="1" applyAlignment="1">
      <alignment horizontal="center" vertical="center" wrapText="1"/>
    </xf>
    <xf numFmtId="0" fontId="12" fillId="7" borderId="17" xfId="6" applyFont="1" applyFill="1" applyBorder="1" applyAlignment="1">
      <alignment horizontal="center" vertical="center" wrapText="1"/>
    </xf>
    <xf numFmtId="0" fontId="14" fillId="4" borderId="0" xfId="2" applyFont="1" applyAlignment="1">
      <alignment horizontal="center" vertical="center" wrapText="1"/>
    </xf>
    <xf numFmtId="0" fontId="15" fillId="4" borderId="0" xfId="2" applyFont="1" applyAlignment="1">
      <alignment horizontal="center" vertical="center"/>
    </xf>
  </cellXfs>
  <cellStyles count="9">
    <cellStyle name="Comma 2" xfId="4" xr:uid="{069E9CB9-3295-45C3-A316-058D315A2D1D}"/>
    <cellStyle name="Currency" xfId="7" builtinId="4"/>
    <cellStyle name="Hyperlink" xfId="8" builtinId="8"/>
    <cellStyle name="Hyperlink 2" xfId="3" xr:uid="{DD18478E-3EF1-46AD-B7E1-5854A4707D4A}"/>
    <cellStyle name="Normal" xfId="0" builtinId="0"/>
    <cellStyle name="Normal 2" xfId="2" xr:uid="{C21A4049-B776-49BA-921A-541F849EC2F4}"/>
    <cellStyle name="Normal 2 2" xfId="6" xr:uid="{896AD1A4-656F-47B6-8DDC-8D1460713D8F}"/>
    <cellStyle name="Percent" xfId="1" builtinId="5"/>
    <cellStyle name="Percent 2" xfId="5" xr:uid="{E576D5DF-F692-4C97-BB58-001FB3891158}"/>
  </cellStyles>
  <dxfs count="156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7E3B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FFE7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629658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Sales By Region &amp; Outlet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663786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Sales By Region &amp; Market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2384148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SubSegments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362780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Branded vs. Private Label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193316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Flavors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511939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Fat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555721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Organic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511353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Form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172051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Package Type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401840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Size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625198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Sugar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1051354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RFG vs. SS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77612</xdr:colOff>
      <xdr:row>0</xdr:row>
      <xdr:rowOff>56445</xdr:rowOff>
    </xdr:from>
    <xdr:to>
      <xdr:col>2</xdr:col>
      <xdr:colOff>441190</xdr:colOff>
      <xdr:row>8</xdr:row>
      <xdr:rowOff>94968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7508A0-A55E-4576-91EE-FF459B59A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12" y="56445"/>
          <a:ext cx="4120238" cy="169897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152920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SR Report for Month Topline - Creams and Creamers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15"/>
  <sheetViews>
    <sheetView workbookViewId="0">
      <selection activeCell="C21" sqref="C21:C23"/>
    </sheetView>
  </sheetViews>
  <sheetFormatPr defaultRowHeight="13.2"/>
  <cols>
    <col min="2" max="2" width="6.44140625" customWidth="1"/>
    <col min="3" max="3" width="96.5546875" customWidth="1"/>
    <col min="4" max="4" width="41.5546875" customWidth="1"/>
    <col min="5" max="5" width="18.44140625" customWidth="1"/>
    <col min="6" max="6" width="21" customWidth="1"/>
    <col min="7" max="7" width="21.5546875" customWidth="1"/>
    <col min="8" max="8" width="20.77734375" customWidth="1"/>
    <col min="9" max="9" width="11.44140625" customWidth="1"/>
    <col min="10" max="10" width="15.5546875" customWidth="1"/>
    <col min="11" max="11" width="37" customWidth="1"/>
    <col min="12" max="12" width="32" customWidth="1"/>
    <col min="13" max="13" width="17.77734375" customWidth="1"/>
    <col min="14" max="14" width="13.44140625" customWidth="1"/>
    <col min="15" max="15" width="15.21875" customWidth="1"/>
    <col min="16" max="16" width="17.21875" customWidth="1"/>
    <col min="17" max="17" width="16.21875" customWidth="1"/>
    <col min="18" max="18" width="19.5546875" customWidth="1"/>
  </cols>
  <sheetData>
    <row r="2" spans="2:18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</row>
    <row r="3" spans="2:18" ht="13.8">
      <c r="B3" s="252" t="s">
        <v>17</v>
      </c>
      <c r="C3" s="2" t="str">
        <f ca="1">HYPERLINK("#1!"&amp;CELL("address",A1),"Creams and Creamers Sales By Region &amp; Outlet")</f>
        <v>Creams and Creamers Sales By Region &amp; Outlet</v>
      </c>
      <c r="D3" s="252" t="s">
        <v>18</v>
      </c>
      <c r="E3" s="252" t="s">
        <v>19</v>
      </c>
      <c r="F3" s="252" t="s">
        <v>19</v>
      </c>
      <c r="G3" s="252" t="s">
        <v>19</v>
      </c>
      <c r="H3" s="252" t="s">
        <v>19</v>
      </c>
      <c r="I3" s="252" t="s">
        <v>19</v>
      </c>
      <c r="J3" s="252" t="s">
        <v>19</v>
      </c>
      <c r="K3" s="252" t="s">
        <v>20</v>
      </c>
      <c r="L3" s="252" t="s">
        <v>21</v>
      </c>
      <c r="M3" s="252" t="s">
        <v>19</v>
      </c>
      <c r="N3" s="252" t="s">
        <v>19</v>
      </c>
      <c r="O3" s="252" t="s">
        <v>19</v>
      </c>
      <c r="P3" s="252" t="s">
        <v>19</v>
      </c>
      <c r="Q3" s="252" t="s">
        <v>19</v>
      </c>
      <c r="R3" s="252" t="s">
        <v>19</v>
      </c>
    </row>
    <row r="4" spans="2:18" ht="13.8">
      <c r="B4" s="252" t="s">
        <v>22</v>
      </c>
      <c r="C4" s="2" t="str">
        <f ca="1">HYPERLINK("#3!"&amp;CELL("address",A1),"Creams and Creamers Sales By Region &amp; Market")</f>
        <v>Creams and Creamers Sales By Region &amp; Market</v>
      </c>
      <c r="D4" s="252" t="s">
        <v>23</v>
      </c>
      <c r="E4" s="252" t="s">
        <v>19</v>
      </c>
      <c r="F4" s="252" t="s">
        <v>19</v>
      </c>
      <c r="G4" s="252" t="s">
        <v>19</v>
      </c>
      <c r="H4" s="252" t="s">
        <v>19</v>
      </c>
      <c r="I4" s="252" t="s">
        <v>19</v>
      </c>
      <c r="J4" s="252" t="s">
        <v>19</v>
      </c>
      <c r="K4" s="252" t="s">
        <v>20</v>
      </c>
      <c r="L4" s="252" t="s">
        <v>21</v>
      </c>
      <c r="M4" s="252" t="s">
        <v>19</v>
      </c>
      <c r="N4" s="252" t="s">
        <v>19</v>
      </c>
      <c r="O4" s="252" t="s">
        <v>19</v>
      </c>
      <c r="P4" s="252" t="s">
        <v>19</v>
      </c>
      <c r="Q4" s="252" t="s">
        <v>19</v>
      </c>
      <c r="R4" s="252" t="s">
        <v>19</v>
      </c>
    </row>
    <row r="5" spans="2:18" ht="13.8">
      <c r="B5" s="252" t="s">
        <v>24</v>
      </c>
      <c r="C5" s="2" t="str">
        <f ca="1">HYPERLINK("#4!"&amp;CELL("address",A1),"Creams and Creamers SubSegments")</f>
        <v>Creams and Creamers SubSegments</v>
      </c>
      <c r="D5" s="252" t="s">
        <v>25</v>
      </c>
      <c r="E5" s="252" t="s">
        <v>19</v>
      </c>
      <c r="F5" s="252" t="s">
        <v>19</v>
      </c>
      <c r="G5" s="252" t="s">
        <v>19</v>
      </c>
      <c r="H5" s="252" t="s">
        <v>19</v>
      </c>
      <c r="I5" s="252" t="s">
        <v>19</v>
      </c>
      <c r="J5" s="252" t="s">
        <v>19</v>
      </c>
      <c r="K5" s="252" t="s">
        <v>26</v>
      </c>
      <c r="L5" s="252" t="s">
        <v>21</v>
      </c>
      <c r="M5" s="252" t="s">
        <v>19</v>
      </c>
      <c r="N5" s="252" t="s">
        <v>19</v>
      </c>
      <c r="O5" s="252" t="s">
        <v>19</v>
      </c>
      <c r="P5" s="252" t="s">
        <v>19</v>
      </c>
      <c r="Q5" s="252" t="s">
        <v>19</v>
      </c>
      <c r="R5" s="252" t="s">
        <v>19</v>
      </c>
    </row>
    <row r="6" spans="2:18" ht="13.8">
      <c r="B6" s="262" t="s">
        <v>27</v>
      </c>
      <c r="C6" s="55" t="str">
        <f ca="1">HYPERLINK("#5!"&amp;CELL("address",A1),"Creams and Creamers Branded vs. Private Label")</f>
        <v>Creams and Creamers Branded vs. Private Label</v>
      </c>
      <c r="D6" s="262" t="s">
        <v>25</v>
      </c>
      <c r="E6" s="262" t="s">
        <v>28</v>
      </c>
      <c r="F6" s="262" t="s">
        <v>19</v>
      </c>
      <c r="G6" s="262" t="s">
        <v>19</v>
      </c>
      <c r="H6" s="262" t="s">
        <v>19</v>
      </c>
      <c r="I6" s="262" t="s">
        <v>19</v>
      </c>
      <c r="J6" s="262" t="s">
        <v>19</v>
      </c>
      <c r="K6" s="262" t="s">
        <v>20</v>
      </c>
      <c r="L6" s="262" t="s">
        <v>21</v>
      </c>
      <c r="M6" s="262" t="s">
        <v>19</v>
      </c>
      <c r="N6" s="262" t="s">
        <v>19</v>
      </c>
      <c r="O6" s="262" t="s">
        <v>19</v>
      </c>
      <c r="P6" s="262" t="s">
        <v>19</v>
      </c>
      <c r="Q6" s="262" t="s">
        <v>19</v>
      </c>
      <c r="R6" s="262" t="s">
        <v>19</v>
      </c>
    </row>
    <row r="7" spans="2:18" ht="13.8">
      <c r="B7" s="262" t="s">
        <v>29</v>
      </c>
      <c r="C7" s="55" t="str">
        <f ca="1">HYPERLINK("#6!"&amp;CELL("address",A1),"Creams and Creamers Flavors")</f>
        <v>Creams and Creamers Flavors</v>
      </c>
      <c r="D7" s="262" t="s">
        <v>25</v>
      </c>
      <c r="E7" s="262" t="s">
        <v>19</v>
      </c>
      <c r="F7" s="262" t="s">
        <v>19</v>
      </c>
      <c r="G7" s="262" t="s">
        <v>19</v>
      </c>
      <c r="H7" s="262" t="s">
        <v>19</v>
      </c>
      <c r="I7" s="262" t="s">
        <v>19</v>
      </c>
      <c r="J7" s="262" t="s">
        <v>19</v>
      </c>
      <c r="K7" s="262" t="s">
        <v>20</v>
      </c>
      <c r="L7" s="262" t="s">
        <v>21</v>
      </c>
      <c r="M7" s="262" t="s">
        <v>19</v>
      </c>
      <c r="N7" s="262" t="s">
        <v>19</v>
      </c>
      <c r="O7" s="262" t="s">
        <v>19</v>
      </c>
      <c r="P7" s="262" t="s">
        <v>19</v>
      </c>
      <c r="Q7" s="262" t="s">
        <v>19</v>
      </c>
      <c r="R7" s="262" t="s">
        <v>19</v>
      </c>
    </row>
    <row r="8" spans="2:18" ht="13.8">
      <c r="B8" s="262" t="s">
        <v>30</v>
      </c>
      <c r="C8" s="55" t="str">
        <f ca="1">HYPERLINK("#7!"&amp;CELL("address",A1),"Creams and Creamers Fat")</f>
        <v>Creams and Creamers Fat</v>
      </c>
      <c r="D8" s="262" t="s">
        <v>25</v>
      </c>
      <c r="E8" s="262" t="s">
        <v>19</v>
      </c>
      <c r="F8" s="262" t="s">
        <v>31</v>
      </c>
      <c r="G8" s="262" t="s">
        <v>19</v>
      </c>
      <c r="H8" s="262" t="s">
        <v>19</v>
      </c>
      <c r="I8" s="262" t="s">
        <v>19</v>
      </c>
      <c r="J8" s="262" t="s">
        <v>19</v>
      </c>
      <c r="K8" s="262" t="s">
        <v>20</v>
      </c>
      <c r="L8" s="262" t="s">
        <v>21</v>
      </c>
      <c r="M8" s="262" t="s">
        <v>19</v>
      </c>
      <c r="N8" s="262" t="s">
        <v>19</v>
      </c>
      <c r="O8" s="262" t="s">
        <v>19</v>
      </c>
      <c r="P8" s="262" t="s">
        <v>19</v>
      </c>
      <c r="Q8" s="262" t="s">
        <v>19</v>
      </c>
      <c r="R8" s="262" t="s">
        <v>19</v>
      </c>
    </row>
    <row r="9" spans="2:18" ht="13.8">
      <c r="B9" s="262" t="s">
        <v>32</v>
      </c>
      <c r="C9" s="55" t="str">
        <f ca="1">HYPERLINK("#8!"&amp;CELL("address",A1),"Creams and Creamers Form")</f>
        <v>Creams and Creamers Form</v>
      </c>
      <c r="D9" s="262" t="s">
        <v>25</v>
      </c>
      <c r="E9" s="262" t="s">
        <v>19</v>
      </c>
      <c r="F9" s="262" t="s">
        <v>19</v>
      </c>
      <c r="G9" s="262" t="s">
        <v>19</v>
      </c>
      <c r="H9" s="262" t="s">
        <v>19</v>
      </c>
      <c r="I9" s="262" t="s">
        <v>19</v>
      </c>
      <c r="J9" s="262" t="s">
        <v>19</v>
      </c>
      <c r="K9" s="262" t="s">
        <v>20</v>
      </c>
      <c r="L9" s="262" t="s">
        <v>21</v>
      </c>
      <c r="M9" s="262" t="s">
        <v>19</v>
      </c>
      <c r="N9" s="262" t="s">
        <v>19</v>
      </c>
      <c r="O9" s="262" t="s">
        <v>19</v>
      </c>
      <c r="P9" s="262" t="s">
        <v>19</v>
      </c>
      <c r="Q9" s="262" t="s">
        <v>33</v>
      </c>
      <c r="R9" s="262" t="s">
        <v>19</v>
      </c>
    </row>
    <row r="10" spans="2:18" ht="13.8">
      <c r="B10" s="262" t="s">
        <v>34</v>
      </c>
      <c r="C10" s="55" t="str">
        <f ca="1">HYPERLINK("#2!"&amp;CELL("address",A1),"Creams and Creamers Organic")</f>
        <v>Creams and Creamers Organic</v>
      </c>
      <c r="D10" s="262" t="s">
        <v>25</v>
      </c>
      <c r="E10" s="262" t="s">
        <v>19</v>
      </c>
      <c r="F10" s="262" t="s">
        <v>19</v>
      </c>
      <c r="G10" s="262" t="s">
        <v>19</v>
      </c>
      <c r="H10" s="262" t="s">
        <v>19</v>
      </c>
      <c r="I10" s="262" t="s">
        <v>19</v>
      </c>
      <c r="J10" s="262" t="s">
        <v>19</v>
      </c>
      <c r="K10" s="262" t="s">
        <v>20</v>
      </c>
      <c r="L10" s="262" t="s">
        <v>21</v>
      </c>
      <c r="M10" s="262" t="s">
        <v>19</v>
      </c>
      <c r="N10" s="262" t="s">
        <v>19</v>
      </c>
      <c r="O10" s="262" t="s">
        <v>19</v>
      </c>
      <c r="P10" s="262" t="s">
        <v>35</v>
      </c>
      <c r="Q10" s="262" t="s">
        <v>19</v>
      </c>
      <c r="R10" s="262" t="s">
        <v>19</v>
      </c>
    </row>
    <row r="11" spans="2:18" ht="13.8">
      <c r="B11" s="262" t="s">
        <v>36</v>
      </c>
      <c r="C11" s="55" t="str">
        <f ca="1">HYPERLINK("#9!"&amp;CELL("address",A1),"Creams and Creamers Package Type")</f>
        <v>Creams and Creamers Package Type</v>
      </c>
      <c r="D11" s="262" t="s">
        <v>25</v>
      </c>
      <c r="E11" s="262" t="s">
        <v>19</v>
      </c>
      <c r="F11" s="262" t="s">
        <v>19</v>
      </c>
      <c r="G11" s="262" t="s">
        <v>19</v>
      </c>
      <c r="H11" s="262" t="s">
        <v>19</v>
      </c>
      <c r="I11" s="262" t="s">
        <v>19</v>
      </c>
      <c r="J11" s="262" t="s">
        <v>19</v>
      </c>
      <c r="K11" s="262" t="s">
        <v>20</v>
      </c>
      <c r="L11" s="262" t="s">
        <v>21</v>
      </c>
      <c r="M11" s="262" t="s">
        <v>37</v>
      </c>
      <c r="N11" s="262" t="s">
        <v>19</v>
      </c>
      <c r="O11" s="262" t="s">
        <v>19</v>
      </c>
      <c r="P11" s="262" t="s">
        <v>19</v>
      </c>
      <c r="Q11" s="262" t="s">
        <v>19</v>
      </c>
      <c r="R11" s="262" t="s">
        <v>19</v>
      </c>
    </row>
    <row r="12" spans="2:18" ht="13.8">
      <c r="B12" s="262" t="s">
        <v>38</v>
      </c>
      <c r="C12" s="55" t="str">
        <f ca="1">HYPERLINK("#10!"&amp;CELL("address",A1),"Creams and Creamers Size")</f>
        <v>Creams and Creamers Size</v>
      </c>
      <c r="D12" s="262" t="s">
        <v>25</v>
      </c>
      <c r="E12" s="262" t="s">
        <v>19</v>
      </c>
      <c r="F12" s="262" t="s">
        <v>19</v>
      </c>
      <c r="G12" s="262" t="s">
        <v>19</v>
      </c>
      <c r="H12" s="262" t="s">
        <v>39</v>
      </c>
      <c r="I12" s="262" t="s">
        <v>19</v>
      </c>
      <c r="J12" s="262" t="s">
        <v>19</v>
      </c>
      <c r="K12" s="262" t="s">
        <v>20</v>
      </c>
      <c r="L12" s="262" t="s">
        <v>21</v>
      </c>
      <c r="M12" s="262" t="s">
        <v>19</v>
      </c>
      <c r="N12" s="262" t="s">
        <v>19</v>
      </c>
      <c r="O12" s="262" t="s">
        <v>19</v>
      </c>
      <c r="P12" s="262" t="s">
        <v>19</v>
      </c>
      <c r="Q12" s="262" t="s">
        <v>19</v>
      </c>
      <c r="R12" s="262" t="s">
        <v>19</v>
      </c>
    </row>
    <row r="13" spans="2:18" ht="13.8">
      <c r="B13" s="262" t="s">
        <v>40</v>
      </c>
      <c r="C13" s="55" t="str">
        <f ca="1">HYPERLINK("#11!"&amp;CELL("address",A1),"Creams and Creamers Sugar")</f>
        <v>Creams and Creamers Sugar</v>
      </c>
      <c r="D13" s="262" t="s">
        <v>25</v>
      </c>
      <c r="E13" s="262" t="s">
        <v>19</v>
      </c>
      <c r="F13" s="262" t="s">
        <v>19</v>
      </c>
      <c r="G13" s="262" t="s">
        <v>19</v>
      </c>
      <c r="H13" s="262" t="s">
        <v>19</v>
      </c>
      <c r="I13" s="262" t="s">
        <v>19</v>
      </c>
      <c r="J13" s="262" t="s">
        <v>19</v>
      </c>
      <c r="K13" s="262" t="s">
        <v>20</v>
      </c>
      <c r="L13" s="262" t="s">
        <v>21</v>
      </c>
      <c r="M13" s="262" t="s">
        <v>19</v>
      </c>
      <c r="N13" s="262" t="s">
        <v>19</v>
      </c>
      <c r="O13" s="262" t="s">
        <v>19</v>
      </c>
      <c r="P13" s="262" t="s">
        <v>19</v>
      </c>
      <c r="Q13" s="262" t="s">
        <v>19</v>
      </c>
      <c r="R13" s="262" t="s">
        <v>19</v>
      </c>
    </row>
    <row r="14" spans="2:18" ht="13.8">
      <c r="B14" s="262" t="s">
        <v>41</v>
      </c>
      <c r="C14" s="55" t="str">
        <f ca="1">HYPERLINK("#12!"&amp;CELL("address",A1),"Creams and Creamers RFG vs. SS")</f>
        <v>Creams and Creamers RFG vs. SS</v>
      </c>
      <c r="D14" s="262" t="s">
        <v>25</v>
      </c>
      <c r="E14" s="262" t="s">
        <v>19</v>
      </c>
      <c r="F14" s="262" t="s">
        <v>19</v>
      </c>
      <c r="G14" s="262" t="s">
        <v>19</v>
      </c>
      <c r="H14" s="262" t="s">
        <v>19</v>
      </c>
      <c r="I14" s="262" t="s">
        <v>42</v>
      </c>
      <c r="J14" s="262" t="s">
        <v>19</v>
      </c>
      <c r="K14" s="262" t="s">
        <v>20</v>
      </c>
      <c r="L14" s="262" t="s">
        <v>21</v>
      </c>
      <c r="M14" s="262" t="s">
        <v>19</v>
      </c>
      <c r="N14" s="262" t="s">
        <v>43</v>
      </c>
      <c r="O14" s="262" t="s">
        <v>19</v>
      </c>
      <c r="P14" s="262" t="s">
        <v>19</v>
      </c>
      <c r="Q14" s="262" t="s">
        <v>19</v>
      </c>
      <c r="R14" s="262" t="s">
        <v>44</v>
      </c>
    </row>
    <row r="15" spans="2:18" ht="13.8">
      <c r="B15" s="262" t="s">
        <v>45</v>
      </c>
      <c r="C15" s="55" t="str">
        <f ca="1">HYPERLINK("#13!"&amp;CELL("address",A1),"SR Report for Month Topline - Creams and Creamers")</f>
        <v>SR Report for Month Topline - Creams and Creamers</v>
      </c>
      <c r="D15" s="262" t="s">
        <v>46</v>
      </c>
      <c r="E15" s="262" t="s">
        <v>19</v>
      </c>
      <c r="F15" s="262" t="s">
        <v>19</v>
      </c>
      <c r="G15" s="262" t="s">
        <v>19</v>
      </c>
      <c r="H15" s="262" t="s">
        <v>19</v>
      </c>
      <c r="I15" s="262" t="s">
        <v>19</v>
      </c>
      <c r="J15" s="262" t="s">
        <v>19</v>
      </c>
      <c r="K15" s="262" t="s">
        <v>20</v>
      </c>
      <c r="L15" s="262" t="s">
        <v>21</v>
      </c>
      <c r="M15" s="262" t="s">
        <v>19</v>
      </c>
      <c r="N15" s="262" t="s">
        <v>19</v>
      </c>
      <c r="O15" s="262" t="s">
        <v>19</v>
      </c>
      <c r="P15" s="262" t="s">
        <v>19</v>
      </c>
      <c r="Q15" s="262" t="s">
        <v>19</v>
      </c>
      <c r="R15" s="262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8:N128"/>
  <sheetViews>
    <sheetView zoomScale="85" zoomScaleNormal="85" workbookViewId="0">
      <selection activeCell="O21" sqref="O21"/>
    </sheetView>
  </sheetViews>
  <sheetFormatPr defaultRowHeight="13.2"/>
  <cols>
    <col min="1" max="1" width="41.77734375" customWidth="1"/>
    <col min="2" max="2" width="45.44140625" customWidth="1"/>
    <col min="3" max="3" width="13.77734375" customWidth="1"/>
    <col min="4" max="5" width="10.77734375" customWidth="1"/>
    <col min="6" max="6" width="14.77734375" customWidth="1"/>
    <col min="7" max="7" width="13.21875" customWidth="1"/>
    <col min="8" max="8" width="12" customWidth="1"/>
    <col min="9" max="9" width="12.5546875" customWidth="1"/>
    <col min="10" max="10" width="13.5546875" customWidth="1"/>
    <col min="11" max="100" width="9.21875" customWidth="1"/>
  </cols>
  <sheetData>
    <row r="8" spans="1:10" ht="52.8">
      <c r="A8" s="3" t="s">
        <v>10</v>
      </c>
      <c r="B8" s="3" t="s">
        <v>2</v>
      </c>
      <c r="C8" s="3" t="s">
        <v>43</v>
      </c>
      <c r="D8" s="3" t="s">
        <v>47</v>
      </c>
      <c r="E8" s="3" t="s">
        <v>48</v>
      </c>
      <c r="F8" s="3" t="s">
        <v>49</v>
      </c>
      <c r="G8" s="3" t="s">
        <v>50</v>
      </c>
      <c r="H8" s="3" t="s">
        <v>51</v>
      </c>
      <c r="I8" s="3" t="s">
        <v>52</v>
      </c>
      <c r="J8" s="3" t="s">
        <v>53</v>
      </c>
    </row>
    <row r="9" spans="1:10">
      <c r="A9" s="459" t="s">
        <v>466</v>
      </c>
      <c r="B9" s="252" t="s">
        <v>54</v>
      </c>
      <c r="C9" s="416">
        <v>38468994.198102802</v>
      </c>
      <c r="D9" s="416">
        <v>-1576560.4628681391</v>
      </c>
      <c r="E9" s="417">
        <v>-3.9369175335825249E-2</v>
      </c>
      <c r="F9" s="418">
        <v>96711860.632268369</v>
      </c>
      <c r="G9" s="418">
        <v>-801530.94384372234</v>
      </c>
      <c r="H9" s="417">
        <v>-8.2197012214276603E-3</v>
      </c>
      <c r="I9" s="419">
        <v>87.015662789432284</v>
      </c>
      <c r="J9" s="419">
        <v>-4.4524305780471991</v>
      </c>
    </row>
    <row r="10" spans="1:10">
      <c r="A10" s="459" t="s">
        <v>466</v>
      </c>
      <c r="B10" s="262" t="s">
        <v>55</v>
      </c>
      <c r="C10" s="420">
        <v>51723893.787448071</v>
      </c>
      <c r="D10" s="420">
        <v>-187130.38394764066</v>
      </c>
      <c r="E10" s="421">
        <v>-3.6048293582070035E-3</v>
      </c>
      <c r="F10" s="422">
        <v>121057769.33171199</v>
      </c>
      <c r="G10" s="422">
        <v>3340218.2428337038</v>
      </c>
      <c r="H10" s="421">
        <v>2.8374853298738737E-2</v>
      </c>
      <c r="I10" s="423">
        <v>97.40650307579466</v>
      </c>
      <c r="J10" s="423">
        <v>-1.2739472920963948</v>
      </c>
    </row>
    <row r="11" spans="1:10">
      <c r="A11" s="459" t="s">
        <v>466</v>
      </c>
      <c r="B11" s="252" t="s">
        <v>56</v>
      </c>
      <c r="C11" s="416">
        <v>47600552.269824855</v>
      </c>
      <c r="D11" s="416">
        <v>1062180.7963043153</v>
      </c>
      <c r="E11" s="417">
        <v>2.282376376037731E-2</v>
      </c>
      <c r="F11" s="418">
        <v>109619696.28964177</v>
      </c>
      <c r="G11" s="418">
        <v>1849345.1457327306</v>
      </c>
      <c r="H11" s="417">
        <v>1.716005493257829E-2</v>
      </c>
      <c r="I11" s="419">
        <v>104.84405490187432</v>
      </c>
      <c r="J11" s="419">
        <v>1.8872300285722332</v>
      </c>
    </row>
    <row r="12" spans="1:10">
      <c r="A12" s="459" t="s">
        <v>466</v>
      </c>
      <c r="B12" s="262" t="s">
        <v>57</v>
      </c>
      <c r="C12" s="420">
        <v>66909559.816068731</v>
      </c>
      <c r="D12" s="420">
        <v>462720.2393470183</v>
      </c>
      <c r="E12" s="421">
        <v>6.9637659562836879E-3</v>
      </c>
      <c r="F12" s="422">
        <v>155936788.87161565</v>
      </c>
      <c r="G12" s="422">
        <v>-332162.4450686872</v>
      </c>
      <c r="H12" s="421">
        <v>-2.1255818399622374E-3</v>
      </c>
      <c r="I12" s="423">
        <v>103.72820955634074</v>
      </c>
      <c r="J12" s="423">
        <v>-0.20772820513661827</v>
      </c>
    </row>
    <row r="13" spans="1:10">
      <c r="A13" s="459" t="s">
        <v>466</v>
      </c>
      <c r="B13" s="252" t="s">
        <v>58</v>
      </c>
      <c r="C13" s="416">
        <v>24366694.806800522</v>
      </c>
      <c r="D13" s="416">
        <v>305392.42016639188</v>
      </c>
      <c r="E13" s="417">
        <v>1.2692264751887871E-2</v>
      </c>
      <c r="F13" s="418">
        <v>57301346.657452255</v>
      </c>
      <c r="G13" s="418">
        <v>849753.78942907602</v>
      </c>
      <c r="H13" s="417">
        <v>1.5052786755117698E-2</v>
      </c>
      <c r="I13" s="419">
        <v>100.0129061208702</v>
      </c>
      <c r="J13" s="419">
        <v>0.49070135280769023</v>
      </c>
    </row>
    <row r="14" spans="1:10">
      <c r="A14" s="459" t="s">
        <v>466</v>
      </c>
      <c r="B14" s="262" t="s">
        <v>59</v>
      </c>
      <c r="C14" s="420">
        <v>39100640.25221318</v>
      </c>
      <c r="D14" s="420">
        <v>1204067.6012935787</v>
      </c>
      <c r="E14" s="421">
        <v>3.1772466929522208E-2</v>
      </c>
      <c r="F14" s="422">
        <v>90268670.150769085</v>
      </c>
      <c r="G14" s="422">
        <v>2934369.263467893</v>
      </c>
      <c r="H14" s="421">
        <v>3.3599275813228198E-2</v>
      </c>
      <c r="I14" s="423">
        <v>84.208506452509411</v>
      </c>
      <c r="J14" s="423">
        <v>2.5397373919116717</v>
      </c>
    </row>
    <row r="15" spans="1:10">
      <c r="A15" s="459" t="s">
        <v>466</v>
      </c>
      <c r="B15" s="252" t="s">
        <v>60</v>
      </c>
      <c r="C15" s="416">
        <v>54429470.161043897</v>
      </c>
      <c r="D15" s="416">
        <v>1441444.106274955</v>
      </c>
      <c r="E15" s="417">
        <v>2.7203204451984382E-2</v>
      </c>
      <c r="F15" s="418">
        <v>124538144.70323092</v>
      </c>
      <c r="G15" s="418">
        <v>1159486.7525081336</v>
      </c>
      <c r="H15" s="417">
        <v>9.397790280481334E-3</v>
      </c>
      <c r="I15" s="419">
        <v>105.46299575628095</v>
      </c>
      <c r="J15" s="419">
        <v>2.8378857999155969</v>
      </c>
    </row>
    <row r="16" spans="1:10">
      <c r="A16" s="459" t="s">
        <v>466</v>
      </c>
      <c r="B16" s="262" t="s">
        <v>61</v>
      </c>
      <c r="C16" s="420">
        <v>48960440.539447196</v>
      </c>
      <c r="D16" s="420">
        <v>-658235.29336483032</v>
      </c>
      <c r="E16" s="421">
        <v>-1.3265877863865726E-2</v>
      </c>
      <c r="F16" s="422">
        <v>112820196.6576516</v>
      </c>
      <c r="G16" s="422">
        <v>-1448800.0806695074</v>
      </c>
      <c r="H16" s="421">
        <v>-1.2678855350303777E-2</v>
      </c>
      <c r="I16" s="423">
        <v>116.7469540833071</v>
      </c>
      <c r="J16" s="423">
        <v>-2.0271075236605611</v>
      </c>
    </row>
    <row r="17" spans="1:14">
      <c r="A17" s="459" t="s">
        <v>466</v>
      </c>
      <c r="B17" s="252" t="s">
        <v>62</v>
      </c>
      <c r="C17" s="416">
        <v>38396220.784694254</v>
      </c>
      <c r="D17" s="416">
        <v>-1572504.1508032605</v>
      </c>
      <c r="E17" s="417">
        <v>-3.9343365427368659E-2</v>
      </c>
      <c r="F17" s="418">
        <v>96419015.240313038</v>
      </c>
      <c r="G17" s="418">
        <v>-795966.62655891478</v>
      </c>
      <c r="H17" s="417">
        <v>-8.1876950576293545E-3</v>
      </c>
      <c r="I17" s="419">
        <v>87.483052937955321</v>
      </c>
      <c r="J17" s="419">
        <v>-4.5212603404544609</v>
      </c>
    </row>
    <row r="18" spans="1:14">
      <c r="A18" s="459" t="s">
        <v>466</v>
      </c>
      <c r="B18" s="262" t="s">
        <v>63</v>
      </c>
      <c r="C18" s="420">
        <v>51629869.177893162</v>
      </c>
      <c r="D18" s="420">
        <v>-172071.12927342951</v>
      </c>
      <c r="E18" s="421">
        <v>-3.3217120488752069E-3</v>
      </c>
      <c r="F18" s="422">
        <v>120696169.67888021</v>
      </c>
      <c r="G18" s="422">
        <v>3376189.8381209373</v>
      </c>
      <c r="H18" s="421">
        <v>2.8777620339719683E-2</v>
      </c>
      <c r="I18" s="423">
        <v>97.936959002972912</v>
      </c>
      <c r="J18" s="423">
        <v>-1.303812971960582</v>
      </c>
    </row>
    <row r="19" spans="1:14">
      <c r="A19" s="459" t="s">
        <v>466</v>
      </c>
      <c r="B19" s="252" t="s">
        <v>64</v>
      </c>
      <c r="C19" s="416">
        <v>47397588.129979551</v>
      </c>
      <c r="D19" s="416">
        <v>1090283.616343081</v>
      </c>
      <c r="E19" s="417">
        <v>2.3544527754190848E-2</v>
      </c>
      <c r="F19" s="418">
        <v>109133901.14750576</v>
      </c>
      <c r="G19" s="418">
        <v>1919090.3802865595</v>
      </c>
      <c r="H19" s="417">
        <v>1.7899489506661696E-2</v>
      </c>
      <c r="I19" s="419">
        <v>105.15669051051543</v>
      </c>
      <c r="J19" s="419">
        <v>1.9124004895957256</v>
      </c>
    </row>
    <row r="20" spans="1:14">
      <c r="A20" s="459" t="s">
        <v>466</v>
      </c>
      <c r="B20" s="262" t="s">
        <v>65</v>
      </c>
      <c r="C20" s="420">
        <v>65098370.163035676</v>
      </c>
      <c r="D20" s="420">
        <v>605948.46520680934</v>
      </c>
      <c r="E20" s="421">
        <v>9.3956537722510204E-3</v>
      </c>
      <c r="F20" s="422">
        <v>151414911.42753819</v>
      </c>
      <c r="G20" s="422">
        <v>-5909.0696242153645</v>
      </c>
      <c r="H20" s="421">
        <v>-3.9024155362611439E-5</v>
      </c>
      <c r="I20" s="423">
        <v>101.654749260331</v>
      </c>
      <c r="J20" s="423">
        <v>-1.0534172946123022E-2</v>
      </c>
    </row>
    <row r="21" spans="1:14">
      <c r="A21" s="459" t="s">
        <v>466</v>
      </c>
      <c r="B21" s="252" t="s">
        <v>66</v>
      </c>
      <c r="C21" s="416">
        <v>24275070.052995536</v>
      </c>
      <c r="D21" s="416">
        <v>326079.75034629554</v>
      </c>
      <c r="E21" s="417">
        <v>1.3615594905068902E-2</v>
      </c>
      <c r="F21" s="418">
        <v>56958066.429827496</v>
      </c>
      <c r="G21" s="418">
        <v>918354.26493386179</v>
      </c>
      <c r="H21" s="417">
        <v>1.6387562131505194E-2</v>
      </c>
      <c r="I21" s="419">
        <v>100.36187448399696</v>
      </c>
      <c r="J21" s="419">
        <v>0.53197199579182097</v>
      </c>
      <c r="N21" s="381"/>
    </row>
    <row r="22" spans="1:14">
      <c r="A22" s="459" t="s">
        <v>466</v>
      </c>
      <c r="B22" s="262" t="s">
        <v>67</v>
      </c>
      <c r="C22" s="420">
        <v>38986268.065699607</v>
      </c>
      <c r="D22" s="420">
        <v>1139876.7625249028</v>
      </c>
      <c r="E22" s="421">
        <v>3.0118505973098827E-2</v>
      </c>
      <c r="F22" s="422">
        <v>90148944.387960702</v>
      </c>
      <c r="G22" s="422">
        <v>3011032.7436798811</v>
      </c>
      <c r="H22" s="421">
        <v>3.4554795804284187E-2</v>
      </c>
      <c r="I22" s="423">
        <v>84.573170062663294</v>
      </c>
      <c r="J22" s="423">
        <v>2.3767066421966661</v>
      </c>
    </row>
    <row r="23" spans="1:14">
      <c r="A23" s="459" t="s">
        <v>466</v>
      </c>
      <c r="B23" s="252" t="s">
        <v>68</v>
      </c>
      <c r="C23" s="416">
        <v>54303755.986638956</v>
      </c>
      <c r="D23" s="416">
        <v>1451527.1314662993</v>
      </c>
      <c r="E23" s="417">
        <v>2.7463877359719675E-2</v>
      </c>
      <c r="F23" s="418">
        <v>124179078.43159865</v>
      </c>
      <c r="G23" s="418">
        <v>1166051.4168355614</v>
      </c>
      <c r="H23" s="417">
        <v>9.4790888829653849E-3</v>
      </c>
      <c r="I23" s="419">
        <v>105.98507589729445</v>
      </c>
      <c r="J23" s="419">
        <v>2.82496927371092</v>
      </c>
    </row>
    <row r="24" spans="1:14">
      <c r="A24" s="459" t="s">
        <v>466</v>
      </c>
      <c r="B24" s="262" t="s">
        <v>69</v>
      </c>
      <c r="C24" s="420">
        <v>48788851.33456628</v>
      </c>
      <c r="D24" s="420">
        <v>-641167.33001746237</v>
      </c>
      <c r="E24" s="421">
        <v>-1.2971213593266438E-2</v>
      </c>
      <c r="F24" s="422">
        <v>112205795.36826153</v>
      </c>
      <c r="G24" s="422">
        <v>-1380707.0452530235</v>
      </c>
      <c r="H24" s="421">
        <v>-1.2155555597851973E-2</v>
      </c>
      <c r="I24" s="423">
        <v>117.18436858496158</v>
      </c>
      <c r="J24" s="423">
        <v>-2.0605258473800063</v>
      </c>
    </row>
    <row r="25" spans="1:14">
      <c r="A25" s="459" t="s">
        <v>466</v>
      </c>
      <c r="B25" s="252" t="s">
        <v>70</v>
      </c>
      <c r="C25" s="416">
        <v>20447722.983329497</v>
      </c>
      <c r="D25" s="416">
        <v>-948926.82740225643</v>
      </c>
      <c r="E25" s="417">
        <v>-4.4349318037925287E-2</v>
      </c>
      <c r="F25" s="418">
        <v>59081218.39551802</v>
      </c>
      <c r="G25" s="418">
        <v>-979399.4859476611</v>
      </c>
      <c r="H25" s="417">
        <v>-1.630684998746737E-2</v>
      </c>
      <c r="I25" s="419">
        <v>86.18847055006465</v>
      </c>
      <c r="J25" s="419">
        <v>-3.4891740082778995</v>
      </c>
    </row>
    <row r="26" spans="1:14">
      <c r="A26" s="459" t="s">
        <v>466</v>
      </c>
      <c r="B26" s="262" t="s">
        <v>71</v>
      </c>
      <c r="C26" s="420">
        <v>29892182.948382307</v>
      </c>
      <c r="D26" s="420">
        <v>-234379.43359393626</v>
      </c>
      <c r="E26" s="421">
        <v>-7.7798266732933977E-3</v>
      </c>
      <c r="F26" s="422">
        <v>73457733.160121903</v>
      </c>
      <c r="G26" s="422">
        <v>1188583.1546849608</v>
      </c>
      <c r="H26" s="421">
        <v>1.6446618710688331E-2</v>
      </c>
      <c r="I26" s="423">
        <v>104.89915572343556</v>
      </c>
      <c r="J26" s="423">
        <v>-0.18668554540262505</v>
      </c>
    </row>
    <row r="27" spans="1:14">
      <c r="A27" s="459" t="s">
        <v>466</v>
      </c>
      <c r="B27" s="252" t="s">
        <v>72</v>
      </c>
      <c r="C27" s="416">
        <v>27017416.808411364</v>
      </c>
      <c r="D27" s="416">
        <v>-4726.8644875027239</v>
      </c>
      <c r="E27" s="417">
        <v>-1.7492559231129415E-4</v>
      </c>
      <c r="F27" s="418">
        <v>65948187.783555485</v>
      </c>
      <c r="G27" s="418">
        <v>111070.2253049463</v>
      </c>
      <c r="H27" s="417">
        <v>1.6870456882726523E-3</v>
      </c>
      <c r="I27" s="419">
        <v>110.89022397762696</v>
      </c>
      <c r="J27" s="419">
        <v>1.195217428862847</v>
      </c>
    </row>
    <row r="28" spans="1:14">
      <c r="A28" s="459" t="s">
        <v>466</v>
      </c>
      <c r="B28" s="262" t="s">
        <v>73</v>
      </c>
      <c r="C28" s="420">
        <v>41745863.699514717</v>
      </c>
      <c r="D28" s="420">
        <v>-423366.43401274085</v>
      </c>
      <c r="E28" s="421">
        <v>-1.0039700337714614E-2</v>
      </c>
      <c r="F28" s="422">
        <v>104229481.5033142</v>
      </c>
      <c r="G28" s="422">
        <v>-1018207.105861187</v>
      </c>
      <c r="H28" s="421">
        <v>-9.674389236633751E-3</v>
      </c>
      <c r="I28" s="423">
        <v>120.59790955800429</v>
      </c>
      <c r="J28" s="423">
        <v>-0.43686975252367688</v>
      </c>
    </row>
    <row r="29" spans="1:14">
      <c r="A29" s="459" t="s">
        <v>466</v>
      </c>
      <c r="B29" s="252" t="s">
        <v>74</v>
      </c>
      <c r="C29" s="416">
        <v>10733551.071308363</v>
      </c>
      <c r="D29" s="416">
        <v>42287.885828169063</v>
      </c>
      <c r="E29" s="417">
        <v>3.9553685186237159E-3</v>
      </c>
      <c r="F29" s="418">
        <v>27469789.182179049</v>
      </c>
      <c r="G29" s="418">
        <v>238504.04659435526</v>
      </c>
      <c r="H29" s="417">
        <v>8.7584572452913071E-3</v>
      </c>
      <c r="I29" s="419">
        <v>82.095711353379869</v>
      </c>
      <c r="J29" s="419">
        <v>0.95235286386107987</v>
      </c>
    </row>
    <row r="30" spans="1:14">
      <c r="A30" s="459" t="s">
        <v>466</v>
      </c>
      <c r="B30" s="262" t="s">
        <v>75</v>
      </c>
      <c r="C30" s="420">
        <v>15959247.18764306</v>
      </c>
      <c r="D30" s="420">
        <v>-147514.63941922411</v>
      </c>
      <c r="E30" s="421">
        <v>-9.1585534698459831E-3</v>
      </c>
      <c r="F30" s="422">
        <v>40064138.983275659</v>
      </c>
      <c r="G30" s="422">
        <v>938238.42455107719</v>
      </c>
      <c r="H30" s="421">
        <v>2.3979982854141917E-2</v>
      </c>
      <c r="I30" s="423">
        <v>64.047490420350329</v>
      </c>
      <c r="J30" s="423">
        <v>0.35511987778301801</v>
      </c>
    </row>
    <row r="31" spans="1:14">
      <c r="A31" s="459" t="s">
        <v>466</v>
      </c>
      <c r="B31" s="252" t="s">
        <v>76</v>
      </c>
      <c r="C31" s="416">
        <v>28502840.737769429</v>
      </c>
      <c r="D31" s="416">
        <v>393715.3724196516</v>
      </c>
      <c r="E31" s="417">
        <v>1.4006674604859317E-2</v>
      </c>
      <c r="F31" s="418">
        <v>69573427.2597</v>
      </c>
      <c r="G31" s="418">
        <v>-269596.50858049095</v>
      </c>
      <c r="H31" s="417">
        <v>-3.8600348901693653E-3</v>
      </c>
      <c r="I31" s="419">
        <v>102.91336131544071</v>
      </c>
      <c r="J31" s="419">
        <v>3.0177687215584541</v>
      </c>
    </row>
    <row r="32" spans="1:14">
      <c r="A32" s="459" t="s">
        <v>466</v>
      </c>
      <c r="B32" s="262" t="s">
        <v>77</v>
      </c>
      <c r="C32" s="420">
        <v>25094961.412953764</v>
      </c>
      <c r="D32" s="420">
        <v>-655182.40975655615</v>
      </c>
      <c r="E32" s="421">
        <v>-2.5443834965252446E-2</v>
      </c>
      <c r="F32" s="422">
        <v>64236858.583886087</v>
      </c>
      <c r="G32" s="422">
        <v>-696913.06419419497</v>
      </c>
      <c r="H32" s="421">
        <v>-1.0732674947194426E-2</v>
      </c>
      <c r="I32" s="423">
        <v>111.50758091176168</v>
      </c>
      <c r="J32" s="423">
        <v>-1.5967402834289857</v>
      </c>
    </row>
    <row r="33" spans="1:10">
      <c r="A33" s="459" t="s">
        <v>466</v>
      </c>
      <c r="B33" s="262" t="s">
        <v>78</v>
      </c>
      <c r="C33" s="416">
        <v>72773.413408541412</v>
      </c>
      <c r="D33" s="416">
        <v>-4056.3120648593904</v>
      </c>
      <c r="E33" s="417">
        <v>-5.2796128579995057E-2</v>
      </c>
      <c r="F33" s="418">
        <v>292845.39195533632</v>
      </c>
      <c r="G33" s="418">
        <v>-5564.3172847489477</v>
      </c>
      <c r="H33" s="417">
        <v>-1.864656917135421E-2</v>
      </c>
      <c r="I33" s="419">
        <v>22.785852470624242</v>
      </c>
      <c r="J33" s="419">
        <v>0.10017845660173208</v>
      </c>
    </row>
    <row r="34" spans="1:10">
      <c r="A34" s="459" t="s">
        <v>466</v>
      </c>
      <c r="B34" s="252" t="s">
        <v>79</v>
      </c>
      <c r="C34" s="420">
        <v>94024.609554938812</v>
      </c>
      <c r="D34" s="420">
        <v>-15059.254674182128</v>
      </c>
      <c r="E34" s="421">
        <v>-0.13805208296023971</v>
      </c>
      <c r="F34" s="422">
        <v>361599.65283170936</v>
      </c>
      <c r="G34" s="422">
        <v>-35971.595287252043</v>
      </c>
      <c r="H34" s="421">
        <v>-9.0478361947563701E-2</v>
      </c>
      <c r="I34" s="423">
        <v>24.510050951575561</v>
      </c>
      <c r="J34" s="423">
        <v>-2.2963884689658158</v>
      </c>
    </row>
    <row r="35" spans="1:10">
      <c r="A35" s="459" t="s">
        <v>466</v>
      </c>
      <c r="B35" s="262" t="s">
        <v>80</v>
      </c>
      <c r="C35" s="416">
        <v>202964.13984530812</v>
      </c>
      <c r="D35" s="416">
        <v>-28102.820038789941</v>
      </c>
      <c r="E35" s="417">
        <v>-0.12162197508845991</v>
      </c>
      <c r="F35" s="418">
        <v>485795.14213594794</v>
      </c>
      <c r="G35" s="418">
        <v>-69745.234553833725</v>
      </c>
      <c r="H35" s="417">
        <v>-0.12554485232813248</v>
      </c>
      <c r="I35" s="419">
        <v>61.880963135003732</v>
      </c>
      <c r="J35" s="419">
        <v>-4.2019077319496105</v>
      </c>
    </row>
    <row r="36" spans="1:10">
      <c r="A36" s="459" t="s">
        <v>466</v>
      </c>
      <c r="B36" s="252" t="s">
        <v>81</v>
      </c>
      <c r="C36" s="420">
        <v>1811189.6530330768</v>
      </c>
      <c r="D36" s="420">
        <v>-143228.22585976776</v>
      </c>
      <c r="E36" s="421">
        <v>-7.32843407781886E-2</v>
      </c>
      <c r="F36" s="422">
        <v>4521877.4440775122</v>
      </c>
      <c r="G36" s="422">
        <v>-326253.37544437218</v>
      </c>
      <c r="H36" s="421">
        <v>-6.7294672439665484E-2</v>
      </c>
      <c r="I36" s="423">
        <v>388.66780859817482</v>
      </c>
      <c r="J36" s="423">
        <v>-6.5312751700017202</v>
      </c>
    </row>
    <row r="37" spans="1:10">
      <c r="A37" s="459" t="s">
        <v>466</v>
      </c>
      <c r="B37" s="262" t="s">
        <v>82</v>
      </c>
      <c r="C37" s="416">
        <v>91624.753804974491</v>
      </c>
      <c r="D37" s="416">
        <v>-20687.330179920376</v>
      </c>
      <c r="E37" s="417">
        <v>-0.18419505226795246</v>
      </c>
      <c r="F37" s="418">
        <v>343280.22762475489</v>
      </c>
      <c r="G37" s="418">
        <v>-68600.475504802773</v>
      </c>
      <c r="H37" s="417">
        <v>-0.16655423520345014</v>
      </c>
      <c r="I37" s="419">
        <v>52.056885135550665</v>
      </c>
      <c r="J37" s="419">
        <v>-7.9960772759002054</v>
      </c>
    </row>
    <row r="38" spans="1:10">
      <c r="A38" s="459" t="s">
        <v>466</v>
      </c>
      <c r="B38" s="252" t="s">
        <v>83</v>
      </c>
      <c r="C38" s="420">
        <v>114372.18651359409</v>
      </c>
      <c r="D38" s="420">
        <v>64190.838768713125</v>
      </c>
      <c r="E38" s="421">
        <v>1.2791772571564954</v>
      </c>
      <c r="F38" s="422">
        <v>119725.76280840993</v>
      </c>
      <c r="G38" s="422">
        <v>-76663.480211955728</v>
      </c>
      <c r="H38" s="421">
        <v>-0.39036496619117622</v>
      </c>
      <c r="I38" s="423">
        <v>34.095609155962613</v>
      </c>
      <c r="J38" s="423">
        <v>20.115663302216493</v>
      </c>
    </row>
    <row r="39" spans="1:10">
      <c r="A39" s="459" t="s">
        <v>466</v>
      </c>
      <c r="B39" s="262" t="s">
        <v>84</v>
      </c>
      <c r="C39" s="416">
        <v>125714.17440492794</v>
      </c>
      <c r="D39" s="416">
        <v>-10083.025191355235</v>
      </c>
      <c r="E39" s="417">
        <v>-7.4250612099008351E-2</v>
      </c>
      <c r="F39" s="418">
        <v>359066.27163228509</v>
      </c>
      <c r="G39" s="418">
        <v>-6564.6643274677335</v>
      </c>
      <c r="H39" s="417">
        <v>-1.7954345986167717E-2</v>
      </c>
      <c r="I39" s="419">
        <v>33.717563092625014</v>
      </c>
      <c r="J39" s="419">
        <v>-0.28203638342890969</v>
      </c>
    </row>
    <row r="40" spans="1:10">
      <c r="A40" s="459" t="s">
        <v>466</v>
      </c>
      <c r="B40" s="252" t="s">
        <v>85</v>
      </c>
      <c r="C40" s="420">
        <v>171589.20488091349</v>
      </c>
      <c r="D40" s="420">
        <v>-17067.963347351149</v>
      </c>
      <c r="E40" s="421">
        <v>-9.0470791582644067E-2</v>
      </c>
      <c r="F40" s="422">
        <v>614401.28939009667</v>
      </c>
      <c r="G40" s="422">
        <v>-68093.035416478524</v>
      </c>
      <c r="H40" s="421">
        <v>-9.9770844886917828E-2</v>
      </c>
      <c r="I40" s="423">
        <v>56.636464889763062</v>
      </c>
      <c r="J40" s="423">
        <v>-1.7425606879440707</v>
      </c>
    </row>
    <row r="41" spans="1:10">
      <c r="A41" s="459" t="s">
        <v>466</v>
      </c>
      <c r="B41" s="262" t="s">
        <v>86</v>
      </c>
      <c r="C41" s="416">
        <v>348428270.77125674</v>
      </c>
      <c r="D41" s="416">
        <v>3176900.0471354723</v>
      </c>
      <c r="E41" s="417">
        <v>9.2017014747032711E-3</v>
      </c>
      <c r="F41" s="418">
        <v>802074663.94767344</v>
      </c>
      <c r="G41" s="418">
        <v>9187535.7956749201</v>
      </c>
      <c r="H41" s="417">
        <v>1.1587444756592954E-2</v>
      </c>
      <c r="I41" s="424"/>
      <c r="J41" s="424"/>
    </row>
    <row r="42" spans="1:10">
      <c r="A42" s="459" t="s">
        <v>466</v>
      </c>
      <c r="B42" s="252" t="s">
        <v>87</v>
      </c>
      <c r="C42" s="420">
        <v>21737686.229510855</v>
      </c>
      <c r="D42" s="420">
        <v>62308.304320517927</v>
      </c>
      <c r="E42" s="421">
        <v>2.874612130665804E-3</v>
      </c>
      <c r="F42" s="422">
        <v>47238436.518758312</v>
      </c>
      <c r="G42" s="422">
        <v>2187606.6834359914</v>
      </c>
      <c r="H42" s="421">
        <v>4.8558632358882498E-2</v>
      </c>
      <c r="I42" s="425"/>
      <c r="J42" s="425"/>
    </row>
    <row r="43" spans="1:10">
      <c r="A43" s="459" t="s">
        <v>466</v>
      </c>
      <c r="B43" s="262" t="s">
        <v>88</v>
      </c>
      <c r="C43" s="416">
        <v>20380171.321568187</v>
      </c>
      <c r="D43" s="416">
        <v>1095010.4808305763</v>
      </c>
      <c r="E43" s="417">
        <v>5.6779950650839101E-2</v>
      </c>
      <c r="F43" s="418">
        <v>43185713.363950275</v>
      </c>
      <c r="G43" s="418">
        <v>1808020.1549815983</v>
      </c>
      <c r="H43" s="417">
        <v>4.3695528067516996E-2</v>
      </c>
      <c r="I43" s="424"/>
      <c r="J43" s="424"/>
    </row>
    <row r="44" spans="1:10">
      <c r="A44" s="459" t="s">
        <v>466</v>
      </c>
      <c r="B44" s="252" t="s">
        <v>89</v>
      </c>
      <c r="C44" s="420">
        <v>23352506.463520959</v>
      </c>
      <c r="D44" s="420">
        <v>1029314.8992195353</v>
      </c>
      <c r="E44" s="421">
        <v>4.6109665647701768E-2</v>
      </c>
      <c r="F44" s="422">
        <v>47185429.924223989</v>
      </c>
      <c r="G44" s="422">
        <v>1012298.0362369418</v>
      </c>
      <c r="H44" s="421">
        <v>2.1923963024485963E-2</v>
      </c>
      <c r="I44" s="425"/>
      <c r="J44" s="425"/>
    </row>
    <row r="45" spans="1:10">
      <c r="A45" s="459" t="s">
        <v>466</v>
      </c>
      <c r="B45" s="262" t="s">
        <v>90</v>
      </c>
      <c r="C45" s="416">
        <v>13541518.981687173</v>
      </c>
      <c r="D45" s="416">
        <v>283791.86451813206</v>
      </c>
      <c r="E45" s="417">
        <v>2.1405770537441179E-2</v>
      </c>
      <c r="F45" s="418">
        <v>29488277.247648448</v>
      </c>
      <c r="G45" s="418">
        <v>679850.21833946183</v>
      </c>
      <c r="H45" s="417">
        <v>2.3599005167751746E-2</v>
      </c>
      <c r="I45" s="424"/>
      <c r="J45" s="424"/>
    </row>
    <row r="46" spans="1:10">
      <c r="A46" s="459" t="s">
        <v>466</v>
      </c>
      <c r="B46" s="252" t="s">
        <v>91</v>
      </c>
      <c r="C46" s="420">
        <v>23027020.878056549</v>
      </c>
      <c r="D46" s="420">
        <v>1287391.4019441269</v>
      </c>
      <c r="E46" s="421">
        <v>5.9218645072066062E-2</v>
      </c>
      <c r="F46" s="422">
        <v>50084805.404685043</v>
      </c>
      <c r="G46" s="422">
        <v>2072794.3191288188</v>
      </c>
      <c r="H46" s="421">
        <v>4.3172411908244175E-2</v>
      </c>
      <c r="I46" s="425"/>
      <c r="J46" s="425"/>
    </row>
    <row r="47" spans="1:10">
      <c r="A47" s="459" t="s">
        <v>466</v>
      </c>
      <c r="B47" s="262" t="s">
        <v>92</v>
      </c>
      <c r="C47" s="416">
        <v>25800915.248869527</v>
      </c>
      <c r="D47" s="416">
        <v>1057811.7590466589</v>
      </c>
      <c r="E47" s="417">
        <v>4.2751781702798496E-2</v>
      </c>
      <c r="F47" s="418">
        <v>54605651.171898648</v>
      </c>
      <c r="G47" s="418">
        <v>1435647.9254160672</v>
      </c>
      <c r="H47" s="417">
        <v>2.7001087789307994E-2</v>
      </c>
      <c r="I47" s="424"/>
      <c r="J47" s="424"/>
    </row>
    <row r="48" spans="1:10">
      <c r="A48" s="459" t="s">
        <v>466</v>
      </c>
      <c r="B48" s="252" t="s">
        <v>93</v>
      </c>
      <c r="C48" s="420">
        <v>23693889.921612516</v>
      </c>
      <c r="D48" s="420">
        <v>14015.079739075154</v>
      </c>
      <c r="E48" s="421">
        <v>5.9185615771465566E-4</v>
      </c>
      <c r="F48" s="422">
        <v>47968936.784375444</v>
      </c>
      <c r="G48" s="422">
        <v>-683793.98105877638</v>
      </c>
      <c r="H48" s="421">
        <v>-1.4054585843403144E-2</v>
      </c>
      <c r="I48" s="425"/>
      <c r="J48" s="425"/>
    </row>
    <row r="49" spans="1:10">
      <c r="A49" s="459" t="s">
        <v>467</v>
      </c>
      <c r="B49" s="262" t="s">
        <v>54</v>
      </c>
      <c r="C49" s="416">
        <v>456289027.03787082</v>
      </c>
      <c r="D49" s="416">
        <v>-5671578.6839641333</v>
      </c>
      <c r="E49" s="417">
        <v>-1.2277191201405642E-2</v>
      </c>
      <c r="F49" s="418">
        <v>1107576722.356442</v>
      </c>
      <c r="G49" s="418">
        <v>20673606.054134846</v>
      </c>
      <c r="H49" s="417">
        <v>1.9020652111539964E-2</v>
      </c>
      <c r="I49" s="419">
        <v>89.138519931122602</v>
      </c>
      <c r="J49" s="419">
        <v>-3.1214399646168545</v>
      </c>
    </row>
    <row r="50" spans="1:10">
      <c r="A50" s="459" t="s">
        <v>467</v>
      </c>
      <c r="B50" s="252" t="s">
        <v>55</v>
      </c>
      <c r="C50" s="420">
        <v>592471225.58893561</v>
      </c>
      <c r="D50" s="420">
        <v>9566868.9896160364</v>
      </c>
      <c r="E50" s="421">
        <v>1.6412416344646005E-2</v>
      </c>
      <c r="F50" s="422">
        <v>1351965894.6778669</v>
      </c>
      <c r="G50" s="422">
        <v>59504832.957997799</v>
      </c>
      <c r="H50" s="421">
        <v>4.6039942494526774E-2</v>
      </c>
      <c r="I50" s="423">
        <v>96.361332492306857</v>
      </c>
      <c r="J50" s="423">
        <v>-0.52484753269204987</v>
      </c>
    </row>
    <row r="51" spans="1:10">
      <c r="A51" s="459" t="s">
        <v>467</v>
      </c>
      <c r="B51" s="262" t="s">
        <v>56</v>
      </c>
      <c r="C51" s="416">
        <v>545076607.08471835</v>
      </c>
      <c r="D51" s="416">
        <v>16687160.762961268</v>
      </c>
      <c r="E51" s="417">
        <v>3.1581177253112283E-2</v>
      </c>
      <c r="F51" s="418">
        <v>1243251964.6907864</v>
      </c>
      <c r="G51" s="418">
        <v>49928574.329903841</v>
      </c>
      <c r="H51" s="417">
        <v>4.1839936041817245E-2</v>
      </c>
      <c r="I51" s="419">
        <v>103.68791806303443</v>
      </c>
      <c r="J51" s="419">
        <v>1.4784566262777048</v>
      </c>
    </row>
    <row r="52" spans="1:10">
      <c r="A52" s="459" t="s">
        <v>467</v>
      </c>
      <c r="B52" s="252" t="s">
        <v>57</v>
      </c>
      <c r="C52" s="420">
        <v>781069822.79911971</v>
      </c>
      <c r="D52" s="420">
        <v>10733813.570497394</v>
      </c>
      <c r="E52" s="421">
        <v>1.3933937193518608E-2</v>
      </c>
      <c r="F52" s="422">
        <v>1803411297.5343211</v>
      </c>
      <c r="G52" s="422">
        <v>40092131.650956154</v>
      </c>
      <c r="H52" s="421">
        <v>2.273674126990579E-2</v>
      </c>
      <c r="I52" s="423">
        <v>104.57728450046166</v>
      </c>
      <c r="J52" s="423">
        <v>-0.78001131627010523</v>
      </c>
    </row>
    <row r="53" spans="1:10">
      <c r="A53" s="459" t="s">
        <v>467</v>
      </c>
      <c r="B53" s="262" t="s">
        <v>58</v>
      </c>
      <c r="C53" s="416">
        <v>275511074.53256494</v>
      </c>
      <c r="D53" s="416">
        <v>3414938.3568257689</v>
      </c>
      <c r="E53" s="417">
        <v>1.2550484563368283E-2</v>
      </c>
      <c r="F53" s="418">
        <v>638021556.24107182</v>
      </c>
      <c r="G53" s="418">
        <v>26952492.397087693</v>
      </c>
      <c r="H53" s="417">
        <v>4.4107113241080555E-2</v>
      </c>
      <c r="I53" s="419">
        <v>97.664622687684769</v>
      </c>
      <c r="J53" s="419">
        <v>-0.74016724871954409</v>
      </c>
    </row>
    <row r="54" spans="1:10">
      <c r="A54" s="459" t="s">
        <v>467</v>
      </c>
      <c r="B54" s="252" t="s">
        <v>59</v>
      </c>
      <c r="C54" s="420">
        <v>448882970.50757742</v>
      </c>
      <c r="D54" s="420">
        <v>20378242.630687296</v>
      </c>
      <c r="E54" s="421">
        <v>4.7556634279521851E-2</v>
      </c>
      <c r="F54" s="422">
        <v>1021118799.8360847</v>
      </c>
      <c r="G54" s="422">
        <v>49526140.283387303</v>
      </c>
      <c r="H54" s="421">
        <v>5.0974181202838836E-2</v>
      </c>
      <c r="I54" s="423">
        <v>83.491837341924651</v>
      </c>
      <c r="J54" s="423">
        <v>2.7488711308903646</v>
      </c>
    </row>
    <row r="55" spans="1:10">
      <c r="A55" s="459" t="s">
        <v>467</v>
      </c>
      <c r="B55" s="262" t="s">
        <v>60</v>
      </c>
      <c r="C55" s="416">
        <v>631305957.90159261</v>
      </c>
      <c r="D55" s="416">
        <v>20314725.378328443</v>
      </c>
      <c r="E55" s="417">
        <v>3.3248800141424187E-2</v>
      </c>
      <c r="F55" s="418">
        <v>1442223630.2812486</v>
      </c>
      <c r="G55" s="418">
        <v>55391309.227538824</v>
      </c>
      <c r="H55" s="417">
        <v>3.9940884263104513E-2</v>
      </c>
      <c r="I55" s="419">
        <v>105.64396135954601</v>
      </c>
      <c r="J55" s="419">
        <v>2.1764796587810764</v>
      </c>
    </row>
    <row r="56" spans="1:10">
      <c r="A56" s="459" t="s">
        <v>467</v>
      </c>
      <c r="B56" s="252" t="s">
        <v>61</v>
      </c>
      <c r="C56" s="420">
        <v>571591856.61131191</v>
      </c>
      <c r="D56" s="420">
        <v>779947.84788322449</v>
      </c>
      <c r="E56" s="421">
        <v>1.3663832795164609E-3</v>
      </c>
      <c r="F56" s="422">
        <v>1295479523.5192616</v>
      </c>
      <c r="G56" s="422">
        <v>16621485.308110237</v>
      </c>
      <c r="H56" s="421">
        <v>1.2997130886677725E-2</v>
      </c>
      <c r="I56" s="423">
        <v>117.71317328332556</v>
      </c>
      <c r="J56" s="423">
        <v>-1.7578185673760203</v>
      </c>
    </row>
    <row r="57" spans="1:10">
      <c r="A57" s="459" t="s">
        <v>467</v>
      </c>
      <c r="B57" s="262" t="s">
        <v>62</v>
      </c>
      <c r="C57" s="416">
        <v>455437861.62004417</v>
      </c>
      <c r="D57" s="416">
        <v>-5682768.8314455152</v>
      </c>
      <c r="E57" s="417">
        <v>-1.2323822566518953E-2</v>
      </c>
      <c r="F57" s="418">
        <v>1104213650.8210533</v>
      </c>
      <c r="G57" s="418">
        <v>20529790.426318407</v>
      </c>
      <c r="H57" s="417">
        <v>1.8944446047983378E-2</v>
      </c>
      <c r="I57" s="419">
        <v>89.644501387857062</v>
      </c>
      <c r="J57" s="419">
        <v>-3.2040580450820073</v>
      </c>
    </row>
    <row r="58" spans="1:10">
      <c r="A58" s="459" t="s">
        <v>467</v>
      </c>
      <c r="B58" s="252" t="s">
        <v>63</v>
      </c>
      <c r="C58" s="420">
        <v>591242218.41725373</v>
      </c>
      <c r="D58" s="420">
        <v>9750495.3488018513</v>
      </c>
      <c r="E58" s="421">
        <v>1.6768072462579223E-2</v>
      </c>
      <c r="F58" s="422">
        <v>1347304560.0731916</v>
      </c>
      <c r="G58" s="422">
        <v>60034329.451942205</v>
      </c>
      <c r="H58" s="421">
        <v>4.6636928302901122E-2</v>
      </c>
      <c r="I58" s="423">
        <v>96.888024776514499</v>
      </c>
      <c r="J58" s="423">
        <v>-0.5571562937339678</v>
      </c>
    </row>
    <row r="59" spans="1:10">
      <c r="A59" s="459" t="s">
        <v>467</v>
      </c>
      <c r="B59" s="262" t="s">
        <v>64</v>
      </c>
      <c r="C59" s="416">
        <v>542632489.94496202</v>
      </c>
      <c r="D59" s="416">
        <v>16989942.804175913</v>
      </c>
      <c r="E59" s="417">
        <v>3.2322236654152334E-2</v>
      </c>
      <c r="F59" s="418">
        <v>1237404523.1710007</v>
      </c>
      <c r="G59" s="418">
        <v>50470735.166374207</v>
      </c>
      <c r="H59" s="417">
        <v>4.2521946612726708E-2</v>
      </c>
      <c r="I59" s="419">
        <v>104.00292037824561</v>
      </c>
      <c r="J59" s="419">
        <v>1.4897242706060041</v>
      </c>
    </row>
    <row r="60" spans="1:10">
      <c r="A60" s="459" t="s">
        <v>467</v>
      </c>
      <c r="B60" s="252" t="s">
        <v>65</v>
      </c>
      <c r="C60" s="420">
        <v>758758974.36883593</v>
      </c>
      <c r="D60" s="420">
        <v>12450518.092154741</v>
      </c>
      <c r="E60" s="421">
        <v>1.668280452598667E-2</v>
      </c>
      <c r="F60" s="422">
        <v>1748508941.2181122</v>
      </c>
      <c r="G60" s="422">
        <v>43668915.200894594</v>
      </c>
      <c r="H60" s="421">
        <v>2.5614670311860432E-2</v>
      </c>
      <c r="I60" s="423">
        <v>102.35768923188313</v>
      </c>
      <c r="J60" s="423">
        <v>-0.5517178552585591</v>
      </c>
    </row>
    <row r="61" spans="1:10">
      <c r="A61" s="459" t="s">
        <v>467</v>
      </c>
      <c r="B61" s="262" t="s">
        <v>66</v>
      </c>
      <c r="C61" s="416">
        <v>274328632.54517525</v>
      </c>
      <c r="D61" s="416">
        <v>3541960.9614954591</v>
      </c>
      <c r="E61" s="417">
        <v>1.3080263296492809E-2</v>
      </c>
      <c r="F61" s="418">
        <v>633643100.70648837</v>
      </c>
      <c r="G61" s="418">
        <v>27336898.271907449</v>
      </c>
      <c r="H61" s="417">
        <v>4.5087611114875636E-2</v>
      </c>
      <c r="I61" s="419">
        <v>97.980236875775759</v>
      </c>
      <c r="J61" s="419">
        <v>-0.75528945459548424</v>
      </c>
    </row>
    <row r="62" spans="1:10">
      <c r="A62" s="459" t="s">
        <v>467</v>
      </c>
      <c r="B62" s="252" t="s">
        <v>67</v>
      </c>
      <c r="C62" s="420">
        <v>448101621.14291203</v>
      </c>
      <c r="D62" s="420">
        <v>20200016.380420566</v>
      </c>
      <c r="E62" s="421">
        <v>4.7207152662193608E-2</v>
      </c>
      <c r="F62" s="422">
        <v>1019503710.9541157</v>
      </c>
      <c r="G62" s="422">
        <v>50064236.911034822</v>
      </c>
      <c r="H62" s="421">
        <v>5.1642457576273622E-2</v>
      </c>
      <c r="I62" s="423">
        <v>83.976261040112774</v>
      </c>
      <c r="J62" s="423">
        <v>2.684731580843021</v>
      </c>
    </row>
    <row r="63" spans="1:10">
      <c r="A63" s="459" t="s">
        <v>467</v>
      </c>
      <c r="B63" s="262" t="s">
        <v>68</v>
      </c>
      <c r="C63" s="416">
        <v>629985704.28516364</v>
      </c>
      <c r="D63" s="416">
        <v>20228749.5511235</v>
      </c>
      <c r="E63" s="417">
        <v>3.3175102627483348E-2</v>
      </c>
      <c r="F63" s="418">
        <v>1438590816.2069569</v>
      </c>
      <c r="G63" s="418">
        <v>55304250.656459332</v>
      </c>
      <c r="H63" s="417">
        <v>3.9980328034524254E-2</v>
      </c>
      <c r="I63" s="419">
        <v>106.21958850871493</v>
      </c>
      <c r="J63" s="419">
        <v>2.1130610110707408</v>
      </c>
    </row>
    <row r="64" spans="1:10">
      <c r="A64" s="459" t="s">
        <v>467</v>
      </c>
      <c r="B64" s="252" t="s">
        <v>69</v>
      </c>
      <c r="C64" s="420">
        <v>569448032.62863791</v>
      </c>
      <c r="D64" s="420">
        <v>887599.49146795273</v>
      </c>
      <c r="E64" s="421">
        <v>1.5611348235585222E-3</v>
      </c>
      <c r="F64" s="422">
        <v>1287706946.3993521</v>
      </c>
      <c r="G64" s="422">
        <v>16854965.084724426</v>
      </c>
      <c r="H64" s="421">
        <v>1.326272873044497E-2</v>
      </c>
      <c r="I64" s="423">
        <v>118.15776346966895</v>
      </c>
      <c r="J64" s="423">
        <v>-1.8193406060010062</v>
      </c>
    </row>
    <row r="65" spans="1:10">
      <c r="A65" s="459" t="s">
        <v>467</v>
      </c>
      <c r="B65" s="262" t="s">
        <v>70</v>
      </c>
      <c r="C65" s="416">
        <v>243269231.63106576</v>
      </c>
      <c r="D65" s="416">
        <v>-6863408.6223575473</v>
      </c>
      <c r="E65" s="417">
        <v>-2.7439076385248427E-2</v>
      </c>
      <c r="F65" s="418">
        <v>671908193.35032725</v>
      </c>
      <c r="G65" s="418">
        <v>5603310.8981722593</v>
      </c>
      <c r="H65" s="417">
        <v>8.4095300000666187E-3</v>
      </c>
      <c r="I65" s="419">
        <v>87.632746259682435</v>
      </c>
      <c r="J65" s="419">
        <v>-3.5183648837378598</v>
      </c>
    </row>
    <row r="66" spans="1:10">
      <c r="A66" s="459" t="s">
        <v>467</v>
      </c>
      <c r="B66" s="252" t="s">
        <v>71</v>
      </c>
      <c r="C66" s="420">
        <v>344713712.54988295</v>
      </c>
      <c r="D66" s="420">
        <v>3440002.8707483411</v>
      </c>
      <c r="E66" s="421">
        <v>1.0079894152944363E-2</v>
      </c>
      <c r="F66" s="422">
        <v>822037491.96934247</v>
      </c>
      <c r="G66" s="422">
        <v>24399018.54883039</v>
      </c>
      <c r="H66" s="421">
        <v>3.0589069311313569E-2</v>
      </c>
      <c r="I66" s="423">
        <v>103.3827162150196</v>
      </c>
      <c r="J66" s="423">
        <v>-0.11973750256333915</v>
      </c>
    </row>
    <row r="67" spans="1:10">
      <c r="A67" s="459" t="s">
        <v>467</v>
      </c>
      <c r="B67" s="262" t="s">
        <v>72</v>
      </c>
      <c r="C67" s="416">
        <v>314552324.34329104</v>
      </c>
      <c r="D67" s="416">
        <v>4943744.8727049232</v>
      </c>
      <c r="E67" s="417">
        <v>1.596772570436665E-2</v>
      </c>
      <c r="F67" s="418">
        <v>756951506.02739501</v>
      </c>
      <c r="G67" s="418">
        <v>20932881.331209064</v>
      </c>
      <c r="H67" s="417">
        <v>2.8440695152041492E-2</v>
      </c>
      <c r="I67" s="419">
        <v>110.33603008049641</v>
      </c>
      <c r="J67" s="419">
        <v>1.05790566791093</v>
      </c>
    </row>
    <row r="68" spans="1:10">
      <c r="A68" s="459" t="s">
        <v>467</v>
      </c>
      <c r="B68" s="252" t="s">
        <v>73</v>
      </c>
      <c r="C68" s="420">
        <v>490144588.22609168</v>
      </c>
      <c r="D68" s="420">
        <v>2675337.567191422</v>
      </c>
      <c r="E68" s="421">
        <v>5.4882181051937812E-3</v>
      </c>
      <c r="F68" s="422">
        <v>1206209296.2010081</v>
      </c>
      <c r="G68" s="422">
        <v>18854625.15294981</v>
      </c>
      <c r="H68" s="421">
        <v>1.5879522448256463E-2</v>
      </c>
      <c r="I68" s="423">
        <v>121.01119739601214</v>
      </c>
      <c r="J68" s="423">
        <v>-0.63958937656549608</v>
      </c>
    </row>
    <row r="69" spans="1:10">
      <c r="A69" s="459" t="s">
        <v>467</v>
      </c>
      <c r="B69" s="262" t="s">
        <v>74</v>
      </c>
      <c r="C69" s="416">
        <v>121246771.24492116</v>
      </c>
      <c r="D69" s="416">
        <v>2883620.1795563102</v>
      </c>
      <c r="E69" s="417">
        <v>2.4362482357062801E-2</v>
      </c>
      <c r="F69" s="418">
        <v>304956384.40334493</v>
      </c>
      <c r="G69" s="418">
        <v>8829074.5700766444</v>
      </c>
      <c r="H69" s="417">
        <v>2.9815131117247418E-2</v>
      </c>
      <c r="I69" s="419">
        <v>79.254192059699321</v>
      </c>
      <c r="J69" s="419">
        <v>1.14652565148414</v>
      </c>
    </row>
    <row r="70" spans="1:10">
      <c r="A70" s="459" t="s">
        <v>467</v>
      </c>
      <c r="B70" s="252" t="s">
        <v>75</v>
      </c>
      <c r="C70" s="420">
        <v>189779473.80810329</v>
      </c>
      <c r="D70" s="420">
        <v>6193913.4396894276</v>
      </c>
      <c r="E70" s="421">
        <v>3.3738565425623195E-2</v>
      </c>
      <c r="F70" s="422">
        <v>462321141.18997353</v>
      </c>
      <c r="G70" s="422">
        <v>18284555.765966594</v>
      </c>
      <c r="H70" s="421">
        <v>4.1178038851251007E-2</v>
      </c>
      <c r="I70" s="423">
        <v>65.089955032879203</v>
      </c>
      <c r="J70" s="423">
        <v>1.9693894430347427</v>
      </c>
    </row>
    <row r="71" spans="1:10">
      <c r="A71" s="459" t="s">
        <v>467</v>
      </c>
      <c r="B71" s="262" t="s">
        <v>76</v>
      </c>
      <c r="C71" s="416">
        <v>332321796.47991753</v>
      </c>
      <c r="D71" s="416">
        <v>4830683.8599209785</v>
      </c>
      <c r="E71" s="417">
        <v>1.4750580012002494E-2</v>
      </c>
      <c r="F71" s="418">
        <v>812197183.26676524</v>
      </c>
      <c r="G71" s="418">
        <v>16716369.156243443</v>
      </c>
      <c r="H71" s="417">
        <v>2.1014170121670488E-2</v>
      </c>
      <c r="I71" s="419">
        <v>102.5457017259813</v>
      </c>
      <c r="J71" s="419">
        <v>1.3524155001168481</v>
      </c>
    </row>
    <row r="72" spans="1:10">
      <c r="A72" s="459" t="s">
        <v>467</v>
      </c>
      <c r="B72" s="252" t="s">
        <v>77</v>
      </c>
      <c r="C72" s="420">
        <v>297089563.61764693</v>
      </c>
      <c r="D72" s="420">
        <v>-1024210.3205369115</v>
      </c>
      <c r="E72" s="421">
        <v>-3.4356356870289704E-3</v>
      </c>
      <c r="F72" s="422">
        <v>737882557.1324178</v>
      </c>
      <c r="G72" s="422">
        <v>9347174.4958498478</v>
      </c>
      <c r="H72" s="421">
        <v>1.2830089956677799E-2</v>
      </c>
      <c r="I72" s="423">
        <v>112.81848804665317</v>
      </c>
      <c r="J72" s="423">
        <v>-1.0319660146773231</v>
      </c>
    </row>
    <row r="73" spans="1:10">
      <c r="A73" s="459" t="s">
        <v>467</v>
      </c>
      <c r="B73" s="252" t="s">
        <v>78</v>
      </c>
      <c r="C73" s="416">
        <v>851165.41782679397</v>
      </c>
      <c r="D73" s="416">
        <v>11190.147481720545</v>
      </c>
      <c r="E73" s="417">
        <v>1.3321996345348927E-2</v>
      </c>
      <c r="F73" s="418">
        <v>3363071.535389422</v>
      </c>
      <c r="G73" s="418">
        <v>143815.62781798467</v>
      </c>
      <c r="H73" s="417">
        <v>4.4673561825185004E-2</v>
      </c>
      <c r="I73" s="419">
        <v>22.173026143064728</v>
      </c>
      <c r="J73" s="419">
        <v>1.5797843824753919</v>
      </c>
    </row>
    <row r="74" spans="1:10">
      <c r="A74" s="459" t="s">
        <v>467</v>
      </c>
      <c r="B74" s="262" t="s">
        <v>79</v>
      </c>
      <c r="C74" s="420">
        <v>1229007.1716821913</v>
      </c>
      <c r="D74" s="420">
        <v>-183626.35918572568</v>
      </c>
      <c r="E74" s="421">
        <v>-0.12998867375950385</v>
      </c>
      <c r="F74" s="422">
        <v>4661334.6046760269</v>
      </c>
      <c r="G74" s="422">
        <v>-529496.49394359067</v>
      </c>
      <c r="H74" s="421">
        <v>-0.10200611113784806</v>
      </c>
      <c r="I74" s="423">
        <v>26.654807842271754</v>
      </c>
      <c r="J74" s="423">
        <v>-2.1685080191731672</v>
      </c>
    </row>
    <row r="75" spans="1:10">
      <c r="A75" s="459" t="s">
        <v>467</v>
      </c>
      <c r="B75" s="252" t="s">
        <v>80</v>
      </c>
      <c r="C75" s="416">
        <v>2444117.1397564933</v>
      </c>
      <c r="D75" s="416">
        <v>-302782.04121416342</v>
      </c>
      <c r="E75" s="417">
        <v>-0.11022684899093056</v>
      </c>
      <c r="F75" s="418">
        <v>5847441.5197864696</v>
      </c>
      <c r="G75" s="418">
        <v>-542160.83646868356</v>
      </c>
      <c r="H75" s="417">
        <v>-8.4850481491689514E-2</v>
      </c>
      <c r="I75" s="419">
        <v>61.998078837239959</v>
      </c>
      <c r="J75" s="419">
        <v>-3.2292484483368327</v>
      </c>
    </row>
    <row r="76" spans="1:10">
      <c r="A76" s="459" t="s">
        <v>467</v>
      </c>
      <c r="B76" s="262" t="s">
        <v>81</v>
      </c>
      <c r="C76" s="420">
        <v>22310848.430283912</v>
      </c>
      <c r="D76" s="420">
        <v>-1716704.5216568112</v>
      </c>
      <c r="E76" s="421">
        <v>-7.1447330699489803E-2</v>
      </c>
      <c r="F76" s="422">
        <v>54902356.316207282</v>
      </c>
      <c r="G76" s="422">
        <v>-3576783.5499415025</v>
      </c>
      <c r="H76" s="421">
        <v>-6.1163409005814705E-2</v>
      </c>
      <c r="I76" s="423">
        <v>398.33566475678026</v>
      </c>
      <c r="J76" s="423">
        <v>-5.0717322278576944</v>
      </c>
    </row>
    <row r="77" spans="1:10">
      <c r="A77" s="459" t="s">
        <v>467</v>
      </c>
      <c r="B77" s="252" t="s">
        <v>82</v>
      </c>
      <c r="C77" s="416">
        <v>1182441.9873895992</v>
      </c>
      <c r="D77" s="416">
        <v>-127022.60466981633</v>
      </c>
      <c r="E77" s="417">
        <v>-9.7003466485524353E-2</v>
      </c>
      <c r="F77" s="418">
        <v>4378455.5345835686</v>
      </c>
      <c r="G77" s="418">
        <v>-384405.87481929269</v>
      </c>
      <c r="H77" s="417">
        <v>-8.0709019594900872E-2</v>
      </c>
      <c r="I77" s="419">
        <v>55.893803479341265</v>
      </c>
      <c r="J77" s="419">
        <v>-2.2411757870927502</v>
      </c>
    </row>
    <row r="78" spans="1:10">
      <c r="A78" s="459" t="s">
        <v>467</v>
      </c>
      <c r="B78" s="262" t="s">
        <v>83</v>
      </c>
      <c r="C78" s="420">
        <v>781349.36466552969</v>
      </c>
      <c r="D78" s="420">
        <v>178226.2502669713</v>
      </c>
      <c r="E78" s="421">
        <v>0.29550558751955752</v>
      </c>
      <c r="F78" s="422">
        <v>1615088.8819695201</v>
      </c>
      <c r="G78" s="422">
        <v>-538096.6276461042</v>
      </c>
      <c r="H78" s="421">
        <v>-0.24990723058607359</v>
      </c>
      <c r="I78" s="423">
        <v>19.3794638151047</v>
      </c>
      <c r="J78" s="423">
        <v>5.4284762006488201</v>
      </c>
    </row>
    <row r="79" spans="1:10">
      <c r="A79" s="459" t="s">
        <v>467</v>
      </c>
      <c r="B79" s="252" t="s">
        <v>84</v>
      </c>
      <c r="C79" s="416">
        <v>1320253.6164295461</v>
      </c>
      <c r="D79" s="416">
        <v>85975.827205897076</v>
      </c>
      <c r="E79" s="417">
        <v>6.965678873633073E-2</v>
      </c>
      <c r="F79" s="418">
        <v>3632814.0742919571</v>
      </c>
      <c r="G79" s="418">
        <v>87058.571079767775</v>
      </c>
      <c r="H79" s="417">
        <v>2.455289740110372E-2</v>
      </c>
      <c r="I79" s="419">
        <v>29.461018746032497</v>
      </c>
      <c r="J79" s="419">
        <v>3.8024922107692056</v>
      </c>
    </row>
    <row r="80" spans="1:10">
      <c r="A80" s="459" t="s">
        <v>467</v>
      </c>
      <c r="B80" s="262" t="s">
        <v>85</v>
      </c>
      <c r="C80" s="420">
        <v>2143823.9826739524</v>
      </c>
      <c r="D80" s="420">
        <v>-107651.64358501695</v>
      </c>
      <c r="E80" s="421">
        <v>-4.7813817004934631E-2</v>
      </c>
      <c r="F80" s="422">
        <v>7772577.1199101713</v>
      </c>
      <c r="G80" s="422">
        <v>-233479.77661288809</v>
      </c>
      <c r="H80" s="421">
        <v>-2.9162892498838688E-2</v>
      </c>
      <c r="I80" s="423">
        <v>58.872674356834473</v>
      </c>
      <c r="J80" s="423">
        <v>1.0249082805274696</v>
      </c>
    </row>
    <row r="81" spans="1:10">
      <c r="A81" s="459" t="s">
        <v>467</v>
      </c>
      <c r="B81" s="252" t="s">
        <v>86</v>
      </c>
      <c r="C81" s="416">
        <v>4026666303.5571265</v>
      </c>
      <c r="D81" s="416">
        <v>85229922.912111282</v>
      </c>
      <c r="E81" s="417">
        <v>2.1624076778365614E-2</v>
      </c>
      <c r="F81" s="418">
        <v>9144968057.1357784</v>
      </c>
      <c r="G81" s="418">
        <v>318660812.21071053</v>
      </c>
      <c r="H81" s="417">
        <v>3.6103525899116355E-2</v>
      </c>
      <c r="I81" s="424"/>
      <c r="J81" s="424"/>
    </row>
    <row r="82" spans="1:10">
      <c r="A82" s="459" t="s">
        <v>467</v>
      </c>
      <c r="B82" s="262" t="s">
        <v>87</v>
      </c>
      <c r="C82" s="420">
        <v>246528505.86737037</v>
      </c>
      <c r="D82" s="420">
        <v>6310492.4780533314</v>
      </c>
      <c r="E82" s="421">
        <v>2.6269855407662659E-2</v>
      </c>
      <c r="F82" s="422">
        <v>525267068.10384893</v>
      </c>
      <c r="G82" s="422">
        <v>35635310.903111219</v>
      </c>
      <c r="H82" s="421">
        <v>7.2779819484832892E-2</v>
      </c>
      <c r="I82" s="425"/>
      <c r="J82" s="425"/>
    </row>
    <row r="83" spans="1:10">
      <c r="A83" s="459" t="s">
        <v>467</v>
      </c>
      <c r="B83" s="252" t="s">
        <v>88</v>
      </c>
      <c r="C83" s="416">
        <v>228080165.60167104</v>
      </c>
      <c r="D83" s="416">
        <v>12046197.93147105</v>
      </c>
      <c r="E83" s="417">
        <v>5.5760666072017517E-2</v>
      </c>
      <c r="F83" s="418">
        <v>480453017.14360559</v>
      </c>
      <c r="G83" s="418">
        <v>29537853.835164666</v>
      </c>
      <c r="H83" s="417">
        <v>6.5506454958046717E-2</v>
      </c>
      <c r="I83" s="424"/>
      <c r="J83" s="424"/>
    </row>
    <row r="84" spans="1:10">
      <c r="A84" s="459" t="s">
        <v>467</v>
      </c>
      <c r="B84" s="262" t="s">
        <v>89</v>
      </c>
      <c r="C84" s="420">
        <v>268614386.14274377</v>
      </c>
      <c r="D84" s="420">
        <v>9775180.5249629021</v>
      </c>
      <c r="E84" s="421">
        <v>3.7765455590980226E-2</v>
      </c>
      <c r="F84" s="422">
        <v>542299645.01710486</v>
      </c>
      <c r="G84" s="422">
        <v>24814290.047944784</v>
      </c>
      <c r="H84" s="421">
        <v>4.7951675945348465E-2</v>
      </c>
      <c r="I84" s="425"/>
      <c r="J84" s="425"/>
    </row>
    <row r="85" spans="1:10">
      <c r="A85" s="459" t="s">
        <v>467</v>
      </c>
      <c r="B85" s="252" t="s">
        <v>90</v>
      </c>
      <c r="C85" s="416">
        <v>153081861.30025432</v>
      </c>
      <c r="D85" s="416">
        <v>658340.7819391489</v>
      </c>
      <c r="E85" s="417">
        <v>4.3191548108878833E-3</v>
      </c>
      <c r="F85" s="418">
        <v>328686716.3031435</v>
      </c>
      <c r="G85" s="418">
        <v>18507823.701830685</v>
      </c>
      <c r="H85" s="417">
        <v>5.966822418706498E-2</v>
      </c>
      <c r="I85" s="424"/>
      <c r="J85" s="424"/>
    </row>
    <row r="86" spans="1:10">
      <c r="A86" s="459" t="s">
        <v>467</v>
      </c>
      <c r="B86" s="262" t="s">
        <v>91</v>
      </c>
      <c r="C86" s="420">
        <v>258322147.33480901</v>
      </c>
      <c r="D86" s="420">
        <v>14006102.940731406</v>
      </c>
      <c r="E86" s="421">
        <v>5.7327806593576808E-2</v>
      </c>
      <c r="F86" s="422">
        <v>557182569.76414275</v>
      </c>
      <c r="G86" s="422">
        <v>31779681.145068765</v>
      </c>
      <c r="H86" s="421">
        <v>6.0486308380595093E-2</v>
      </c>
      <c r="I86" s="425"/>
      <c r="J86" s="425"/>
    </row>
    <row r="87" spans="1:10">
      <c r="A87" s="459" t="s">
        <v>467</v>
      </c>
      <c r="B87" s="252" t="s">
        <v>92</v>
      </c>
      <c r="C87" s="416">
        <v>297663907.80524588</v>
      </c>
      <c r="D87" s="416">
        <v>15398065.691201866</v>
      </c>
      <c r="E87" s="417">
        <v>5.4551643854167012E-2</v>
      </c>
      <c r="F87" s="418">
        <v>626393632.9401921</v>
      </c>
      <c r="G87" s="418">
        <v>38587881.500216484</v>
      </c>
      <c r="H87" s="417">
        <v>6.5647335715388833E-2</v>
      </c>
      <c r="I87" s="424"/>
      <c r="J87" s="424"/>
    </row>
    <row r="88" spans="1:10">
      <c r="A88" s="459" t="s">
        <v>467</v>
      </c>
      <c r="B88" s="262" t="s">
        <v>93</v>
      </c>
      <c r="C88" s="420">
        <v>272358469.01099092</v>
      </c>
      <c r="D88" s="420">
        <v>1911809.8120051026</v>
      </c>
      <c r="E88" s="421">
        <v>7.0690827450689839E-3</v>
      </c>
      <c r="F88" s="422">
        <v>549824389.26693451</v>
      </c>
      <c r="G88" s="422">
        <v>7507790.5888748169</v>
      </c>
      <c r="H88" s="421">
        <v>1.3843925498824228E-2</v>
      </c>
      <c r="I88" s="425"/>
      <c r="J88" s="425"/>
    </row>
    <row r="89" spans="1:10">
      <c r="A89" s="459" t="s">
        <v>468</v>
      </c>
      <c r="B89" s="252" t="s">
        <v>54</v>
      </c>
      <c r="C89" s="416">
        <v>456289027.03787065</v>
      </c>
      <c r="D89" s="416">
        <v>-5671578.6839641333</v>
      </c>
      <c r="E89" s="417">
        <v>-1.2277191201405647E-2</v>
      </c>
      <c r="F89" s="418">
        <v>1107576722.3564422</v>
      </c>
      <c r="G89" s="418">
        <v>20673606.054135799</v>
      </c>
      <c r="H89" s="417">
        <v>1.9020652111540855E-2</v>
      </c>
      <c r="I89" s="419">
        <v>89.138519931122602</v>
      </c>
      <c r="J89" s="419">
        <v>-3.1214399646168403</v>
      </c>
    </row>
    <row r="90" spans="1:10">
      <c r="A90" s="459" t="s">
        <v>468</v>
      </c>
      <c r="B90" s="262" t="s">
        <v>55</v>
      </c>
      <c r="C90" s="420">
        <v>592471225.58893585</v>
      </c>
      <c r="D90" s="420">
        <v>9566868.9896162748</v>
      </c>
      <c r="E90" s="421">
        <v>1.6412416344646415E-2</v>
      </c>
      <c r="F90" s="422">
        <v>1351965894.6778672</v>
      </c>
      <c r="G90" s="422">
        <v>59504832.957997799</v>
      </c>
      <c r="H90" s="421">
        <v>4.6039942494526767E-2</v>
      </c>
      <c r="I90" s="423">
        <v>96.361332492306943</v>
      </c>
      <c r="J90" s="423">
        <v>-0.52484753269200723</v>
      </c>
    </row>
    <row r="91" spans="1:10">
      <c r="A91" s="459" t="s">
        <v>468</v>
      </c>
      <c r="B91" s="252" t="s">
        <v>56</v>
      </c>
      <c r="C91" s="416">
        <v>545076607.08471823</v>
      </c>
      <c r="D91" s="416">
        <v>16687160.762961268</v>
      </c>
      <c r="E91" s="417">
        <v>3.158117725311229E-2</v>
      </c>
      <c r="F91" s="418">
        <v>1243251964.6907868</v>
      </c>
      <c r="G91" s="418">
        <v>49928574.329904795</v>
      </c>
      <c r="H91" s="417">
        <v>4.1839936041818064E-2</v>
      </c>
      <c r="I91" s="419">
        <v>103.68791806303443</v>
      </c>
      <c r="J91" s="419">
        <v>1.4784566262777048</v>
      </c>
    </row>
    <row r="92" spans="1:10">
      <c r="A92" s="459" t="s">
        <v>468</v>
      </c>
      <c r="B92" s="262" t="s">
        <v>57</v>
      </c>
      <c r="C92" s="420">
        <v>781069822.79911959</v>
      </c>
      <c r="D92" s="420">
        <v>10733813.570497036</v>
      </c>
      <c r="E92" s="421">
        <v>1.3933937193518139E-2</v>
      </c>
      <c r="F92" s="422">
        <v>1803411297.5343211</v>
      </c>
      <c r="G92" s="422">
        <v>40092131.650956154</v>
      </c>
      <c r="H92" s="421">
        <v>2.273674126990579E-2</v>
      </c>
      <c r="I92" s="423">
        <v>104.57728450046169</v>
      </c>
      <c r="J92" s="423">
        <v>-0.78001131627014786</v>
      </c>
    </row>
    <row r="93" spans="1:10">
      <c r="A93" s="459" t="s">
        <v>468</v>
      </c>
      <c r="B93" s="252" t="s">
        <v>58</v>
      </c>
      <c r="C93" s="416">
        <v>275511074.53256488</v>
      </c>
      <c r="D93" s="416">
        <v>3414938.3568256497</v>
      </c>
      <c r="E93" s="417">
        <v>1.2550484563367843E-2</v>
      </c>
      <c r="F93" s="418">
        <v>638021556.24107218</v>
      </c>
      <c r="G93" s="418">
        <v>26952492.397088051</v>
      </c>
      <c r="H93" s="417">
        <v>4.4107113241081145E-2</v>
      </c>
      <c r="I93" s="419">
        <v>97.664622687684783</v>
      </c>
      <c r="J93" s="419">
        <v>-0.74016724871957251</v>
      </c>
    </row>
    <row r="94" spans="1:10">
      <c r="A94" s="459" t="s">
        <v>468</v>
      </c>
      <c r="B94" s="262" t="s">
        <v>59</v>
      </c>
      <c r="C94" s="420">
        <v>448882970.50757766</v>
      </c>
      <c r="D94" s="420">
        <v>20378242.630687594</v>
      </c>
      <c r="E94" s="421">
        <v>4.7556634279522558E-2</v>
      </c>
      <c r="F94" s="422">
        <v>1021118799.8360841</v>
      </c>
      <c r="G94" s="422">
        <v>49526140.283386827</v>
      </c>
      <c r="H94" s="421">
        <v>5.0974181202838351E-2</v>
      </c>
      <c r="I94" s="423">
        <v>83.491837341924722</v>
      </c>
      <c r="J94" s="423">
        <v>2.7488711308904215</v>
      </c>
    </row>
    <row r="95" spans="1:10">
      <c r="A95" s="459" t="s">
        <v>468</v>
      </c>
      <c r="B95" s="252" t="s">
        <v>60</v>
      </c>
      <c r="C95" s="416">
        <v>631305957.90159273</v>
      </c>
      <c r="D95" s="416">
        <v>20314725.378328681</v>
      </c>
      <c r="E95" s="417">
        <v>3.3248800141424582E-2</v>
      </c>
      <c r="F95" s="418">
        <v>1442223630.281249</v>
      </c>
      <c r="G95" s="418">
        <v>55391309.227539301</v>
      </c>
      <c r="H95" s="417">
        <v>3.994088426310486E-2</v>
      </c>
      <c r="I95" s="419">
        <v>105.64396135954608</v>
      </c>
      <c r="J95" s="419">
        <v>2.1764796587811475</v>
      </c>
    </row>
    <row r="96" spans="1:10">
      <c r="A96" s="459" t="s">
        <v>468</v>
      </c>
      <c r="B96" s="262" t="s">
        <v>61</v>
      </c>
      <c r="C96" s="420">
        <v>571591856.61131191</v>
      </c>
      <c r="D96" s="420">
        <v>779947.84788358212</v>
      </c>
      <c r="E96" s="421">
        <v>1.3663832795170882E-3</v>
      </c>
      <c r="F96" s="422">
        <v>1295479523.5192618</v>
      </c>
      <c r="G96" s="422">
        <v>16621485.308110714</v>
      </c>
      <c r="H96" s="421">
        <v>1.29971308866781E-2</v>
      </c>
      <c r="I96" s="423">
        <v>117.7131732833256</v>
      </c>
      <c r="J96" s="423">
        <v>-1.757818567375935</v>
      </c>
    </row>
    <row r="97" spans="1:10">
      <c r="A97" s="459" t="s">
        <v>468</v>
      </c>
      <c r="B97" s="252" t="s">
        <v>62</v>
      </c>
      <c r="C97" s="416">
        <v>455437861.62004399</v>
      </c>
      <c r="D97" s="416">
        <v>-5682768.8314458132</v>
      </c>
      <c r="E97" s="417">
        <v>-1.2323822566519595E-2</v>
      </c>
      <c r="F97" s="418">
        <v>1104213650.8210535</v>
      </c>
      <c r="G97" s="418">
        <v>20529790.426318169</v>
      </c>
      <c r="H97" s="417">
        <v>1.8944446047983152E-2</v>
      </c>
      <c r="I97" s="419">
        <v>89.644501387857062</v>
      </c>
      <c r="J97" s="419">
        <v>-3.2040580450820073</v>
      </c>
    </row>
    <row r="98" spans="1:10">
      <c r="A98" s="459" t="s">
        <v>468</v>
      </c>
      <c r="B98" s="262" t="s">
        <v>63</v>
      </c>
      <c r="C98" s="420">
        <v>591242218.41725373</v>
      </c>
      <c r="D98" s="420">
        <v>9750495.3488017321</v>
      </c>
      <c r="E98" s="421">
        <v>1.6768072462579015E-2</v>
      </c>
      <c r="F98" s="422">
        <v>1347304560.0731912</v>
      </c>
      <c r="G98" s="422">
        <v>60034329.451941252</v>
      </c>
      <c r="H98" s="421">
        <v>4.6636928302900366E-2</v>
      </c>
      <c r="I98" s="423">
        <v>96.888024776514527</v>
      </c>
      <c r="J98" s="423">
        <v>-0.55715629373392517</v>
      </c>
    </row>
    <row r="99" spans="1:10">
      <c r="A99" s="459" t="s">
        <v>468</v>
      </c>
      <c r="B99" s="252" t="s">
        <v>64</v>
      </c>
      <c r="C99" s="416">
        <v>542632489.94496226</v>
      </c>
      <c r="D99" s="416">
        <v>16989942.804176033</v>
      </c>
      <c r="E99" s="417">
        <v>3.2322236654152556E-2</v>
      </c>
      <c r="F99" s="418">
        <v>1237404523.1710005</v>
      </c>
      <c r="G99" s="418">
        <v>50470735.166373491</v>
      </c>
      <c r="H99" s="417">
        <v>4.2521946612726083E-2</v>
      </c>
      <c r="I99" s="419">
        <v>104.0029203782457</v>
      </c>
      <c r="J99" s="419">
        <v>1.4897242706061036</v>
      </c>
    </row>
    <row r="100" spans="1:10">
      <c r="A100" s="459" t="s">
        <v>468</v>
      </c>
      <c r="B100" s="262" t="s">
        <v>65</v>
      </c>
      <c r="C100" s="420">
        <v>758758974.36883545</v>
      </c>
      <c r="D100" s="420">
        <v>12450518.092154503</v>
      </c>
      <c r="E100" s="421">
        <v>1.6682804525986354E-2</v>
      </c>
      <c r="F100" s="422">
        <v>1748508941.2181132</v>
      </c>
      <c r="G100" s="422">
        <v>43668915.200895786</v>
      </c>
      <c r="H100" s="421">
        <v>2.5614670311861137E-2</v>
      </c>
      <c r="I100" s="423">
        <v>102.35768923188313</v>
      </c>
      <c r="J100" s="423">
        <v>-0.55171785525850225</v>
      </c>
    </row>
    <row r="101" spans="1:10">
      <c r="A101" s="459" t="s">
        <v>468</v>
      </c>
      <c r="B101" s="252" t="s">
        <v>66</v>
      </c>
      <c r="C101" s="416">
        <v>274328632.54517531</v>
      </c>
      <c r="D101" s="416">
        <v>3541960.9614952803</v>
      </c>
      <c r="E101" s="417">
        <v>1.3080263296492136E-2</v>
      </c>
      <c r="F101" s="418">
        <v>633643100.70648849</v>
      </c>
      <c r="G101" s="418">
        <v>27336898.271907449</v>
      </c>
      <c r="H101" s="417">
        <v>4.508761111487563E-2</v>
      </c>
      <c r="I101" s="419">
        <v>97.980236875775816</v>
      </c>
      <c r="J101" s="419">
        <v>-0.75528945459548424</v>
      </c>
    </row>
    <row r="102" spans="1:10">
      <c r="A102" s="459" t="s">
        <v>468</v>
      </c>
      <c r="B102" s="262" t="s">
        <v>67</v>
      </c>
      <c r="C102" s="420">
        <v>448101621.14291197</v>
      </c>
      <c r="D102" s="420">
        <v>20200016.380420446</v>
      </c>
      <c r="E102" s="421">
        <v>4.7207152662193323E-2</v>
      </c>
      <c r="F102" s="422">
        <v>1019503710.9541161</v>
      </c>
      <c r="G102" s="422">
        <v>50064236.911035538</v>
      </c>
      <c r="H102" s="421">
        <v>5.1642457576274378E-2</v>
      </c>
      <c r="I102" s="423">
        <v>83.976261040112789</v>
      </c>
      <c r="J102" s="423">
        <v>2.6847315808430352</v>
      </c>
    </row>
    <row r="103" spans="1:10">
      <c r="A103" s="459" t="s">
        <v>468</v>
      </c>
      <c r="B103" s="252" t="s">
        <v>68</v>
      </c>
      <c r="C103" s="416">
        <v>629985704.2851634</v>
      </c>
      <c r="D103" s="416">
        <v>20228749.551123023</v>
      </c>
      <c r="E103" s="417">
        <v>3.317510262748255E-2</v>
      </c>
      <c r="F103" s="418">
        <v>1438590816.2069564</v>
      </c>
      <c r="G103" s="418">
        <v>55304250.656458855</v>
      </c>
      <c r="H103" s="417">
        <v>3.9980328034523914E-2</v>
      </c>
      <c r="I103" s="419">
        <v>106.21958850871493</v>
      </c>
      <c r="J103" s="419">
        <v>2.1130610110707124</v>
      </c>
    </row>
    <row r="104" spans="1:10">
      <c r="A104" s="459" t="s">
        <v>468</v>
      </c>
      <c r="B104" s="262" t="s">
        <v>69</v>
      </c>
      <c r="C104" s="420">
        <v>569448032.62863791</v>
      </c>
      <c r="D104" s="420">
        <v>887599.49146819115</v>
      </c>
      <c r="E104" s="421">
        <v>1.561134823558942E-3</v>
      </c>
      <c r="F104" s="422">
        <v>1287706946.3993523</v>
      </c>
      <c r="G104" s="422">
        <v>16854965.084724426</v>
      </c>
      <c r="H104" s="421">
        <v>1.3262728730444968E-2</v>
      </c>
      <c r="I104" s="423">
        <v>118.15776346966899</v>
      </c>
      <c r="J104" s="423">
        <v>-1.8193406060008925</v>
      </c>
    </row>
    <row r="105" spans="1:10">
      <c r="A105" s="459" t="s">
        <v>468</v>
      </c>
      <c r="B105" s="252" t="s">
        <v>70</v>
      </c>
      <c r="C105" s="416">
        <v>243269231.63106564</v>
      </c>
      <c r="D105" s="416">
        <v>-6863408.6223576367</v>
      </c>
      <c r="E105" s="417">
        <v>-2.7439076385248787E-2</v>
      </c>
      <c r="F105" s="418">
        <v>671908193.35032701</v>
      </c>
      <c r="G105" s="418">
        <v>5603310.8981721401</v>
      </c>
      <c r="H105" s="417">
        <v>8.4095300000664418E-3</v>
      </c>
      <c r="I105" s="419">
        <v>87.632746259682364</v>
      </c>
      <c r="J105" s="419">
        <v>-3.5183648837379877</v>
      </c>
    </row>
    <row r="106" spans="1:10">
      <c r="A106" s="459" t="s">
        <v>468</v>
      </c>
      <c r="B106" s="262" t="s">
        <v>71</v>
      </c>
      <c r="C106" s="420">
        <v>344713712.54988313</v>
      </c>
      <c r="D106" s="420">
        <v>3440002.8707485795</v>
      </c>
      <c r="E106" s="421">
        <v>1.0079894152945064E-2</v>
      </c>
      <c r="F106" s="422">
        <v>822037491.96934271</v>
      </c>
      <c r="G106" s="422">
        <v>24399018.548830509</v>
      </c>
      <c r="H106" s="421">
        <v>3.0589069311313714E-2</v>
      </c>
      <c r="I106" s="423">
        <v>103.38271621501964</v>
      </c>
      <c r="J106" s="423">
        <v>-0.11973750256331073</v>
      </c>
    </row>
    <row r="107" spans="1:10">
      <c r="A107" s="459" t="s">
        <v>468</v>
      </c>
      <c r="B107" s="252" t="s">
        <v>72</v>
      </c>
      <c r="C107" s="416">
        <v>314552324.34329081</v>
      </c>
      <c r="D107" s="416">
        <v>4943744.8727046251</v>
      </c>
      <c r="E107" s="417">
        <v>1.5967725704365686E-2</v>
      </c>
      <c r="F107" s="418">
        <v>756951506.02739501</v>
      </c>
      <c r="G107" s="418">
        <v>20932881.331208944</v>
      </c>
      <c r="H107" s="417">
        <v>2.8440695152041326E-2</v>
      </c>
      <c r="I107" s="419">
        <v>110.33603008049629</v>
      </c>
      <c r="J107" s="419">
        <v>1.0579056679107168</v>
      </c>
    </row>
    <row r="108" spans="1:10">
      <c r="A108" s="459" t="s">
        <v>468</v>
      </c>
      <c r="B108" s="262" t="s">
        <v>73</v>
      </c>
      <c r="C108" s="420">
        <v>490144588.2260918</v>
      </c>
      <c r="D108" s="420">
        <v>2675337.5671916604</v>
      </c>
      <c r="E108" s="421">
        <v>5.4882181051942713E-3</v>
      </c>
      <c r="F108" s="422">
        <v>1206209296.2010078</v>
      </c>
      <c r="G108" s="422">
        <v>18854625.152950525</v>
      </c>
      <c r="H108" s="421">
        <v>1.5879522448257077E-2</v>
      </c>
      <c r="I108" s="423">
        <v>121.01119739601214</v>
      </c>
      <c r="J108" s="423">
        <v>-0.63958937656553871</v>
      </c>
    </row>
    <row r="109" spans="1:10">
      <c r="A109" s="459" t="s">
        <v>468</v>
      </c>
      <c r="B109" s="252" t="s">
        <v>74</v>
      </c>
      <c r="C109" s="416">
        <v>121246771.24492112</v>
      </c>
      <c r="D109" s="416">
        <v>2883620.1795563102</v>
      </c>
      <c r="E109" s="417">
        <v>2.4362482357062808E-2</v>
      </c>
      <c r="F109" s="418">
        <v>304956384.40334487</v>
      </c>
      <c r="G109" s="418">
        <v>8829074.570076704</v>
      </c>
      <c r="H109" s="417">
        <v>2.981513111724763E-2</v>
      </c>
      <c r="I109" s="419">
        <v>79.254192059699264</v>
      </c>
      <c r="J109" s="419">
        <v>1.1465256514840547</v>
      </c>
    </row>
    <row r="110" spans="1:10">
      <c r="A110" s="459" t="s">
        <v>468</v>
      </c>
      <c r="B110" s="262" t="s">
        <v>75</v>
      </c>
      <c r="C110" s="420">
        <v>189779473.80810332</v>
      </c>
      <c r="D110" s="420">
        <v>6193913.4396894276</v>
      </c>
      <c r="E110" s="421">
        <v>3.3738565425623188E-2</v>
      </c>
      <c r="F110" s="422">
        <v>462321141.18997359</v>
      </c>
      <c r="G110" s="422">
        <v>18284555.765966535</v>
      </c>
      <c r="H110" s="421">
        <v>4.1178038851250862E-2</v>
      </c>
      <c r="I110" s="423">
        <v>65.089955032879203</v>
      </c>
      <c r="J110" s="423">
        <v>1.9693894430347001</v>
      </c>
    </row>
    <row r="111" spans="1:10">
      <c r="A111" s="459" t="s">
        <v>468</v>
      </c>
      <c r="B111" s="252" t="s">
        <v>76</v>
      </c>
      <c r="C111" s="416">
        <v>332321796.47991741</v>
      </c>
      <c r="D111" s="416">
        <v>4830683.8599208593</v>
      </c>
      <c r="E111" s="417">
        <v>1.4750580012002129E-2</v>
      </c>
      <c r="F111" s="418">
        <v>812197183.26676524</v>
      </c>
      <c r="G111" s="418">
        <v>16716369.156243205</v>
      </c>
      <c r="H111" s="417">
        <v>2.1014170121670183E-2</v>
      </c>
      <c r="I111" s="419">
        <v>102.5457017259812</v>
      </c>
      <c r="J111" s="419">
        <v>1.3524155001166775</v>
      </c>
    </row>
    <row r="112" spans="1:10">
      <c r="A112" s="459" t="s">
        <v>468</v>
      </c>
      <c r="B112" s="262" t="s">
        <v>77</v>
      </c>
      <c r="C112" s="420">
        <v>297089563.61764699</v>
      </c>
      <c r="D112" s="420">
        <v>-1024210.3205369711</v>
      </c>
      <c r="E112" s="421">
        <v>-3.435635687029169E-3</v>
      </c>
      <c r="F112" s="422">
        <v>737882557.13241792</v>
      </c>
      <c r="G112" s="422">
        <v>9347174.4958500862</v>
      </c>
      <c r="H112" s="421">
        <v>1.2830089956678128E-2</v>
      </c>
      <c r="I112" s="423">
        <v>112.81848804665316</v>
      </c>
      <c r="J112" s="423">
        <v>-1.0319660146774652</v>
      </c>
    </row>
    <row r="113" spans="1:10">
      <c r="A113" s="459" t="s">
        <v>468</v>
      </c>
      <c r="B113" s="262" t="s">
        <v>78</v>
      </c>
      <c r="C113" s="416">
        <v>851165.41782679374</v>
      </c>
      <c r="D113" s="416">
        <v>11190.147481720312</v>
      </c>
      <c r="E113" s="417">
        <v>1.332199634534865E-2</v>
      </c>
      <c r="F113" s="418">
        <v>3363071.5353894229</v>
      </c>
      <c r="G113" s="418">
        <v>143815.62781798514</v>
      </c>
      <c r="H113" s="417">
        <v>4.4673561825185143E-2</v>
      </c>
      <c r="I113" s="419">
        <v>22.17302614306471</v>
      </c>
      <c r="J113" s="419">
        <v>1.579784382475367</v>
      </c>
    </row>
    <row r="114" spans="1:10">
      <c r="A114" s="459" t="s">
        <v>468</v>
      </c>
      <c r="B114" s="252" t="s">
        <v>79</v>
      </c>
      <c r="C114" s="420">
        <v>1229007.1716821911</v>
      </c>
      <c r="D114" s="420">
        <v>-183626.35918572592</v>
      </c>
      <c r="E114" s="421">
        <v>-0.12998867375950401</v>
      </c>
      <c r="F114" s="422">
        <v>4661334.6046760278</v>
      </c>
      <c r="G114" s="422">
        <v>-529496.49394358881</v>
      </c>
      <c r="H114" s="421">
        <v>-0.10200611113784773</v>
      </c>
      <c r="I114" s="423">
        <v>26.654807842271737</v>
      </c>
      <c r="J114" s="423">
        <v>-2.1685080191731956</v>
      </c>
    </row>
    <row r="115" spans="1:10">
      <c r="A115" s="459" t="s">
        <v>468</v>
      </c>
      <c r="B115" s="262" t="s">
        <v>80</v>
      </c>
      <c r="C115" s="416">
        <v>2444117.1397564928</v>
      </c>
      <c r="D115" s="416">
        <v>-302782.04121416481</v>
      </c>
      <c r="E115" s="417">
        <v>-0.11022684899093103</v>
      </c>
      <c r="F115" s="418">
        <v>5847441.5197864715</v>
      </c>
      <c r="G115" s="418">
        <v>-542160.83646868356</v>
      </c>
      <c r="H115" s="417">
        <v>-8.4850481491689486E-2</v>
      </c>
      <c r="I115" s="419">
        <v>61.998078837239909</v>
      </c>
      <c r="J115" s="419">
        <v>-3.2292484483369108</v>
      </c>
    </row>
    <row r="116" spans="1:10">
      <c r="A116" s="459" t="s">
        <v>468</v>
      </c>
      <c r="B116" s="252" t="s">
        <v>81</v>
      </c>
      <c r="C116" s="420">
        <v>22310848.430283904</v>
      </c>
      <c r="D116" s="420">
        <v>-1716704.5216568112</v>
      </c>
      <c r="E116" s="421">
        <v>-7.1447330699489831E-2</v>
      </c>
      <c r="F116" s="422">
        <v>54902356.316207267</v>
      </c>
      <c r="G116" s="422">
        <v>-3576783.54994151</v>
      </c>
      <c r="H116" s="421">
        <v>-6.1163409005814844E-2</v>
      </c>
      <c r="I116" s="423">
        <v>398.33566475677998</v>
      </c>
      <c r="J116" s="423">
        <v>-5.0717322278579786</v>
      </c>
    </row>
    <row r="117" spans="1:10">
      <c r="A117" s="459" t="s">
        <v>468</v>
      </c>
      <c r="B117" s="262" t="s">
        <v>82</v>
      </c>
      <c r="C117" s="416">
        <v>1182441.9873895985</v>
      </c>
      <c r="D117" s="416">
        <v>-127022.60466981702</v>
      </c>
      <c r="E117" s="417">
        <v>-9.7003466485524881E-2</v>
      </c>
      <c r="F117" s="418">
        <v>4378455.5345835676</v>
      </c>
      <c r="G117" s="418">
        <v>-384405.87481929362</v>
      </c>
      <c r="H117" s="417">
        <v>-8.0709019594901066E-2</v>
      </c>
      <c r="I117" s="419">
        <v>55.893803479341209</v>
      </c>
      <c r="J117" s="419">
        <v>-2.2411757870928284</v>
      </c>
    </row>
    <row r="118" spans="1:10">
      <c r="A118" s="459" t="s">
        <v>468</v>
      </c>
      <c r="B118" s="252" t="s">
        <v>83</v>
      </c>
      <c r="C118" s="420">
        <v>781349.36466552969</v>
      </c>
      <c r="D118" s="420">
        <v>178226.25026697142</v>
      </c>
      <c r="E118" s="421">
        <v>0.29550558751955774</v>
      </c>
      <c r="F118" s="422">
        <v>1615088.8819695204</v>
      </c>
      <c r="G118" s="422">
        <v>-538096.62764610397</v>
      </c>
      <c r="H118" s="421">
        <v>-0.24990723058607348</v>
      </c>
      <c r="I118" s="423">
        <v>19.379463815104693</v>
      </c>
      <c r="J118" s="423">
        <v>5.4284762006488112</v>
      </c>
    </row>
    <row r="119" spans="1:10">
      <c r="A119" s="459" t="s">
        <v>468</v>
      </c>
      <c r="B119" s="262" t="s">
        <v>84</v>
      </c>
      <c r="C119" s="416">
        <v>1320253.6164295459</v>
      </c>
      <c r="D119" s="416">
        <v>85975.827205897076</v>
      </c>
      <c r="E119" s="417">
        <v>6.9656788736330744E-2</v>
      </c>
      <c r="F119" s="418">
        <v>3632814.0742919571</v>
      </c>
      <c r="G119" s="418">
        <v>87058.571079767309</v>
      </c>
      <c r="H119" s="417">
        <v>2.4552897401103585E-2</v>
      </c>
      <c r="I119" s="419">
        <v>29.461018746032476</v>
      </c>
      <c r="J119" s="419">
        <v>3.8024922107691843</v>
      </c>
    </row>
    <row r="120" spans="1:10">
      <c r="A120" s="459" t="s">
        <v>468</v>
      </c>
      <c r="B120" s="252" t="s">
        <v>85</v>
      </c>
      <c r="C120" s="420">
        <v>2143823.9826739519</v>
      </c>
      <c r="D120" s="420">
        <v>-107651.64358501649</v>
      </c>
      <c r="E120" s="421">
        <v>-4.7813817004934443E-2</v>
      </c>
      <c r="F120" s="422">
        <v>7772577.1199101722</v>
      </c>
      <c r="G120" s="422">
        <v>-233479.77661288623</v>
      </c>
      <c r="H120" s="421">
        <v>-2.9162892498838459E-2</v>
      </c>
      <c r="I120" s="423">
        <v>58.87267435683443</v>
      </c>
      <c r="J120" s="423">
        <v>1.024908280527427</v>
      </c>
    </row>
    <row r="121" spans="1:10">
      <c r="A121" s="459" t="s">
        <v>468</v>
      </c>
      <c r="B121" s="262" t="s">
        <v>86</v>
      </c>
      <c r="C121" s="416">
        <v>4026666303.5571265</v>
      </c>
      <c r="D121" s="416">
        <v>85229922.912109852</v>
      </c>
      <c r="E121" s="417">
        <v>2.1624076778365243E-2</v>
      </c>
      <c r="F121" s="418">
        <v>9144968057.1357784</v>
      </c>
      <c r="G121" s="418">
        <v>318660812.21070671</v>
      </c>
      <c r="H121" s="417">
        <v>3.6103525899115911E-2</v>
      </c>
      <c r="I121" s="424"/>
      <c r="J121" s="424"/>
    </row>
    <row r="122" spans="1:10">
      <c r="A122" s="459" t="s">
        <v>468</v>
      </c>
      <c r="B122" s="252" t="s">
        <v>87</v>
      </c>
      <c r="C122" s="420">
        <v>246528505.86737031</v>
      </c>
      <c r="D122" s="420">
        <v>6310492.4780530334</v>
      </c>
      <c r="E122" s="421">
        <v>2.6269855407661392E-2</v>
      </c>
      <c r="F122" s="422">
        <v>525267068.1038487</v>
      </c>
      <c r="G122" s="422">
        <v>35635310.903111815</v>
      </c>
      <c r="H122" s="421">
        <v>7.2779819484834238E-2</v>
      </c>
      <c r="I122" s="425"/>
      <c r="J122" s="425"/>
    </row>
    <row r="123" spans="1:10">
      <c r="A123" s="459" t="s">
        <v>468</v>
      </c>
      <c r="B123" s="262" t="s">
        <v>88</v>
      </c>
      <c r="C123" s="416">
        <v>228080165.60167116</v>
      </c>
      <c r="D123" s="416">
        <v>12046197.93147099</v>
      </c>
      <c r="E123" s="417">
        <v>5.5760666072017198E-2</v>
      </c>
      <c r="F123" s="418">
        <v>480453017.14360559</v>
      </c>
      <c r="G123" s="418">
        <v>29537853.835164547</v>
      </c>
      <c r="H123" s="417">
        <v>6.5506454958046439E-2</v>
      </c>
      <c r="I123" s="424"/>
      <c r="J123" s="424"/>
    </row>
    <row r="124" spans="1:10">
      <c r="A124" s="459" t="s">
        <v>468</v>
      </c>
      <c r="B124" s="252" t="s">
        <v>89</v>
      </c>
      <c r="C124" s="420">
        <v>268614386.14274377</v>
      </c>
      <c r="D124" s="420">
        <v>9775180.5249631405</v>
      </c>
      <c r="E124" s="421">
        <v>3.7765455590981177E-2</v>
      </c>
      <c r="F124" s="422">
        <v>542299645.01710486</v>
      </c>
      <c r="G124" s="422">
        <v>24814290.047945023</v>
      </c>
      <c r="H124" s="421">
        <v>4.7951675945348944E-2</v>
      </c>
      <c r="I124" s="425"/>
      <c r="J124" s="425"/>
    </row>
    <row r="125" spans="1:10">
      <c r="A125" s="459" t="s">
        <v>468</v>
      </c>
      <c r="B125" s="262" t="s">
        <v>90</v>
      </c>
      <c r="C125" s="416">
        <v>153081861.30025429</v>
      </c>
      <c r="D125" s="416">
        <v>658340.78193923831</v>
      </c>
      <c r="E125" s="417">
        <v>4.3191548108884731E-3</v>
      </c>
      <c r="F125" s="418">
        <v>328686716.3031438</v>
      </c>
      <c r="G125" s="418">
        <v>18507823.701830924</v>
      </c>
      <c r="H125" s="417">
        <v>5.9668224187065744E-2</v>
      </c>
      <c r="I125" s="424"/>
      <c r="J125" s="424"/>
    </row>
    <row r="126" spans="1:10">
      <c r="A126" s="459" t="s">
        <v>468</v>
      </c>
      <c r="B126" s="252" t="s">
        <v>91</v>
      </c>
      <c r="C126" s="420">
        <v>258322147.33480883</v>
      </c>
      <c r="D126" s="420">
        <v>14006102.940731198</v>
      </c>
      <c r="E126" s="421">
        <v>5.7327806593575947E-2</v>
      </c>
      <c r="F126" s="422">
        <v>557182569.76414287</v>
      </c>
      <c r="G126" s="422">
        <v>31779681.145069003</v>
      </c>
      <c r="H126" s="421">
        <v>6.0486308380595558E-2</v>
      </c>
      <c r="I126" s="425"/>
      <c r="J126" s="425"/>
    </row>
    <row r="127" spans="1:10">
      <c r="A127" s="459" t="s">
        <v>468</v>
      </c>
      <c r="B127" s="262" t="s">
        <v>92</v>
      </c>
      <c r="C127" s="416">
        <v>297663907.80524588</v>
      </c>
      <c r="D127" s="416">
        <v>15398065.691202164</v>
      </c>
      <c r="E127" s="417">
        <v>5.4551643854168129E-2</v>
      </c>
      <c r="F127" s="418">
        <v>626393632.94019175</v>
      </c>
      <c r="G127" s="418">
        <v>38587881.500216007</v>
      </c>
      <c r="H127" s="417">
        <v>6.5647335715388014E-2</v>
      </c>
      <c r="I127" s="424"/>
      <c r="J127" s="424"/>
    </row>
    <row r="128" spans="1:10">
      <c r="A128" s="459" t="s">
        <v>468</v>
      </c>
      <c r="B128" s="252" t="s">
        <v>93</v>
      </c>
      <c r="C128" s="420">
        <v>272358469.01099086</v>
      </c>
      <c r="D128" s="420">
        <v>1911809.8120051026</v>
      </c>
      <c r="E128" s="421">
        <v>7.0690827450689856E-3</v>
      </c>
      <c r="F128" s="422">
        <v>549824389.26693416</v>
      </c>
      <c r="G128" s="422">
        <v>7507790.5888742208</v>
      </c>
      <c r="H128" s="421">
        <v>1.3843925498823123E-2</v>
      </c>
      <c r="I128" s="425"/>
      <c r="J128" s="425"/>
    </row>
  </sheetData>
  <mergeCells count="3">
    <mergeCell ref="A9:A48"/>
    <mergeCell ref="A49:A88"/>
    <mergeCell ref="A89:A128"/>
  </mergeCells>
  <pageMargins left="0.7" right="0.7" top="0.75" bottom="0.75" header="0.3" footer="0.3"/>
  <pageSetup orientation="portrait" r:id="rId1"/>
  <colBreaks count="1" manualBreakCount="1">
    <brk id="1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8:H224"/>
  <sheetViews>
    <sheetView zoomScale="85" zoomScaleNormal="85" workbookViewId="0">
      <selection activeCell="O21" sqref="O21"/>
    </sheetView>
  </sheetViews>
  <sheetFormatPr defaultRowHeight="13.2"/>
  <cols>
    <col min="1" max="1" width="39" customWidth="1"/>
    <col min="2" max="2" width="40" customWidth="1"/>
    <col min="3" max="3" width="11.44140625" customWidth="1"/>
    <col min="4" max="4" width="10.21875" customWidth="1"/>
    <col min="5" max="5" width="10" customWidth="1"/>
    <col min="6" max="6" width="14.21875" customWidth="1"/>
    <col min="7" max="7" width="11.44140625" customWidth="1"/>
    <col min="8" max="8" width="11" customWidth="1"/>
    <col min="9" max="100" width="9.21875" customWidth="1"/>
  </cols>
  <sheetData>
    <row r="8" spans="1:8" ht="52.8">
      <c r="A8" s="263" t="s">
        <v>10</v>
      </c>
      <c r="B8" s="263" t="s">
        <v>2</v>
      </c>
      <c r="C8" s="263" t="s">
        <v>43</v>
      </c>
      <c r="D8" s="263" t="s">
        <v>47</v>
      </c>
      <c r="E8" s="263" t="s">
        <v>48</v>
      </c>
      <c r="F8" s="263" t="s">
        <v>49</v>
      </c>
      <c r="G8" s="263" t="s">
        <v>50</v>
      </c>
      <c r="H8" s="263" t="s">
        <v>51</v>
      </c>
    </row>
    <row r="9" spans="1:8">
      <c r="A9" s="459" t="s">
        <v>466</v>
      </c>
      <c r="B9" s="252" t="s">
        <v>23</v>
      </c>
      <c r="C9" s="416">
        <v>51629869.177893162</v>
      </c>
      <c r="D9" s="416">
        <v>-172071.12927342951</v>
      </c>
      <c r="E9" s="417">
        <v>-3.3217120488752069E-3</v>
      </c>
      <c r="F9" s="418">
        <v>120696169.67888021</v>
      </c>
      <c r="G9" s="418">
        <v>3376189.8381209373</v>
      </c>
      <c r="H9" s="417">
        <v>2.8777620339719683E-2</v>
      </c>
    </row>
    <row r="10" spans="1:8">
      <c r="A10" s="459" t="s">
        <v>466</v>
      </c>
      <c r="B10" s="256" t="s">
        <v>97</v>
      </c>
      <c r="C10" s="420">
        <v>8590202.3171523828</v>
      </c>
      <c r="D10" s="420">
        <v>-355842.51094004139</v>
      </c>
      <c r="E10" s="421">
        <v>-3.9776517754820835E-2</v>
      </c>
      <c r="F10" s="422">
        <v>21034584.186523449</v>
      </c>
      <c r="G10" s="422">
        <v>313593.08993501961</v>
      </c>
      <c r="H10" s="421">
        <v>1.5134077731766922E-2</v>
      </c>
    </row>
    <row r="11" spans="1:8">
      <c r="A11" s="459" t="s">
        <v>466</v>
      </c>
      <c r="B11" s="252" t="s">
        <v>98</v>
      </c>
      <c r="C11" s="416">
        <v>3564646.6266516466</v>
      </c>
      <c r="D11" s="416">
        <v>70723.238163277972</v>
      </c>
      <c r="E11" s="417">
        <v>2.0241782746666374E-2</v>
      </c>
      <c r="F11" s="418">
        <v>8295860.6419155439</v>
      </c>
      <c r="G11" s="418">
        <v>310949.79735850077</v>
      </c>
      <c r="H11" s="417">
        <v>3.8942175236741851E-2</v>
      </c>
    </row>
    <row r="12" spans="1:8">
      <c r="A12" s="459" t="s">
        <v>466</v>
      </c>
      <c r="B12" s="256" t="s">
        <v>99</v>
      </c>
      <c r="C12" s="420">
        <v>2400202.2455770299</v>
      </c>
      <c r="D12" s="420">
        <v>50511.409275403246</v>
      </c>
      <c r="E12" s="421">
        <v>2.149704484310257E-2</v>
      </c>
      <c r="F12" s="422">
        <v>5594925.2108937427</v>
      </c>
      <c r="G12" s="422">
        <v>147113.2595751211</v>
      </c>
      <c r="H12" s="421">
        <v>2.7004100157956613E-2</v>
      </c>
    </row>
    <row r="13" spans="1:8">
      <c r="A13" s="459" t="s">
        <v>466</v>
      </c>
      <c r="B13" s="252" t="s">
        <v>100</v>
      </c>
      <c r="C13" s="416">
        <v>2453893.7096515903</v>
      </c>
      <c r="D13" s="416">
        <v>57963.24212241685</v>
      </c>
      <c r="E13" s="417">
        <v>2.4192372403107343E-2</v>
      </c>
      <c r="F13" s="418">
        <v>5680864.0559765287</v>
      </c>
      <c r="G13" s="418">
        <v>209075.94459279813</v>
      </c>
      <c r="H13" s="417">
        <v>3.8209802780525812E-2</v>
      </c>
    </row>
    <row r="14" spans="1:8">
      <c r="A14" s="459" t="s">
        <v>466</v>
      </c>
      <c r="B14" s="256" t="s">
        <v>101</v>
      </c>
      <c r="C14" s="420">
        <v>5562063.2685297774</v>
      </c>
      <c r="D14" s="420">
        <v>-317621.34365107398</v>
      </c>
      <c r="E14" s="421">
        <v>-5.4020132813427234E-2</v>
      </c>
      <c r="F14" s="422">
        <v>13195537.473633338</v>
      </c>
      <c r="G14" s="422">
        <v>157026.5385742262</v>
      </c>
      <c r="H14" s="421">
        <v>1.204328771562397E-2</v>
      </c>
    </row>
    <row r="15" spans="1:8">
      <c r="A15" s="459" t="s">
        <v>466</v>
      </c>
      <c r="B15" s="252" t="s">
        <v>102</v>
      </c>
      <c r="C15" s="416">
        <v>2267381.0281962552</v>
      </c>
      <c r="D15" s="416">
        <v>-3990.6328845992684</v>
      </c>
      <c r="E15" s="417">
        <v>-1.7569264215880401E-3</v>
      </c>
      <c r="F15" s="418">
        <v>5203014.6377684418</v>
      </c>
      <c r="G15" s="418">
        <v>165567.56881464366</v>
      </c>
      <c r="H15" s="417">
        <v>3.2867356529669607E-2</v>
      </c>
    </row>
    <row r="16" spans="1:8">
      <c r="A16" s="459" t="s">
        <v>466</v>
      </c>
      <c r="B16" s="256" t="s">
        <v>103</v>
      </c>
      <c r="C16" s="420">
        <v>900761.19757363934</v>
      </c>
      <c r="D16" s="420">
        <v>-5525.6131818295689</v>
      </c>
      <c r="E16" s="421">
        <v>-6.0969806867469355E-3</v>
      </c>
      <c r="F16" s="422">
        <v>2085656.7781078923</v>
      </c>
      <c r="G16" s="422">
        <v>72770.109872530447</v>
      </c>
      <c r="H16" s="421">
        <v>3.6152114781666196E-2</v>
      </c>
    </row>
    <row r="17" spans="1:8">
      <c r="A17" s="459" t="s">
        <v>466</v>
      </c>
      <c r="B17" s="252" t="s">
        <v>104</v>
      </c>
      <c r="C17" s="416">
        <v>2676041.0508781523</v>
      </c>
      <c r="D17" s="416">
        <v>-47369.66639439296</v>
      </c>
      <c r="E17" s="417">
        <v>-1.7393508108770668E-2</v>
      </c>
      <c r="F17" s="418">
        <v>6347670.6617679633</v>
      </c>
      <c r="G17" s="418">
        <v>241964.14794371184</v>
      </c>
      <c r="H17" s="417">
        <v>3.9629180897553476E-2</v>
      </c>
    </row>
    <row r="18" spans="1:8">
      <c r="A18" s="459" t="s">
        <v>466</v>
      </c>
      <c r="B18" s="256" t="s">
        <v>105</v>
      </c>
      <c r="C18" s="420">
        <v>2769532.1429966106</v>
      </c>
      <c r="D18" s="420">
        <v>-25021.990051313769</v>
      </c>
      <c r="E18" s="421">
        <v>-8.9538398112986792E-3</v>
      </c>
      <c r="F18" s="422">
        <v>6621050.1867079353</v>
      </c>
      <c r="G18" s="422">
        <v>285172.92441254761</v>
      </c>
      <c r="H18" s="421">
        <v>4.5009224864503448E-2</v>
      </c>
    </row>
    <row r="19" spans="1:8">
      <c r="A19" s="459" t="s">
        <v>466</v>
      </c>
      <c r="B19" s="252" t="s">
        <v>106</v>
      </c>
      <c r="C19" s="416">
        <v>1970708.0024102635</v>
      </c>
      <c r="D19" s="416">
        <v>9576.0763670711312</v>
      </c>
      <c r="E19" s="417">
        <v>4.8829332896496965E-3</v>
      </c>
      <c r="F19" s="418">
        <v>4589232.0751758078</v>
      </c>
      <c r="G19" s="418">
        <v>95091.282663187943</v>
      </c>
      <c r="H19" s="417">
        <v>2.1158946070762404E-2</v>
      </c>
    </row>
    <row r="20" spans="1:8">
      <c r="A20" s="459" t="s">
        <v>466</v>
      </c>
      <c r="B20" s="256" t="s">
        <v>107</v>
      </c>
      <c r="C20" s="420">
        <v>2303168.6553152171</v>
      </c>
      <c r="D20" s="420">
        <v>66609.378198454622</v>
      </c>
      <c r="E20" s="421">
        <v>2.9782075923479846E-2</v>
      </c>
      <c r="F20" s="422">
        <v>5199731.0979330353</v>
      </c>
      <c r="G20" s="422">
        <v>213637.27151735406</v>
      </c>
      <c r="H20" s="421">
        <v>4.2846620812775599E-2</v>
      </c>
    </row>
    <row r="21" spans="1:8">
      <c r="A21" s="459" t="s">
        <v>466</v>
      </c>
      <c r="B21" s="252" t="s">
        <v>108</v>
      </c>
      <c r="C21" s="416">
        <v>38986268.065699607</v>
      </c>
      <c r="D21" s="416">
        <v>1139876.7625249028</v>
      </c>
      <c r="E21" s="417">
        <v>3.0118505973098827E-2</v>
      </c>
      <c r="F21" s="418">
        <v>90148944.387960702</v>
      </c>
      <c r="G21" s="418">
        <v>3011032.7436798811</v>
      </c>
      <c r="H21" s="417">
        <v>3.4554795804284187E-2</v>
      </c>
    </row>
    <row r="22" spans="1:8">
      <c r="A22" s="459" t="s">
        <v>466</v>
      </c>
      <c r="B22" s="256" t="s">
        <v>109</v>
      </c>
      <c r="C22" s="420">
        <v>7701437.3775391933</v>
      </c>
      <c r="D22" s="420">
        <v>53171.145899743773</v>
      </c>
      <c r="E22" s="421">
        <v>6.9520521761892475E-3</v>
      </c>
      <c r="F22" s="422">
        <v>18067882.928743754</v>
      </c>
      <c r="G22" s="422">
        <v>295521.03195869178</v>
      </c>
      <c r="H22" s="421">
        <v>1.6628123694248549E-2</v>
      </c>
    </row>
    <row r="23" spans="1:8">
      <c r="A23" s="459" t="s">
        <v>466</v>
      </c>
      <c r="B23" s="252" t="s">
        <v>110</v>
      </c>
      <c r="C23" s="416">
        <v>5609317.8270317167</v>
      </c>
      <c r="D23" s="416">
        <v>80112.390721571632</v>
      </c>
      <c r="E23" s="417">
        <v>1.4488951738974227E-2</v>
      </c>
      <c r="F23" s="418">
        <v>13371503.764267264</v>
      </c>
      <c r="G23" s="418">
        <v>468088.36567814089</v>
      </c>
      <c r="H23" s="417">
        <v>3.6276315317983351E-2</v>
      </c>
    </row>
    <row r="24" spans="1:8">
      <c r="A24" s="459" t="s">
        <v>466</v>
      </c>
      <c r="B24" s="256" t="s">
        <v>111</v>
      </c>
      <c r="C24" s="420">
        <v>841030.10607648676</v>
      </c>
      <c r="D24" s="420">
        <v>26240.093629167764</v>
      </c>
      <c r="E24" s="421">
        <v>3.2204731560653906E-2</v>
      </c>
      <c r="F24" s="422">
        <v>1908821.3380813845</v>
      </c>
      <c r="G24" s="422">
        <v>64355.955558091635</v>
      </c>
      <c r="H24" s="421">
        <v>3.4891387047910026E-2</v>
      </c>
    </row>
    <row r="25" spans="1:8">
      <c r="A25" s="459" t="s">
        <v>466</v>
      </c>
      <c r="B25" s="252" t="s">
        <v>112</v>
      </c>
      <c r="C25" s="416">
        <v>3321060.8915972924</v>
      </c>
      <c r="D25" s="416">
        <v>90010.258002757095</v>
      </c>
      <c r="E25" s="417">
        <v>2.785789150652242E-2</v>
      </c>
      <c r="F25" s="418">
        <v>7686270.4250583658</v>
      </c>
      <c r="G25" s="418">
        <v>64716.234704119153</v>
      </c>
      <c r="H25" s="417">
        <v>8.491212302344224E-3</v>
      </c>
    </row>
    <row r="26" spans="1:8">
      <c r="A26" s="459" t="s">
        <v>466</v>
      </c>
      <c r="B26" s="256" t="s">
        <v>113</v>
      </c>
      <c r="C26" s="420">
        <v>1564460.4509722635</v>
      </c>
      <c r="D26" s="420">
        <v>54309.212672816357</v>
      </c>
      <c r="E26" s="421">
        <v>3.5962764056647029E-2</v>
      </c>
      <c r="F26" s="422">
        <v>3519334.8814356686</v>
      </c>
      <c r="G26" s="422">
        <v>49066.167388958391</v>
      </c>
      <c r="H26" s="421">
        <v>1.4139010961990292E-2</v>
      </c>
    </row>
    <row r="27" spans="1:8">
      <c r="A27" s="459" t="s">
        <v>466</v>
      </c>
      <c r="B27" s="252" t="s">
        <v>114</v>
      </c>
      <c r="C27" s="416">
        <v>1236818.9469970658</v>
      </c>
      <c r="D27" s="416">
        <v>39419.437680375995</v>
      </c>
      <c r="E27" s="417">
        <v>3.2920873420827744E-2</v>
      </c>
      <c r="F27" s="418">
        <v>2745945.4910279093</v>
      </c>
      <c r="G27" s="418">
        <v>31479.903477318585</v>
      </c>
      <c r="H27" s="417">
        <v>1.1597090647122407E-2</v>
      </c>
    </row>
    <row r="28" spans="1:8">
      <c r="A28" s="459" t="s">
        <v>466</v>
      </c>
      <c r="B28" s="256" t="s">
        <v>115</v>
      </c>
      <c r="C28" s="420">
        <v>24275070.052995536</v>
      </c>
      <c r="D28" s="420">
        <v>326079.75034629554</v>
      </c>
      <c r="E28" s="421">
        <v>1.3615594905068902E-2</v>
      </c>
      <c r="F28" s="422">
        <v>56958066.429827496</v>
      </c>
      <c r="G28" s="422">
        <v>918354.26493386179</v>
      </c>
      <c r="H28" s="421">
        <v>1.6387562131505194E-2</v>
      </c>
    </row>
    <row r="29" spans="1:8">
      <c r="A29" s="459" t="s">
        <v>466</v>
      </c>
      <c r="B29" s="252" t="s">
        <v>116</v>
      </c>
      <c r="C29" s="416">
        <v>961421.94423534442</v>
      </c>
      <c r="D29" s="416">
        <v>13283.06273682951</v>
      </c>
      <c r="E29" s="417">
        <v>1.4009617152115827E-2</v>
      </c>
      <c r="F29" s="418">
        <v>2310418.3932222696</v>
      </c>
      <c r="G29" s="418">
        <v>40897.940112459473</v>
      </c>
      <c r="H29" s="417">
        <v>1.8020520615453839E-2</v>
      </c>
    </row>
    <row r="30" spans="1:8">
      <c r="A30" s="459" t="s">
        <v>466</v>
      </c>
      <c r="B30" s="256" t="s">
        <v>117</v>
      </c>
      <c r="C30" s="420">
        <v>2385425.6457311939</v>
      </c>
      <c r="D30" s="420">
        <v>-5968.5718926070258</v>
      </c>
      <c r="E30" s="421">
        <v>-2.4958544470086042E-3</v>
      </c>
      <c r="F30" s="422">
        <v>5513133.2913874462</v>
      </c>
      <c r="G30" s="422">
        <v>-58345.072448460385</v>
      </c>
      <c r="H30" s="421">
        <v>-1.047209890056728E-2</v>
      </c>
    </row>
    <row r="31" spans="1:8">
      <c r="A31" s="459" t="s">
        <v>466</v>
      </c>
      <c r="B31" s="252" t="s">
        <v>118</v>
      </c>
      <c r="C31" s="416">
        <v>3698011.8012455972</v>
      </c>
      <c r="D31" s="416">
        <v>-20047.233030770905</v>
      </c>
      <c r="E31" s="417">
        <v>-5.3918544181137847E-3</v>
      </c>
      <c r="F31" s="418">
        <v>9041491.3956235573</v>
      </c>
      <c r="G31" s="418">
        <v>-51975.970514317974</v>
      </c>
      <c r="H31" s="417">
        <v>-5.7157482862769549E-3</v>
      </c>
    </row>
    <row r="32" spans="1:8">
      <c r="A32" s="459" t="s">
        <v>466</v>
      </c>
      <c r="B32" s="256" t="s">
        <v>119</v>
      </c>
      <c r="C32" s="420">
        <v>1356831.3135264418</v>
      </c>
      <c r="D32" s="420">
        <v>-6777.9431745598558</v>
      </c>
      <c r="E32" s="421">
        <v>-4.9705904688252308E-3</v>
      </c>
      <c r="F32" s="422">
        <v>3203146.3555263821</v>
      </c>
      <c r="G32" s="422">
        <v>-27831.993666145951</v>
      </c>
      <c r="H32" s="421">
        <v>-8.614107139746573E-3</v>
      </c>
    </row>
    <row r="33" spans="1:8">
      <c r="A33" s="459" t="s">
        <v>466</v>
      </c>
      <c r="B33" s="252" t="s">
        <v>120</v>
      </c>
      <c r="C33" s="416">
        <v>2867479.0188992741</v>
      </c>
      <c r="D33" s="416">
        <v>-11052.339311619289</v>
      </c>
      <c r="E33" s="417">
        <v>-3.8395757892624453E-3</v>
      </c>
      <c r="F33" s="418">
        <v>6925916.5203748299</v>
      </c>
      <c r="G33" s="418">
        <v>105690.12828219682</v>
      </c>
      <c r="H33" s="417">
        <v>1.549657184470209E-2</v>
      </c>
    </row>
    <row r="34" spans="1:8">
      <c r="A34" s="459" t="s">
        <v>466</v>
      </c>
      <c r="B34" s="256" t="s">
        <v>121</v>
      </c>
      <c r="C34" s="420">
        <v>965112.76911330607</v>
      </c>
      <c r="D34" s="420">
        <v>12604.201329098199</v>
      </c>
      <c r="E34" s="421">
        <v>1.3232638272660345E-2</v>
      </c>
      <c r="F34" s="422">
        <v>2178045.1672036974</v>
      </c>
      <c r="G34" s="422">
        <v>78004.571094062179</v>
      </c>
      <c r="H34" s="421">
        <v>3.7144315799688403E-2</v>
      </c>
    </row>
    <row r="35" spans="1:8">
      <c r="A35" s="459" t="s">
        <v>466</v>
      </c>
      <c r="B35" s="252" t="s">
        <v>122</v>
      </c>
      <c r="C35" s="416">
        <v>47397588.129979551</v>
      </c>
      <c r="D35" s="416">
        <v>1090283.616343081</v>
      </c>
      <c r="E35" s="417">
        <v>2.3544527754190848E-2</v>
      </c>
      <c r="F35" s="418">
        <v>109133901.14750576</v>
      </c>
      <c r="G35" s="418">
        <v>1919090.3802865595</v>
      </c>
      <c r="H35" s="417">
        <v>1.7899489506661696E-2</v>
      </c>
    </row>
    <row r="36" spans="1:8">
      <c r="A36" s="459" t="s">
        <v>466</v>
      </c>
      <c r="B36" s="256" t="s">
        <v>123</v>
      </c>
      <c r="C36" s="420">
        <v>8580129.4480030611</v>
      </c>
      <c r="D36" s="420">
        <v>93448.392671193928</v>
      </c>
      <c r="E36" s="421">
        <v>1.1011182352903879E-2</v>
      </c>
      <c r="F36" s="422">
        <v>20530488.65781809</v>
      </c>
      <c r="G36" s="422">
        <v>-143742.72770645097</v>
      </c>
      <c r="H36" s="421">
        <v>-6.9527483283898621E-3</v>
      </c>
    </row>
    <row r="37" spans="1:8">
      <c r="A37" s="459" t="s">
        <v>466</v>
      </c>
      <c r="B37" s="252" t="s">
        <v>124</v>
      </c>
      <c r="C37" s="416">
        <v>3852145.4579502894</v>
      </c>
      <c r="D37" s="416">
        <v>55279.350266146474</v>
      </c>
      <c r="E37" s="417">
        <v>1.4559204538256291E-2</v>
      </c>
      <c r="F37" s="418">
        <v>8874094.5854975823</v>
      </c>
      <c r="G37" s="418">
        <v>-24186.924014616758</v>
      </c>
      <c r="H37" s="417">
        <v>-2.7181567574324447E-3</v>
      </c>
    </row>
    <row r="38" spans="1:8">
      <c r="A38" s="459" t="s">
        <v>466</v>
      </c>
      <c r="B38" s="256" t="s">
        <v>125</v>
      </c>
      <c r="C38" s="420">
        <v>1584123.644999923</v>
      </c>
      <c r="D38" s="420">
        <v>63790.106964252889</v>
      </c>
      <c r="E38" s="421">
        <v>4.1957968674868666E-2</v>
      </c>
      <c r="F38" s="422">
        <v>3654785.8839591146</v>
      </c>
      <c r="G38" s="422">
        <v>129069.55407256773</v>
      </c>
      <c r="H38" s="421">
        <v>3.6608037061427748E-2</v>
      </c>
    </row>
    <row r="39" spans="1:8">
      <c r="A39" s="459" t="s">
        <v>466</v>
      </c>
      <c r="B39" s="252" t="s">
        <v>126</v>
      </c>
      <c r="C39" s="416">
        <v>1524692.0558723644</v>
      </c>
      <c r="D39" s="416">
        <v>-28448.15127481427</v>
      </c>
      <c r="E39" s="417">
        <v>-1.8316537775471077E-2</v>
      </c>
      <c r="F39" s="418">
        <v>3610433.8883203268</v>
      </c>
      <c r="G39" s="418">
        <v>157509.75264810445</v>
      </c>
      <c r="H39" s="417">
        <v>4.5616337474915336E-2</v>
      </c>
    </row>
    <row r="40" spans="1:8">
      <c r="A40" s="459" t="s">
        <v>466</v>
      </c>
      <c r="B40" s="256" t="s">
        <v>127</v>
      </c>
      <c r="C40" s="420">
        <v>1101037.4370897843</v>
      </c>
      <c r="D40" s="420">
        <v>11115.902604314731</v>
      </c>
      <c r="E40" s="421">
        <v>1.0198809962556002E-2</v>
      </c>
      <c r="F40" s="422">
        <v>2605041.6460253429</v>
      </c>
      <c r="G40" s="422">
        <v>89414.357825207524</v>
      </c>
      <c r="H40" s="421">
        <v>3.554356332697485E-2</v>
      </c>
    </row>
    <row r="41" spans="1:8">
      <c r="A41" s="459" t="s">
        <v>466</v>
      </c>
      <c r="B41" s="252" t="s">
        <v>128</v>
      </c>
      <c r="C41" s="416">
        <v>2713837.0501161027</v>
      </c>
      <c r="D41" s="416">
        <v>55511.560869568028</v>
      </c>
      <c r="E41" s="417">
        <v>2.0882153481251088E-2</v>
      </c>
      <c r="F41" s="418">
        <v>6394061.0509024104</v>
      </c>
      <c r="G41" s="418">
        <v>177068.62052850425</v>
      </c>
      <c r="H41" s="417">
        <v>2.8481395548016597E-2</v>
      </c>
    </row>
    <row r="42" spans="1:8">
      <c r="A42" s="459" t="s">
        <v>466</v>
      </c>
      <c r="B42" s="256" t="s">
        <v>129</v>
      </c>
      <c r="C42" s="420">
        <v>4677188.1591425911</v>
      </c>
      <c r="D42" s="420">
        <v>131148.2810321888</v>
      </c>
      <c r="E42" s="421">
        <v>2.8848906861481741E-2</v>
      </c>
      <c r="F42" s="422">
        <v>10733743.393970909</v>
      </c>
      <c r="G42" s="422">
        <v>143959.4023222886</v>
      </c>
      <c r="H42" s="421">
        <v>1.3594177410589181E-2</v>
      </c>
    </row>
    <row r="43" spans="1:8">
      <c r="A43" s="459" t="s">
        <v>466</v>
      </c>
      <c r="B43" s="252" t="s">
        <v>130</v>
      </c>
      <c r="C43" s="416">
        <v>3835147.3369989996</v>
      </c>
      <c r="D43" s="416">
        <v>79534.151470114943</v>
      </c>
      <c r="E43" s="417">
        <v>2.1177407667162224E-2</v>
      </c>
      <c r="F43" s="418">
        <v>8772161.6720151566</v>
      </c>
      <c r="G43" s="418">
        <v>68588.171803291887</v>
      </c>
      <c r="H43" s="417">
        <v>7.8804610315087592E-3</v>
      </c>
    </row>
    <row r="44" spans="1:8">
      <c r="A44" s="459" t="s">
        <v>466</v>
      </c>
      <c r="B44" s="256" t="s">
        <v>131</v>
      </c>
      <c r="C44" s="420">
        <v>3108252.029238923</v>
      </c>
      <c r="D44" s="420">
        <v>113699.03469794989</v>
      </c>
      <c r="E44" s="421">
        <v>3.7968616653377509E-2</v>
      </c>
      <c r="F44" s="422">
        <v>6971420.9350874666</v>
      </c>
      <c r="G44" s="422">
        <v>250480.96787349507</v>
      </c>
      <c r="H44" s="421">
        <v>3.7268740547511073E-2</v>
      </c>
    </row>
    <row r="45" spans="1:8">
      <c r="A45" s="459" t="s">
        <v>466</v>
      </c>
      <c r="B45" s="252" t="s">
        <v>132</v>
      </c>
      <c r="C45" s="416">
        <v>65098370.163035676</v>
      </c>
      <c r="D45" s="416">
        <v>605948.46520680934</v>
      </c>
      <c r="E45" s="417">
        <v>9.3956537722510204E-3</v>
      </c>
      <c r="F45" s="418">
        <v>151414911.42753819</v>
      </c>
      <c r="G45" s="418">
        <v>-5909.0696242153645</v>
      </c>
      <c r="H45" s="417">
        <v>-3.9024155362611439E-5</v>
      </c>
    </row>
    <row r="46" spans="1:8">
      <c r="A46" s="459" t="s">
        <v>466</v>
      </c>
      <c r="B46" s="256" t="s">
        <v>133</v>
      </c>
      <c r="C46" s="420">
        <v>1769908.6956131712</v>
      </c>
      <c r="D46" s="420">
        <v>-5805.9290532497689</v>
      </c>
      <c r="E46" s="421">
        <v>-3.2696295748200241E-3</v>
      </c>
      <c r="F46" s="422">
        <v>3828853.4566873149</v>
      </c>
      <c r="G46" s="422">
        <v>-29221.34216542216</v>
      </c>
      <c r="H46" s="421">
        <v>-7.5740735182510234E-3</v>
      </c>
    </row>
    <row r="47" spans="1:8">
      <c r="A47" s="459" t="s">
        <v>466</v>
      </c>
      <c r="B47" s="252" t="s">
        <v>134</v>
      </c>
      <c r="C47" s="416">
        <v>6422246.493887539</v>
      </c>
      <c r="D47" s="416">
        <v>70242.798319340684</v>
      </c>
      <c r="E47" s="417">
        <v>1.1058368616559398E-2</v>
      </c>
      <c r="F47" s="418">
        <v>15166274.476193624</v>
      </c>
      <c r="G47" s="418">
        <v>-189600.51085158624</v>
      </c>
      <c r="H47" s="417">
        <v>-1.2347099140331653E-2</v>
      </c>
    </row>
    <row r="48" spans="1:8">
      <c r="A48" s="459" t="s">
        <v>466</v>
      </c>
      <c r="B48" s="256" t="s">
        <v>135</v>
      </c>
      <c r="C48" s="420">
        <v>3435683.3759341775</v>
      </c>
      <c r="D48" s="420">
        <v>5352.1823361576535</v>
      </c>
      <c r="E48" s="421">
        <v>1.5602523587653454E-3</v>
      </c>
      <c r="F48" s="422">
        <v>7672921.9818994971</v>
      </c>
      <c r="G48" s="422">
        <v>-161595.79143840447</v>
      </c>
      <c r="H48" s="421">
        <v>-2.0626131194486585E-2</v>
      </c>
    </row>
    <row r="49" spans="1:8">
      <c r="A49" s="459" t="s">
        <v>466</v>
      </c>
      <c r="B49" s="252" t="s">
        <v>136</v>
      </c>
      <c r="C49" s="416">
        <v>6447819.4874328058</v>
      </c>
      <c r="D49" s="416">
        <v>196175.82636680175</v>
      </c>
      <c r="E49" s="417">
        <v>3.1379879756830327E-2</v>
      </c>
      <c r="F49" s="418">
        <v>14300383.627445934</v>
      </c>
      <c r="G49" s="418">
        <v>394717.82011777908</v>
      </c>
      <c r="H49" s="417">
        <v>2.8385395247293121E-2</v>
      </c>
    </row>
    <row r="50" spans="1:8">
      <c r="A50" s="459" t="s">
        <v>466</v>
      </c>
      <c r="B50" s="256" t="s">
        <v>137</v>
      </c>
      <c r="C50" s="420">
        <v>4386056.9313150439</v>
      </c>
      <c r="D50" s="420">
        <v>25484.254832462408</v>
      </c>
      <c r="E50" s="421">
        <v>5.8442449474363682E-3</v>
      </c>
      <c r="F50" s="422">
        <v>10364628.406210314</v>
      </c>
      <c r="G50" s="422">
        <v>-149682.01260708459</v>
      </c>
      <c r="H50" s="421">
        <v>-1.4236027532457058E-2</v>
      </c>
    </row>
    <row r="51" spans="1:8">
      <c r="A51" s="459" t="s">
        <v>466</v>
      </c>
      <c r="B51" s="252" t="s">
        <v>138</v>
      </c>
      <c r="C51" s="416">
        <v>6022703.0231587309</v>
      </c>
      <c r="D51" s="416">
        <v>49851.104382879101</v>
      </c>
      <c r="E51" s="417">
        <v>8.3462816525168744E-3</v>
      </c>
      <c r="F51" s="418">
        <v>13281995.730754646</v>
      </c>
      <c r="G51" s="418">
        <v>62848.14295672439</v>
      </c>
      <c r="H51" s="417">
        <v>4.7543264449772128E-3</v>
      </c>
    </row>
    <row r="52" spans="1:8">
      <c r="A52" s="459" t="s">
        <v>466</v>
      </c>
      <c r="B52" s="256" t="s">
        <v>139</v>
      </c>
      <c r="C52" s="420">
        <v>16091891.695571564</v>
      </c>
      <c r="D52" s="420">
        <v>52276.692291714251</v>
      </c>
      <c r="E52" s="421">
        <v>3.2592236335488405E-3</v>
      </c>
      <c r="F52" s="422">
        <v>39845215.132504232</v>
      </c>
      <c r="G52" s="422">
        <v>-267347.67232323438</v>
      </c>
      <c r="H52" s="421">
        <v>-6.6649362102353532E-3</v>
      </c>
    </row>
    <row r="53" spans="1:8">
      <c r="A53" s="459" t="s">
        <v>466</v>
      </c>
      <c r="B53" s="252" t="s">
        <v>140</v>
      </c>
      <c r="C53" s="416">
        <v>7678232.7303149123</v>
      </c>
      <c r="D53" s="416">
        <v>95633.966816172004</v>
      </c>
      <c r="E53" s="417">
        <v>1.2612294254119924E-2</v>
      </c>
      <c r="F53" s="418">
        <v>18090791.104305796</v>
      </c>
      <c r="G53" s="418">
        <v>107524.33195450529</v>
      </c>
      <c r="H53" s="417">
        <v>5.9791323409504544E-3</v>
      </c>
    </row>
    <row r="54" spans="1:8">
      <c r="A54" s="459" t="s">
        <v>466</v>
      </c>
      <c r="B54" s="256" t="s">
        <v>141</v>
      </c>
      <c r="C54" s="420">
        <v>3332696.8772449242</v>
      </c>
      <c r="D54" s="420">
        <v>73525.695749961305</v>
      </c>
      <c r="E54" s="421">
        <v>2.2559629935189687E-2</v>
      </c>
      <c r="F54" s="422">
        <v>7504865.6314958837</v>
      </c>
      <c r="G54" s="422">
        <v>248232.27549904771</v>
      </c>
      <c r="H54" s="421">
        <v>3.4207636423288508E-2</v>
      </c>
    </row>
    <row r="55" spans="1:8">
      <c r="A55" s="459" t="s">
        <v>466</v>
      </c>
      <c r="B55" s="252" t="s">
        <v>142</v>
      </c>
      <c r="C55" s="416">
        <v>1134724.6269990522</v>
      </c>
      <c r="D55" s="416">
        <v>5164.0077143262606</v>
      </c>
      <c r="E55" s="417">
        <v>4.571695955190325E-3</v>
      </c>
      <c r="F55" s="418">
        <v>2745204.2370696133</v>
      </c>
      <c r="G55" s="418">
        <v>-15414.422464048956</v>
      </c>
      <c r="H55" s="417">
        <v>-5.5836840813982026E-3</v>
      </c>
    </row>
    <row r="56" spans="1:8">
      <c r="A56" s="459" t="s">
        <v>466</v>
      </c>
      <c r="B56" s="256" t="s">
        <v>143</v>
      </c>
      <c r="C56" s="420">
        <v>1804043.5137074259</v>
      </c>
      <c r="D56" s="420">
        <v>8383.6439164262265</v>
      </c>
      <c r="E56" s="421">
        <v>4.6688373769816528E-3</v>
      </c>
      <c r="F56" s="422">
        <v>3892634.3224069155</v>
      </c>
      <c r="G56" s="422">
        <v>-41765.269087893423</v>
      </c>
      <c r="H56" s="421">
        <v>-1.0615411098094744E-2</v>
      </c>
    </row>
    <row r="57" spans="1:8">
      <c r="A57" s="459" t="s">
        <v>466</v>
      </c>
      <c r="B57" s="252" t="s">
        <v>144</v>
      </c>
      <c r="C57" s="416">
        <v>54303755.986638956</v>
      </c>
      <c r="D57" s="416">
        <v>1451527.1314662993</v>
      </c>
      <c r="E57" s="417">
        <v>2.7463877359719675E-2</v>
      </c>
      <c r="F57" s="418">
        <v>124179078.43159865</v>
      </c>
      <c r="G57" s="418">
        <v>1166051.4168355614</v>
      </c>
      <c r="H57" s="417">
        <v>9.4790888829653849E-3</v>
      </c>
    </row>
    <row r="58" spans="1:8">
      <c r="A58" s="459" t="s">
        <v>466</v>
      </c>
      <c r="B58" s="256" t="s">
        <v>145</v>
      </c>
      <c r="C58" s="420">
        <v>6163231.790068754</v>
      </c>
      <c r="D58" s="420">
        <v>60860.949062119238</v>
      </c>
      <c r="E58" s="421">
        <v>9.9733285058893166E-3</v>
      </c>
      <c r="F58" s="422">
        <v>14429769.920367684</v>
      </c>
      <c r="G58" s="422">
        <v>-8089.0831613037735</v>
      </c>
      <c r="H58" s="421">
        <v>-5.6026888469589515E-4</v>
      </c>
    </row>
    <row r="59" spans="1:8">
      <c r="A59" s="459" t="s">
        <v>466</v>
      </c>
      <c r="B59" s="252" t="s">
        <v>146</v>
      </c>
      <c r="C59" s="416">
        <v>4684650.9469264336</v>
      </c>
      <c r="D59" s="416">
        <v>195982.38383752946</v>
      </c>
      <c r="E59" s="417">
        <v>4.3661584962883297E-2</v>
      </c>
      <c r="F59" s="418">
        <v>10733153.873209497</v>
      </c>
      <c r="G59" s="418">
        <v>317617.44108787738</v>
      </c>
      <c r="H59" s="417">
        <v>3.0494583083435049E-2</v>
      </c>
    </row>
    <row r="60" spans="1:8">
      <c r="A60" s="459" t="s">
        <v>466</v>
      </c>
      <c r="B60" s="256" t="s">
        <v>147</v>
      </c>
      <c r="C60" s="420">
        <v>2604808.9704153119</v>
      </c>
      <c r="D60" s="420">
        <v>56902.961044871248</v>
      </c>
      <c r="E60" s="421">
        <v>2.2333226121999429E-2</v>
      </c>
      <c r="F60" s="422">
        <v>5996191.5072081974</v>
      </c>
      <c r="G60" s="422">
        <v>-9884.0661786040291</v>
      </c>
      <c r="H60" s="421">
        <v>-1.6456779569009726E-3</v>
      </c>
    </row>
    <row r="61" spans="1:8">
      <c r="A61" s="459" t="s">
        <v>466</v>
      </c>
      <c r="B61" s="252" t="s">
        <v>148</v>
      </c>
      <c r="C61" s="416">
        <v>5077925.9924023198</v>
      </c>
      <c r="D61" s="416">
        <v>68595.68376950454</v>
      </c>
      <c r="E61" s="417">
        <v>1.3693583681493385E-2</v>
      </c>
      <c r="F61" s="418">
        <v>12218120.911545251</v>
      </c>
      <c r="G61" s="418">
        <v>-101918.93049296364</v>
      </c>
      <c r="H61" s="417">
        <v>-8.2726137090237111E-3</v>
      </c>
    </row>
    <row r="62" spans="1:8">
      <c r="A62" s="459" t="s">
        <v>466</v>
      </c>
      <c r="B62" s="256" t="s">
        <v>149</v>
      </c>
      <c r="C62" s="420">
        <v>1976120.1243186521</v>
      </c>
      <c r="D62" s="420">
        <v>98686.953075913712</v>
      </c>
      <c r="E62" s="421">
        <v>5.2564828718025355E-2</v>
      </c>
      <c r="F62" s="422">
        <v>4648257.69270055</v>
      </c>
      <c r="G62" s="422">
        <v>223568.87960400339</v>
      </c>
      <c r="H62" s="421">
        <v>5.0527593927569871E-2</v>
      </c>
    </row>
    <row r="63" spans="1:8">
      <c r="A63" s="459" t="s">
        <v>466</v>
      </c>
      <c r="B63" s="252" t="s">
        <v>150</v>
      </c>
      <c r="C63" s="416">
        <v>5358317.8194128843</v>
      </c>
      <c r="D63" s="416">
        <v>84277.174624240957</v>
      </c>
      <c r="E63" s="417">
        <v>1.5979621755004194E-2</v>
      </c>
      <c r="F63" s="418">
        <v>12053030.042684145</v>
      </c>
      <c r="G63" s="418">
        <v>-75601.567971389741</v>
      </c>
      <c r="H63" s="417">
        <v>-6.2333138970904556E-3</v>
      </c>
    </row>
    <row r="64" spans="1:8">
      <c r="A64" s="459" t="s">
        <v>466</v>
      </c>
      <c r="B64" s="256" t="s">
        <v>151</v>
      </c>
      <c r="C64" s="420">
        <v>7232475.6947564809</v>
      </c>
      <c r="D64" s="420">
        <v>245992.80069501325</v>
      </c>
      <c r="E64" s="421">
        <v>3.5209819364777649E-2</v>
      </c>
      <c r="F64" s="422">
        <v>16403519.315338792</v>
      </c>
      <c r="G64" s="422">
        <v>316268.34726330452</v>
      </c>
      <c r="H64" s="421">
        <v>1.9659564452057503E-2</v>
      </c>
    </row>
    <row r="65" spans="1:8">
      <c r="A65" s="459" t="s">
        <v>466</v>
      </c>
      <c r="B65" s="252" t="s">
        <v>152</v>
      </c>
      <c r="C65" s="416">
        <v>5925902.3819995066</v>
      </c>
      <c r="D65" s="416">
        <v>118989.28895066213</v>
      </c>
      <c r="E65" s="417">
        <v>2.0490971200016417E-2</v>
      </c>
      <c r="F65" s="418">
        <v>13269454.619346695</v>
      </c>
      <c r="G65" s="418">
        <v>-83922.781723102555</v>
      </c>
      <c r="H65" s="417">
        <v>-6.2847607165194873E-3</v>
      </c>
    </row>
    <row r="66" spans="1:8">
      <c r="A66" s="459" t="s">
        <v>466</v>
      </c>
      <c r="B66" s="256" t="s">
        <v>153</v>
      </c>
      <c r="C66" s="420">
        <v>38396220.784694254</v>
      </c>
      <c r="D66" s="420">
        <v>-1572504.1508032605</v>
      </c>
      <c r="E66" s="421">
        <v>-3.9343365427368659E-2</v>
      </c>
      <c r="F66" s="422">
        <v>96419015.240313038</v>
      </c>
      <c r="G66" s="422">
        <v>-795966.62655891478</v>
      </c>
      <c r="H66" s="421">
        <v>-8.1876950576293545E-3</v>
      </c>
    </row>
    <row r="67" spans="1:8">
      <c r="A67" s="459" t="s">
        <v>466</v>
      </c>
      <c r="B67" s="252" t="s">
        <v>154</v>
      </c>
      <c r="C67" s="416">
        <v>16731590.690477369</v>
      </c>
      <c r="D67" s="416">
        <v>-1130819.3679634947</v>
      </c>
      <c r="E67" s="417">
        <v>-6.3307211303724784E-2</v>
      </c>
      <c r="F67" s="418">
        <v>40977188.901074603</v>
      </c>
      <c r="G67" s="418">
        <v>-183568.35881851614</v>
      </c>
      <c r="H67" s="417">
        <v>-4.4597906121951851E-3</v>
      </c>
    </row>
    <row r="68" spans="1:8">
      <c r="A68" s="459" t="s">
        <v>466</v>
      </c>
      <c r="B68" s="256" t="s">
        <v>155</v>
      </c>
      <c r="C68" s="420">
        <v>3552565.2598486948</v>
      </c>
      <c r="D68" s="420">
        <v>39779.581584536936</v>
      </c>
      <c r="E68" s="421">
        <v>1.1324226761307569E-2</v>
      </c>
      <c r="F68" s="422">
        <v>8950083.8288736306</v>
      </c>
      <c r="G68" s="422">
        <v>-85197.488873992115</v>
      </c>
      <c r="H68" s="421">
        <v>-9.4294229341417707E-3</v>
      </c>
    </row>
    <row r="69" spans="1:8">
      <c r="A69" s="459" t="s">
        <v>466</v>
      </c>
      <c r="B69" s="252" t="s">
        <v>156</v>
      </c>
      <c r="C69" s="416">
        <v>3744035.882097261</v>
      </c>
      <c r="D69" s="416">
        <v>-309345.97600196442</v>
      </c>
      <c r="E69" s="417">
        <v>-7.6317994906857284E-2</v>
      </c>
      <c r="F69" s="418">
        <v>9243996.0402957834</v>
      </c>
      <c r="G69" s="418">
        <v>-192224.38572897948</v>
      </c>
      <c r="H69" s="417">
        <v>-2.0370908801455232E-2</v>
      </c>
    </row>
    <row r="70" spans="1:8">
      <c r="A70" s="459" t="s">
        <v>466</v>
      </c>
      <c r="B70" s="256" t="s">
        <v>157</v>
      </c>
      <c r="C70" s="420">
        <v>4708979.2762083989</v>
      </c>
      <c r="D70" s="420">
        <v>-82026.145054268651</v>
      </c>
      <c r="E70" s="421">
        <v>-1.7120862500015852E-2</v>
      </c>
      <c r="F70" s="422">
        <v>13043614.521260343</v>
      </c>
      <c r="G70" s="422">
        <v>-351867.76333479397</v>
      </c>
      <c r="H70" s="421">
        <v>-2.6267644259396573E-2</v>
      </c>
    </row>
    <row r="71" spans="1:8">
      <c r="A71" s="459" t="s">
        <v>466</v>
      </c>
      <c r="B71" s="252" t="s">
        <v>158</v>
      </c>
      <c r="C71" s="416">
        <v>48788851.33456628</v>
      </c>
      <c r="D71" s="416">
        <v>-641167.33001746237</v>
      </c>
      <c r="E71" s="417">
        <v>-1.2971213593266438E-2</v>
      </c>
      <c r="F71" s="418">
        <v>112205795.36826153</v>
      </c>
      <c r="G71" s="418">
        <v>-1380707.0452530235</v>
      </c>
      <c r="H71" s="417">
        <v>-1.2155555597851973E-2</v>
      </c>
    </row>
    <row r="72" spans="1:8">
      <c r="A72" s="459" t="s">
        <v>466</v>
      </c>
      <c r="B72" s="256" t="s">
        <v>159</v>
      </c>
      <c r="C72" s="420">
        <v>1145097.1702984406</v>
      </c>
      <c r="D72" s="420">
        <v>32282.258143487619</v>
      </c>
      <c r="E72" s="421">
        <v>2.9009548480055328E-2</v>
      </c>
      <c r="F72" s="422">
        <v>2610865.7429156005</v>
      </c>
      <c r="G72" s="422">
        <v>7179.2613650565036</v>
      </c>
      <c r="H72" s="421">
        <v>2.7573447939788507E-3</v>
      </c>
    </row>
    <row r="73" spans="1:8">
      <c r="A73" s="459" t="s">
        <v>466</v>
      </c>
      <c r="B73" s="252" t="s">
        <v>160</v>
      </c>
      <c r="C73" s="416">
        <v>5599588.9520990569</v>
      </c>
      <c r="D73" s="416">
        <v>-288127.79533523601</v>
      </c>
      <c r="E73" s="417">
        <v>-4.8937102054169686E-2</v>
      </c>
      <c r="F73" s="418">
        <v>13269794.864953341</v>
      </c>
      <c r="G73" s="418">
        <v>-26311.475290410221</v>
      </c>
      <c r="H73" s="417">
        <v>-1.9788857442251673E-3</v>
      </c>
    </row>
    <row r="74" spans="1:8">
      <c r="A74" s="459" t="s">
        <v>466</v>
      </c>
      <c r="B74" s="256" t="s">
        <v>161</v>
      </c>
      <c r="C74" s="420">
        <v>2602080.7444491819</v>
      </c>
      <c r="D74" s="420">
        <v>-150203.40277608531</v>
      </c>
      <c r="E74" s="421">
        <v>-5.4574090007208677E-2</v>
      </c>
      <c r="F74" s="422">
        <v>5917101.1486926628</v>
      </c>
      <c r="G74" s="422">
        <v>-58028.024871277623</v>
      </c>
      <c r="H74" s="421">
        <v>-9.7115933707364668E-3</v>
      </c>
    </row>
    <row r="75" spans="1:8">
      <c r="A75" s="459" t="s">
        <v>466</v>
      </c>
      <c r="B75" s="252" t="s">
        <v>162</v>
      </c>
      <c r="C75" s="416">
        <v>7301344.1302809324</v>
      </c>
      <c r="D75" s="416">
        <v>-384050.28702353127</v>
      </c>
      <c r="E75" s="417">
        <v>-4.9971447940108597E-2</v>
      </c>
      <c r="F75" s="418">
        <v>16646981.81610042</v>
      </c>
      <c r="G75" s="418">
        <v>23728.416875328869</v>
      </c>
      <c r="H75" s="417">
        <v>1.4274231587202413E-3</v>
      </c>
    </row>
    <row r="76" spans="1:8">
      <c r="A76" s="459" t="s">
        <v>466</v>
      </c>
      <c r="B76" s="256" t="s">
        <v>163</v>
      </c>
      <c r="C76" s="420">
        <v>4672959.2325007282</v>
      </c>
      <c r="D76" s="420">
        <v>-3099.2352362880483</v>
      </c>
      <c r="E76" s="421">
        <v>-6.6278795649617412E-4</v>
      </c>
      <c r="F76" s="422">
        <v>10773684.455654921</v>
      </c>
      <c r="G76" s="422">
        <v>-357628.48259503208</v>
      </c>
      <c r="H76" s="421">
        <v>-3.2128149175119483E-2</v>
      </c>
    </row>
    <row r="77" spans="1:8">
      <c r="A77" s="459" t="s">
        <v>466</v>
      </c>
      <c r="B77" s="252" t="s">
        <v>164</v>
      </c>
      <c r="C77" s="416">
        <v>2506426.7117199223</v>
      </c>
      <c r="D77" s="416">
        <v>22748.637142525055</v>
      </c>
      <c r="E77" s="417">
        <v>9.1592535181500047E-3</v>
      </c>
      <c r="F77" s="418">
        <v>5819296.6828236887</v>
      </c>
      <c r="G77" s="418">
        <v>-259446.28019807767</v>
      </c>
      <c r="H77" s="417">
        <v>-4.268090981578631E-2</v>
      </c>
    </row>
    <row r="78" spans="1:8">
      <c r="A78" s="459" t="s">
        <v>466</v>
      </c>
      <c r="B78" s="256" t="s">
        <v>165</v>
      </c>
      <c r="C78" s="420">
        <v>4617212.6908861697</v>
      </c>
      <c r="D78" s="420">
        <v>-15113.513798318803</v>
      </c>
      <c r="E78" s="421">
        <v>-3.2626186348955963E-3</v>
      </c>
      <c r="F78" s="422">
        <v>10899831.277646195</v>
      </c>
      <c r="G78" s="422">
        <v>-506907.42989361845</v>
      </c>
      <c r="H78" s="421">
        <v>-4.4439295305200112E-2</v>
      </c>
    </row>
    <row r="79" spans="1:8">
      <c r="A79" s="459" t="s">
        <v>466</v>
      </c>
      <c r="B79" s="252" t="s">
        <v>166</v>
      </c>
      <c r="C79" s="416">
        <v>1221734.2824182971</v>
      </c>
      <c r="D79" s="416">
        <v>33452.961380715948</v>
      </c>
      <c r="E79" s="417">
        <v>2.8152391852381855E-2</v>
      </c>
      <c r="F79" s="418">
        <v>2674343.0413055723</v>
      </c>
      <c r="G79" s="418">
        <v>-29606.383648233954</v>
      </c>
      <c r="H79" s="417">
        <v>-1.0949311172393597E-2</v>
      </c>
    </row>
    <row r="80" spans="1:8">
      <c r="A80" s="459" t="s">
        <v>466</v>
      </c>
      <c r="B80" s="256" t="s">
        <v>167</v>
      </c>
      <c r="C80" s="420">
        <v>5170602.8310711021</v>
      </c>
      <c r="D80" s="420">
        <v>103680.49755490664</v>
      </c>
      <c r="E80" s="421">
        <v>2.0462223561054167E-2</v>
      </c>
      <c r="F80" s="422">
        <v>11480610.400561376</v>
      </c>
      <c r="G80" s="422">
        <v>231511.68680466153</v>
      </c>
      <c r="H80" s="421">
        <v>2.0580465395111339E-2</v>
      </c>
    </row>
    <row r="81" spans="1:8">
      <c r="A81" s="459" t="s">
        <v>467</v>
      </c>
      <c r="B81" s="252" t="s">
        <v>23</v>
      </c>
      <c r="C81" s="416">
        <v>591242218.41725373</v>
      </c>
      <c r="D81" s="416">
        <v>9750495.3488018513</v>
      </c>
      <c r="E81" s="417">
        <v>1.6768072462579223E-2</v>
      </c>
      <c r="F81" s="418">
        <v>1347304560.0731916</v>
      </c>
      <c r="G81" s="418">
        <v>60034329.451942205</v>
      </c>
      <c r="H81" s="417">
        <v>4.6636928302901122E-2</v>
      </c>
    </row>
    <row r="82" spans="1:8">
      <c r="A82" s="459" t="s">
        <v>467</v>
      </c>
      <c r="B82" s="256" t="s">
        <v>97</v>
      </c>
      <c r="C82" s="420">
        <v>99817776.140939459</v>
      </c>
      <c r="D82" s="420">
        <v>-1895884.9473945796</v>
      </c>
      <c r="E82" s="421">
        <v>-1.8639432767522578E-2</v>
      </c>
      <c r="F82" s="422">
        <v>238457663.74367467</v>
      </c>
      <c r="G82" s="422">
        <v>8046952.3779215217</v>
      </c>
      <c r="H82" s="421">
        <v>3.4924384939499703E-2</v>
      </c>
    </row>
    <row r="83" spans="1:8">
      <c r="A83" s="459" t="s">
        <v>467</v>
      </c>
      <c r="B83" s="252" t="s">
        <v>98</v>
      </c>
      <c r="C83" s="416">
        <v>40105337.683035411</v>
      </c>
      <c r="D83" s="416">
        <v>1094917.4042314216</v>
      </c>
      <c r="E83" s="417">
        <v>2.8067306027624025E-2</v>
      </c>
      <c r="F83" s="418">
        <v>91045000.855622679</v>
      </c>
      <c r="G83" s="418">
        <v>4050317.7711770833</v>
      </c>
      <c r="H83" s="417">
        <v>4.6558222038069232E-2</v>
      </c>
    </row>
    <row r="84" spans="1:8">
      <c r="A84" s="459" t="s">
        <v>467</v>
      </c>
      <c r="B84" s="256" t="s">
        <v>99</v>
      </c>
      <c r="C84" s="420">
        <v>27545662.72328255</v>
      </c>
      <c r="D84" s="420">
        <v>700103.93335434794</v>
      </c>
      <c r="E84" s="421">
        <v>2.6078948061122494E-2</v>
      </c>
      <c r="F84" s="422">
        <v>62919334.335040234</v>
      </c>
      <c r="G84" s="422">
        <v>2529715.332515642</v>
      </c>
      <c r="H84" s="421">
        <v>4.1889903832807544E-2</v>
      </c>
    </row>
    <row r="85" spans="1:8">
      <c r="A85" s="459" t="s">
        <v>467</v>
      </c>
      <c r="B85" s="252" t="s">
        <v>100</v>
      </c>
      <c r="C85" s="416">
        <v>27770320.411893345</v>
      </c>
      <c r="D85" s="416">
        <v>826888.31806088611</v>
      </c>
      <c r="E85" s="417">
        <v>3.0689791678401902E-2</v>
      </c>
      <c r="F85" s="418">
        <v>62955126.613028795</v>
      </c>
      <c r="G85" s="418">
        <v>2887456.6597992405</v>
      </c>
      <c r="H85" s="417">
        <v>4.8070062681763732E-2</v>
      </c>
    </row>
    <row r="86" spans="1:8">
      <c r="A86" s="459" t="s">
        <v>467</v>
      </c>
      <c r="B86" s="256" t="s">
        <v>101</v>
      </c>
      <c r="C86" s="420">
        <v>64898109.606525399</v>
      </c>
      <c r="D86" s="420">
        <v>140524.40169329941</v>
      </c>
      <c r="E86" s="421">
        <v>2.1700068223484918E-3</v>
      </c>
      <c r="F86" s="422">
        <v>147889959.27964398</v>
      </c>
      <c r="G86" s="422">
        <v>6300542.8645240963</v>
      </c>
      <c r="H86" s="421">
        <v>4.4498685170449512E-2</v>
      </c>
    </row>
    <row r="87" spans="1:8">
      <c r="A87" s="459" t="s">
        <v>467</v>
      </c>
      <c r="B87" s="252" t="s">
        <v>102</v>
      </c>
      <c r="C87" s="416">
        <v>25620305.1741946</v>
      </c>
      <c r="D87" s="416">
        <v>484591.61119063571</v>
      </c>
      <c r="E87" s="417">
        <v>1.9279007535472657E-2</v>
      </c>
      <c r="F87" s="418">
        <v>57765449.706097513</v>
      </c>
      <c r="G87" s="418">
        <v>3180101.8787182122</v>
      </c>
      <c r="H87" s="417">
        <v>5.8259258304535606E-2</v>
      </c>
    </row>
    <row r="88" spans="1:8">
      <c r="A88" s="459" t="s">
        <v>467</v>
      </c>
      <c r="B88" s="256" t="s">
        <v>103</v>
      </c>
      <c r="C88" s="420">
        <v>10342811.430906706</v>
      </c>
      <c r="D88" s="420">
        <v>178343.6136625316</v>
      </c>
      <c r="E88" s="421">
        <v>1.7545789594608088E-2</v>
      </c>
      <c r="F88" s="422">
        <v>23418142.29936995</v>
      </c>
      <c r="G88" s="422">
        <v>1242320.046701666</v>
      </c>
      <c r="H88" s="421">
        <v>5.6021374655101458E-2</v>
      </c>
    </row>
    <row r="89" spans="1:8">
      <c r="A89" s="459" t="s">
        <v>467</v>
      </c>
      <c r="B89" s="252" t="s">
        <v>104</v>
      </c>
      <c r="C89" s="416">
        <v>30522866.073428791</v>
      </c>
      <c r="D89" s="416">
        <v>656261.26786701754</v>
      </c>
      <c r="E89" s="417">
        <v>2.1973079033905062E-2</v>
      </c>
      <c r="F89" s="418">
        <v>69388246.133423522</v>
      </c>
      <c r="G89" s="418">
        <v>3408381.9895769507</v>
      </c>
      <c r="H89" s="417">
        <v>5.16579116038514E-2</v>
      </c>
    </row>
    <row r="90" spans="1:8">
      <c r="A90" s="459" t="s">
        <v>467</v>
      </c>
      <c r="B90" s="256" t="s">
        <v>105</v>
      </c>
      <c r="C90" s="420">
        <v>31767718.235701982</v>
      </c>
      <c r="D90" s="420">
        <v>299475.64050755277</v>
      </c>
      <c r="E90" s="421">
        <v>9.516757715389108E-3</v>
      </c>
      <c r="F90" s="422">
        <v>73548830.863283202</v>
      </c>
      <c r="G90" s="422">
        <v>3703933.6564501226</v>
      </c>
      <c r="H90" s="421">
        <v>5.3030841257903069E-2</v>
      </c>
    </row>
    <row r="91" spans="1:8">
      <c r="A91" s="459" t="s">
        <v>467</v>
      </c>
      <c r="B91" s="252" t="s">
        <v>106</v>
      </c>
      <c r="C91" s="416">
        <v>22162729.017593049</v>
      </c>
      <c r="D91" s="416">
        <v>526246.6413544789</v>
      </c>
      <c r="E91" s="417">
        <v>2.4322190280450066E-2</v>
      </c>
      <c r="F91" s="418">
        <v>50508356.377013348</v>
      </c>
      <c r="G91" s="418">
        <v>2026717.4508971199</v>
      </c>
      <c r="H91" s="417">
        <v>4.180381471809861E-2</v>
      </c>
    </row>
    <row r="92" spans="1:8">
      <c r="A92" s="459" t="s">
        <v>467</v>
      </c>
      <c r="B92" s="256" t="s">
        <v>107</v>
      </c>
      <c r="C92" s="420">
        <v>26028096.322768591</v>
      </c>
      <c r="D92" s="420">
        <v>834105.4227443859</v>
      </c>
      <c r="E92" s="421">
        <v>3.3107316187193848E-2</v>
      </c>
      <c r="F92" s="422">
        <v>57582090.834101878</v>
      </c>
      <c r="G92" s="422">
        <v>2893502.5780670643</v>
      </c>
      <c r="H92" s="421">
        <v>5.2908708568606543E-2</v>
      </c>
    </row>
    <row r="93" spans="1:8">
      <c r="A93" s="459" t="s">
        <v>467</v>
      </c>
      <c r="B93" s="252" t="s">
        <v>108</v>
      </c>
      <c r="C93" s="416">
        <v>448101621.14291203</v>
      </c>
      <c r="D93" s="416">
        <v>20200016.380420566</v>
      </c>
      <c r="E93" s="417">
        <v>4.7207152662193608E-2</v>
      </c>
      <c r="F93" s="418">
        <v>1019503710.9541157</v>
      </c>
      <c r="G93" s="418">
        <v>50064236.911034822</v>
      </c>
      <c r="H93" s="417">
        <v>5.1642457576273622E-2</v>
      </c>
    </row>
    <row r="94" spans="1:8">
      <c r="A94" s="459" t="s">
        <v>467</v>
      </c>
      <c r="B94" s="256" t="s">
        <v>109</v>
      </c>
      <c r="C94" s="420">
        <v>88596978.417071551</v>
      </c>
      <c r="D94" s="420">
        <v>2438915.8335455805</v>
      </c>
      <c r="E94" s="421">
        <v>2.8307459109600711E-2</v>
      </c>
      <c r="F94" s="422">
        <v>203239072.87701842</v>
      </c>
      <c r="G94" s="422">
        <v>6110323.8416197896</v>
      </c>
      <c r="H94" s="421">
        <v>3.0996614504577167E-2</v>
      </c>
    </row>
    <row r="95" spans="1:8">
      <c r="A95" s="459" t="s">
        <v>467</v>
      </c>
      <c r="B95" s="252" t="s">
        <v>110</v>
      </c>
      <c r="C95" s="416">
        <v>66262662.960966639</v>
      </c>
      <c r="D95" s="416">
        <v>2228559.1046213359</v>
      </c>
      <c r="E95" s="417">
        <v>3.4802690604071006E-2</v>
      </c>
      <c r="F95" s="418">
        <v>152734857.39514062</v>
      </c>
      <c r="G95" s="418">
        <v>5521020.9014195204</v>
      </c>
      <c r="H95" s="417">
        <v>3.7503410229071783E-2</v>
      </c>
    </row>
    <row r="96" spans="1:8">
      <c r="A96" s="459" t="s">
        <v>467</v>
      </c>
      <c r="B96" s="256" t="s">
        <v>111</v>
      </c>
      <c r="C96" s="420">
        <v>9469239.6001488846</v>
      </c>
      <c r="D96" s="420">
        <v>498677.80172456242</v>
      </c>
      <c r="E96" s="421">
        <v>5.559047615191226E-2</v>
      </c>
      <c r="F96" s="422">
        <v>21145334.291428644</v>
      </c>
      <c r="G96" s="422">
        <v>1177538.5594100505</v>
      </c>
      <c r="H96" s="421">
        <v>5.8971885290365511E-2</v>
      </c>
    </row>
    <row r="97" spans="1:8">
      <c r="A97" s="459" t="s">
        <v>467</v>
      </c>
      <c r="B97" s="252" t="s">
        <v>112</v>
      </c>
      <c r="C97" s="416">
        <v>37860419.087708473</v>
      </c>
      <c r="D97" s="416">
        <v>1615300.7788252532</v>
      </c>
      <c r="E97" s="417">
        <v>4.4566023072667514E-2</v>
      </c>
      <c r="F97" s="418">
        <v>87629305.658204466</v>
      </c>
      <c r="G97" s="418">
        <v>3959206.2753563225</v>
      </c>
      <c r="H97" s="417">
        <v>4.7319249105229763E-2</v>
      </c>
    </row>
    <row r="98" spans="1:8">
      <c r="A98" s="459" t="s">
        <v>467</v>
      </c>
      <c r="B98" s="256" t="s">
        <v>113</v>
      </c>
      <c r="C98" s="420">
        <v>17955659.237500768</v>
      </c>
      <c r="D98" s="420">
        <v>1116300.4721778966</v>
      </c>
      <c r="E98" s="421">
        <v>6.6291150852886602E-2</v>
      </c>
      <c r="F98" s="422">
        <v>40460401.201888651</v>
      </c>
      <c r="G98" s="422">
        <v>2492350.4739257693</v>
      </c>
      <c r="H98" s="421">
        <v>6.5643361356188659E-2</v>
      </c>
    </row>
    <row r="99" spans="1:8">
      <c r="A99" s="459" t="s">
        <v>467</v>
      </c>
      <c r="B99" s="252" t="s">
        <v>114</v>
      </c>
      <c r="C99" s="416">
        <v>14172537.851702973</v>
      </c>
      <c r="D99" s="416">
        <v>910622.89040107653</v>
      </c>
      <c r="E99" s="417">
        <v>6.8664509843281513E-2</v>
      </c>
      <c r="F99" s="418">
        <v>31578279.010467902</v>
      </c>
      <c r="G99" s="418">
        <v>2075690.7965563573</v>
      </c>
      <c r="H99" s="417">
        <v>7.0356227104766134E-2</v>
      </c>
    </row>
    <row r="100" spans="1:8">
      <c r="A100" s="459" t="s">
        <v>467</v>
      </c>
      <c r="B100" s="256" t="s">
        <v>115</v>
      </c>
      <c r="C100" s="420">
        <v>274328632.54517525</v>
      </c>
      <c r="D100" s="420">
        <v>3541960.9614954591</v>
      </c>
      <c r="E100" s="421">
        <v>1.3080263296492809E-2</v>
      </c>
      <c r="F100" s="422">
        <v>633643100.70648837</v>
      </c>
      <c r="G100" s="422">
        <v>27336898.271907449</v>
      </c>
      <c r="H100" s="421">
        <v>4.5087611114875636E-2</v>
      </c>
    </row>
    <row r="101" spans="1:8">
      <c r="A101" s="459" t="s">
        <v>467</v>
      </c>
      <c r="B101" s="252" t="s">
        <v>116</v>
      </c>
      <c r="C101" s="416">
        <v>10896191.802614743</v>
      </c>
      <c r="D101" s="416">
        <v>356814.45079305023</v>
      </c>
      <c r="E101" s="417">
        <v>3.385536345098946E-2</v>
      </c>
      <c r="F101" s="418">
        <v>25761428.236499276</v>
      </c>
      <c r="G101" s="418">
        <v>1716804.9685692601</v>
      </c>
      <c r="H101" s="417">
        <v>7.1400784676010381E-2</v>
      </c>
    </row>
    <row r="102" spans="1:8">
      <c r="A102" s="459" t="s">
        <v>467</v>
      </c>
      <c r="B102" s="256" t="s">
        <v>117</v>
      </c>
      <c r="C102" s="420">
        <v>27119284.739275008</v>
      </c>
      <c r="D102" s="420">
        <v>-300003.60031663626</v>
      </c>
      <c r="E102" s="421">
        <v>-1.0941334311855601E-2</v>
      </c>
      <c r="F102" s="422">
        <v>61654615.146569349</v>
      </c>
      <c r="G102" s="422">
        <v>1399378.2745018676</v>
      </c>
      <c r="H102" s="421">
        <v>2.3224176804299931E-2</v>
      </c>
    </row>
    <row r="103" spans="1:8">
      <c r="A103" s="459" t="s">
        <v>467</v>
      </c>
      <c r="B103" s="252" t="s">
        <v>118</v>
      </c>
      <c r="C103" s="416">
        <v>41423809.59497451</v>
      </c>
      <c r="D103" s="416">
        <v>-1707800.9377461225</v>
      </c>
      <c r="E103" s="417">
        <v>-3.9595111720916273E-2</v>
      </c>
      <c r="F103" s="418">
        <v>99971854.496896744</v>
      </c>
      <c r="G103" s="418">
        <v>1905612.0342678428</v>
      </c>
      <c r="H103" s="417">
        <v>1.9431885900941231E-2</v>
      </c>
    </row>
    <row r="104" spans="1:8">
      <c r="A104" s="459" t="s">
        <v>467</v>
      </c>
      <c r="B104" s="256" t="s">
        <v>119</v>
      </c>
      <c r="C104" s="420">
        <v>15443989.719190259</v>
      </c>
      <c r="D104" s="420">
        <v>-187687.79194200598</v>
      </c>
      <c r="E104" s="421">
        <v>-1.2006887412329362E-2</v>
      </c>
      <c r="F104" s="422">
        <v>35696565.966025703</v>
      </c>
      <c r="G104" s="422">
        <v>957056.93434830755</v>
      </c>
      <c r="H104" s="421">
        <v>2.7549523900168262E-2</v>
      </c>
    </row>
    <row r="105" spans="1:8">
      <c r="A105" s="459" t="s">
        <v>467</v>
      </c>
      <c r="B105" s="252" t="s">
        <v>120</v>
      </c>
      <c r="C105" s="416">
        <v>32407099.900080156</v>
      </c>
      <c r="D105" s="416">
        <v>441091.71506214142</v>
      </c>
      <c r="E105" s="417">
        <v>1.3798773763340098E-2</v>
      </c>
      <c r="F105" s="418">
        <v>76733403.241495878</v>
      </c>
      <c r="G105" s="418">
        <v>2924543.3689570874</v>
      </c>
      <c r="H105" s="417">
        <v>3.9623202065544823E-2</v>
      </c>
    </row>
    <row r="106" spans="1:8">
      <c r="A106" s="459" t="s">
        <v>467</v>
      </c>
      <c r="B106" s="256" t="s">
        <v>121</v>
      </c>
      <c r="C106" s="420">
        <v>11051148.136977552</v>
      </c>
      <c r="D106" s="420">
        <v>546059.13449163176</v>
      </c>
      <c r="E106" s="421">
        <v>5.1980438658103E-2</v>
      </c>
      <c r="F106" s="422">
        <v>24015465.969027363</v>
      </c>
      <c r="G106" s="422">
        <v>1437738.3330978677</v>
      </c>
      <c r="H106" s="421">
        <v>6.3679496727115065E-2</v>
      </c>
    </row>
    <row r="107" spans="1:8">
      <c r="A107" s="459" t="s">
        <v>467</v>
      </c>
      <c r="B107" s="252" t="s">
        <v>122</v>
      </c>
      <c r="C107" s="416">
        <v>542632489.94496202</v>
      </c>
      <c r="D107" s="416">
        <v>16989942.804175913</v>
      </c>
      <c r="E107" s="417">
        <v>3.2322236654152334E-2</v>
      </c>
      <c r="F107" s="418">
        <v>1237404523.1710007</v>
      </c>
      <c r="G107" s="418">
        <v>50470735.166374207</v>
      </c>
      <c r="H107" s="417">
        <v>4.2521946612726708E-2</v>
      </c>
    </row>
    <row r="108" spans="1:8">
      <c r="A108" s="459" t="s">
        <v>467</v>
      </c>
      <c r="B108" s="256" t="s">
        <v>123</v>
      </c>
      <c r="C108" s="420">
        <v>98002872.119373515</v>
      </c>
      <c r="D108" s="420">
        <v>1651182.2792655826</v>
      </c>
      <c r="E108" s="421">
        <v>1.7137034980970842E-2</v>
      </c>
      <c r="F108" s="422">
        <v>232971772.25690401</v>
      </c>
      <c r="G108" s="422">
        <v>4706475.4734797478</v>
      </c>
      <c r="H108" s="421">
        <v>2.0618445027783625E-2</v>
      </c>
    </row>
    <row r="109" spans="1:8">
      <c r="A109" s="459" t="s">
        <v>467</v>
      </c>
      <c r="B109" s="252" t="s">
        <v>124</v>
      </c>
      <c r="C109" s="416">
        <v>43849292.155858867</v>
      </c>
      <c r="D109" s="416">
        <v>1429843.7947276086</v>
      </c>
      <c r="E109" s="417">
        <v>3.3707269895517256E-2</v>
      </c>
      <c r="F109" s="418">
        <v>100980455.30444628</v>
      </c>
      <c r="G109" s="418">
        <v>4356053.9482533038</v>
      </c>
      <c r="H109" s="417">
        <v>4.5082338282182902E-2</v>
      </c>
    </row>
    <row r="110" spans="1:8">
      <c r="A110" s="459" t="s">
        <v>467</v>
      </c>
      <c r="B110" s="256" t="s">
        <v>125</v>
      </c>
      <c r="C110" s="420">
        <v>18046420.8429894</v>
      </c>
      <c r="D110" s="420">
        <v>862021.60141061991</v>
      </c>
      <c r="E110" s="421">
        <v>5.0163033882784924E-2</v>
      </c>
      <c r="F110" s="422">
        <v>41167438.766908504</v>
      </c>
      <c r="G110" s="422">
        <v>2255583.7435318753</v>
      </c>
      <c r="H110" s="421">
        <v>5.7966492272774305E-2</v>
      </c>
    </row>
    <row r="111" spans="1:8">
      <c r="A111" s="459" t="s">
        <v>467</v>
      </c>
      <c r="B111" s="252" t="s">
        <v>126</v>
      </c>
      <c r="C111" s="416">
        <v>17440681.495552909</v>
      </c>
      <c r="D111" s="416">
        <v>359232.09590169042</v>
      </c>
      <c r="E111" s="417">
        <v>2.103053947570898E-2</v>
      </c>
      <c r="F111" s="418">
        <v>39275682.558105625</v>
      </c>
      <c r="G111" s="418">
        <v>1751955.3609841838</v>
      </c>
      <c r="H111" s="417">
        <v>4.6689268147077398E-2</v>
      </c>
    </row>
    <row r="112" spans="1:8">
      <c r="A112" s="459" t="s">
        <v>467</v>
      </c>
      <c r="B112" s="256" t="s">
        <v>127</v>
      </c>
      <c r="C112" s="420">
        <v>12453683.428691957</v>
      </c>
      <c r="D112" s="420">
        <v>343372.04385576956</v>
      </c>
      <c r="E112" s="421">
        <v>2.8353692398505922E-2</v>
      </c>
      <c r="F112" s="422">
        <v>28503049.402125258</v>
      </c>
      <c r="G112" s="422">
        <v>1125837.0579441115</v>
      </c>
      <c r="H112" s="421">
        <v>4.1123144452777025E-2</v>
      </c>
    </row>
    <row r="113" spans="1:8">
      <c r="A113" s="459" t="s">
        <v>467</v>
      </c>
      <c r="B113" s="252" t="s">
        <v>128</v>
      </c>
      <c r="C113" s="416">
        <v>31287069.256423734</v>
      </c>
      <c r="D113" s="416">
        <v>1154036.7993510813</v>
      </c>
      <c r="E113" s="417">
        <v>3.829806379411417E-2</v>
      </c>
      <c r="F113" s="418">
        <v>72253394.26250793</v>
      </c>
      <c r="G113" s="418">
        <v>3349133.0021675825</v>
      </c>
      <c r="H113" s="417">
        <v>4.8605600595782943E-2</v>
      </c>
    </row>
    <row r="114" spans="1:8">
      <c r="A114" s="459" t="s">
        <v>467</v>
      </c>
      <c r="B114" s="256" t="s">
        <v>129</v>
      </c>
      <c r="C114" s="420">
        <v>52945022.279604591</v>
      </c>
      <c r="D114" s="420">
        <v>1728410.0468881577</v>
      </c>
      <c r="E114" s="421">
        <v>3.3747059236067051E-2</v>
      </c>
      <c r="F114" s="422">
        <v>121285532.00884432</v>
      </c>
      <c r="G114" s="422">
        <v>5325765.4238705784</v>
      </c>
      <c r="H114" s="421">
        <v>4.5927700449172E-2</v>
      </c>
    </row>
    <row r="115" spans="1:8">
      <c r="A115" s="459" t="s">
        <v>467</v>
      </c>
      <c r="B115" s="252" t="s">
        <v>130</v>
      </c>
      <c r="C115" s="416">
        <v>43752072.266667008</v>
      </c>
      <c r="D115" s="416">
        <v>1046652.0915090069</v>
      </c>
      <c r="E115" s="417">
        <v>2.4508647549096138E-2</v>
      </c>
      <c r="F115" s="418">
        <v>99451261.224749163</v>
      </c>
      <c r="G115" s="418">
        <v>3420994.423876971</v>
      </c>
      <c r="H115" s="417">
        <v>3.5624127036642785E-2</v>
      </c>
    </row>
    <row r="116" spans="1:8">
      <c r="A116" s="459" t="s">
        <v>467</v>
      </c>
      <c r="B116" s="256" t="s">
        <v>131</v>
      </c>
      <c r="C116" s="420">
        <v>35433312.683710016</v>
      </c>
      <c r="D116" s="420">
        <v>1356232.1738125309</v>
      </c>
      <c r="E116" s="421">
        <v>3.9798954415083222E-2</v>
      </c>
      <c r="F116" s="422">
        <v>78324910.429996774</v>
      </c>
      <c r="G116" s="422">
        <v>3733070.5208820701</v>
      </c>
      <c r="H116" s="421">
        <v>5.0046634128217957E-2</v>
      </c>
    </row>
    <row r="117" spans="1:8">
      <c r="A117" s="459" t="s">
        <v>467</v>
      </c>
      <c r="B117" s="252" t="s">
        <v>132</v>
      </c>
      <c r="C117" s="416">
        <v>758758974.36883593</v>
      </c>
      <c r="D117" s="416">
        <v>12450518.092154741</v>
      </c>
      <c r="E117" s="417">
        <v>1.668280452598667E-2</v>
      </c>
      <c r="F117" s="418">
        <v>1748508941.2181122</v>
      </c>
      <c r="G117" s="418">
        <v>43668915.200894594</v>
      </c>
      <c r="H117" s="417">
        <v>2.5614670311860432E-2</v>
      </c>
    </row>
    <row r="118" spans="1:8">
      <c r="A118" s="459" t="s">
        <v>467</v>
      </c>
      <c r="B118" s="256" t="s">
        <v>133</v>
      </c>
      <c r="C118" s="420">
        <v>20800422.724859249</v>
      </c>
      <c r="D118" s="420">
        <v>245045.80205090716</v>
      </c>
      <c r="E118" s="421">
        <v>1.192125072535173E-2</v>
      </c>
      <c r="F118" s="422">
        <v>44669604.38276495</v>
      </c>
      <c r="G118" s="422">
        <v>1533322.5305256695</v>
      </c>
      <c r="H118" s="421">
        <v>3.5546005930181299E-2</v>
      </c>
    </row>
    <row r="119" spans="1:8">
      <c r="A119" s="459" t="s">
        <v>467</v>
      </c>
      <c r="B119" s="252" t="s">
        <v>134</v>
      </c>
      <c r="C119" s="416">
        <v>74569982.646399274</v>
      </c>
      <c r="D119" s="416">
        <v>1187429.952947706</v>
      </c>
      <c r="E119" s="417">
        <v>1.6181366133556002E-2</v>
      </c>
      <c r="F119" s="418">
        <v>175880645.17898768</v>
      </c>
      <c r="G119" s="418">
        <v>2568210.3426221013</v>
      </c>
      <c r="H119" s="417">
        <v>1.4818384757255871E-2</v>
      </c>
    </row>
    <row r="120" spans="1:8">
      <c r="A120" s="459" t="s">
        <v>467</v>
      </c>
      <c r="B120" s="256" t="s">
        <v>135</v>
      </c>
      <c r="C120" s="420">
        <v>39803040.884959534</v>
      </c>
      <c r="D120" s="420">
        <v>969864.5634239614</v>
      </c>
      <c r="E120" s="421">
        <v>2.4975154115480045E-2</v>
      </c>
      <c r="F120" s="422">
        <v>89028001.538839802</v>
      </c>
      <c r="G120" s="422">
        <v>2368338.5342016071</v>
      </c>
      <c r="H120" s="421">
        <v>2.7329191599497094E-2</v>
      </c>
    </row>
    <row r="121" spans="1:8">
      <c r="A121" s="459" t="s">
        <v>467</v>
      </c>
      <c r="B121" s="252" t="s">
        <v>136</v>
      </c>
      <c r="C121" s="416">
        <v>74014627.187198862</v>
      </c>
      <c r="D121" s="416">
        <v>1666191.8089703023</v>
      </c>
      <c r="E121" s="417">
        <v>2.3030101484014964E-2</v>
      </c>
      <c r="F121" s="418">
        <v>162761086.51593125</v>
      </c>
      <c r="G121" s="418">
        <v>6268831.9582686424</v>
      </c>
      <c r="H121" s="417">
        <v>4.0058416795054667E-2</v>
      </c>
    </row>
    <row r="122" spans="1:8">
      <c r="A122" s="459" t="s">
        <v>467</v>
      </c>
      <c r="B122" s="256" t="s">
        <v>137</v>
      </c>
      <c r="C122" s="420">
        <v>51071669.321543165</v>
      </c>
      <c r="D122" s="420">
        <v>949176.29969528317</v>
      </c>
      <c r="E122" s="421">
        <v>1.8937132661808083E-2</v>
      </c>
      <c r="F122" s="422">
        <v>119857823.87224689</v>
      </c>
      <c r="G122" s="422">
        <v>1929906.1135394573</v>
      </c>
      <c r="H122" s="421">
        <v>1.6365133466430253E-2</v>
      </c>
    </row>
    <row r="123" spans="1:8">
      <c r="A123" s="459" t="s">
        <v>467</v>
      </c>
      <c r="B123" s="252" t="s">
        <v>138</v>
      </c>
      <c r="C123" s="416">
        <v>71101560.070842877</v>
      </c>
      <c r="D123" s="416">
        <v>1237997.2428138703</v>
      </c>
      <c r="E123" s="417">
        <v>1.7720213408829906E-2</v>
      </c>
      <c r="F123" s="418">
        <v>155401648.37952283</v>
      </c>
      <c r="G123" s="418">
        <v>4439305.9368155003</v>
      </c>
      <c r="H123" s="417">
        <v>2.9406710739801147E-2</v>
      </c>
    </row>
    <row r="124" spans="1:8">
      <c r="A124" s="459" t="s">
        <v>467</v>
      </c>
      <c r="B124" s="256" t="s">
        <v>139</v>
      </c>
      <c r="C124" s="420">
        <v>189624516.4166486</v>
      </c>
      <c r="D124" s="420">
        <v>2305490.6483730674</v>
      </c>
      <c r="E124" s="421">
        <v>1.2307829591346971E-2</v>
      </c>
      <c r="F124" s="422">
        <v>463693771.31469268</v>
      </c>
      <c r="G124" s="422">
        <v>9851857.1336395144</v>
      </c>
      <c r="H124" s="421">
        <v>2.1707684605149248E-2</v>
      </c>
    </row>
    <row r="125" spans="1:8">
      <c r="A125" s="459" t="s">
        <v>467</v>
      </c>
      <c r="B125" s="252" t="s">
        <v>140</v>
      </c>
      <c r="C125" s="416">
        <v>87261969.303011194</v>
      </c>
      <c r="D125" s="416">
        <v>1538490.7472176999</v>
      </c>
      <c r="E125" s="417">
        <v>1.7947133890703779E-2</v>
      </c>
      <c r="F125" s="418">
        <v>202334415.62570664</v>
      </c>
      <c r="G125" s="418">
        <v>5462850.865028739</v>
      </c>
      <c r="H125" s="417">
        <v>2.774829809307159E-2</v>
      </c>
    </row>
    <row r="126" spans="1:8">
      <c r="A126" s="459" t="s">
        <v>467</v>
      </c>
      <c r="B126" s="256" t="s">
        <v>141</v>
      </c>
      <c r="C126" s="420">
        <v>37976763.756660387</v>
      </c>
      <c r="D126" s="420">
        <v>776309.54704046249</v>
      </c>
      <c r="E126" s="421">
        <v>2.0868281410384264E-2</v>
      </c>
      <c r="F126" s="422">
        <v>83783563.072156921</v>
      </c>
      <c r="G126" s="422">
        <v>3224053.2229924202</v>
      </c>
      <c r="H126" s="421">
        <v>4.0020765134109834E-2</v>
      </c>
    </row>
    <row r="127" spans="1:8">
      <c r="A127" s="459" t="s">
        <v>467</v>
      </c>
      <c r="B127" s="252" t="s">
        <v>142</v>
      </c>
      <c r="C127" s="416">
        <v>13434158.853510184</v>
      </c>
      <c r="D127" s="416">
        <v>119879.88855118304</v>
      </c>
      <c r="E127" s="417">
        <v>9.0038588545941732E-3</v>
      </c>
      <c r="F127" s="418">
        <v>32099158.510208849</v>
      </c>
      <c r="G127" s="418">
        <v>315154.48029704392</v>
      </c>
      <c r="H127" s="417">
        <v>9.9155059255735447E-3</v>
      </c>
    </row>
    <row r="128" spans="1:8">
      <c r="A128" s="459" t="s">
        <v>467</v>
      </c>
      <c r="B128" s="256" t="s">
        <v>143</v>
      </c>
      <c r="C128" s="420">
        <v>21008322.041552037</v>
      </c>
      <c r="D128" s="420">
        <v>345680.74502965808</v>
      </c>
      <c r="E128" s="421">
        <v>1.6729746215351365E-2</v>
      </c>
      <c r="F128" s="422">
        <v>45418272.564243801</v>
      </c>
      <c r="G128" s="422">
        <v>1153581.7363798246</v>
      </c>
      <c r="H128" s="421">
        <v>2.606099161216013E-2</v>
      </c>
    </row>
    <row r="129" spans="1:8">
      <c r="A129" s="459" t="s">
        <v>467</v>
      </c>
      <c r="B129" s="252" t="s">
        <v>144</v>
      </c>
      <c r="C129" s="416">
        <v>629985704.28516364</v>
      </c>
      <c r="D129" s="416">
        <v>20228749.5511235</v>
      </c>
      <c r="E129" s="417">
        <v>3.3175102627483348E-2</v>
      </c>
      <c r="F129" s="418">
        <v>1438590816.2069569</v>
      </c>
      <c r="G129" s="418">
        <v>55304250.656459332</v>
      </c>
      <c r="H129" s="417">
        <v>3.9980328034524254E-2</v>
      </c>
    </row>
    <row r="130" spans="1:8">
      <c r="A130" s="459" t="s">
        <v>467</v>
      </c>
      <c r="B130" s="256" t="s">
        <v>145</v>
      </c>
      <c r="C130" s="420">
        <v>70721180.836389795</v>
      </c>
      <c r="D130" s="420">
        <v>2243470.9136003554</v>
      </c>
      <c r="E130" s="421">
        <v>3.2762061057969555E-2</v>
      </c>
      <c r="F130" s="422">
        <v>164361361.03431419</v>
      </c>
      <c r="G130" s="422">
        <v>6413721.789709419</v>
      </c>
      <c r="H130" s="421">
        <v>4.0606632808084221E-2</v>
      </c>
    </row>
    <row r="131" spans="1:8">
      <c r="A131" s="459" t="s">
        <v>467</v>
      </c>
      <c r="B131" s="252" t="s">
        <v>146</v>
      </c>
      <c r="C131" s="416">
        <v>52993897.061300643</v>
      </c>
      <c r="D131" s="416">
        <v>2708611.0315599665</v>
      </c>
      <c r="E131" s="417">
        <v>5.3864882660864026E-2</v>
      </c>
      <c r="F131" s="418">
        <v>120885906.4835632</v>
      </c>
      <c r="G131" s="418">
        <v>7077261.0456458479</v>
      </c>
      <c r="H131" s="417">
        <v>6.218561883777534E-2</v>
      </c>
    </row>
    <row r="132" spans="1:8">
      <c r="A132" s="459" t="s">
        <v>467</v>
      </c>
      <c r="B132" s="256" t="s">
        <v>147</v>
      </c>
      <c r="C132" s="420">
        <v>30303237.028709453</v>
      </c>
      <c r="D132" s="420">
        <v>854272.12115230039</v>
      </c>
      <c r="E132" s="421">
        <v>2.9008561891188177E-2</v>
      </c>
      <c r="F132" s="422">
        <v>69631698.657045141</v>
      </c>
      <c r="G132" s="422">
        <v>2340860.0551493615</v>
      </c>
      <c r="H132" s="421">
        <v>3.4787202890995218E-2</v>
      </c>
    </row>
    <row r="133" spans="1:8">
      <c r="A133" s="459" t="s">
        <v>467</v>
      </c>
      <c r="B133" s="252" t="s">
        <v>148</v>
      </c>
      <c r="C133" s="416">
        <v>60941999.864219472</v>
      </c>
      <c r="D133" s="416">
        <v>574732.1024344936</v>
      </c>
      <c r="E133" s="417">
        <v>9.5205916011047824E-3</v>
      </c>
      <c r="F133" s="418">
        <v>147081751.54333389</v>
      </c>
      <c r="G133" s="418">
        <v>2524893.485322535</v>
      </c>
      <c r="H133" s="417">
        <v>1.7466438598916445E-2</v>
      </c>
    </row>
    <row r="134" spans="1:8">
      <c r="A134" s="459" t="s">
        <v>467</v>
      </c>
      <c r="B134" s="256" t="s">
        <v>149</v>
      </c>
      <c r="C134" s="420">
        <v>21807515.759390961</v>
      </c>
      <c r="D134" s="420">
        <v>1160361.8186262436</v>
      </c>
      <c r="E134" s="421">
        <v>5.6199601260069204E-2</v>
      </c>
      <c r="F134" s="422">
        <v>50892255.28983102</v>
      </c>
      <c r="G134" s="422">
        <v>3064456.8204704896</v>
      </c>
      <c r="H134" s="421">
        <v>6.4072713328706593E-2</v>
      </c>
    </row>
    <row r="135" spans="1:8">
      <c r="A135" s="459" t="s">
        <v>467</v>
      </c>
      <c r="B135" s="252" t="s">
        <v>150</v>
      </c>
      <c r="C135" s="416">
        <v>63975094.080453813</v>
      </c>
      <c r="D135" s="416">
        <v>1794064.537220411</v>
      </c>
      <c r="E135" s="417">
        <v>2.8852280999513345E-2</v>
      </c>
      <c r="F135" s="418">
        <v>144024274.5769355</v>
      </c>
      <c r="G135" s="418">
        <v>4753087.9350080788</v>
      </c>
      <c r="H135" s="417">
        <v>3.4128293508609825E-2</v>
      </c>
    </row>
    <row r="136" spans="1:8">
      <c r="A136" s="459" t="s">
        <v>467</v>
      </c>
      <c r="B136" s="256" t="s">
        <v>151</v>
      </c>
      <c r="C136" s="420">
        <v>83352421.271866783</v>
      </c>
      <c r="D136" s="420">
        <v>3186093.1132295132</v>
      </c>
      <c r="E136" s="421">
        <v>3.9743533056980078E-2</v>
      </c>
      <c r="F136" s="422">
        <v>188716121.52504992</v>
      </c>
      <c r="G136" s="422">
        <v>8944114.9506782293</v>
      </c>
      <c r="H136" s="421">
        <v>4.9752545577656709E-2</v>
      </c>
    </row>
    <row r="137" spans="1:8">
      <c r="A137" s="459" t="s">
        <v>467</v>
      </c>
      <c r="B137" s="252" t="s">
        <v>152</v>
      </c>
      <c r="C137" s="416">
        <v>69993221.215492621</v>
      </c>
      <c r="D137" s="416">
        <v>677911.2255974263</v>
      </c>
      <c r="E137" s="417">
        <v>9.7801081131463213E-3</v>
      </c>
      <c r="F137" s="418">
        <v>157266209.28730619</v>
      </c>
      <c r="G137" s="418">
        <v>1890931.4227070212</v>
      </c>
      <c r="H137" s="417">
        <v>1.2170091977919819E-2</v>
      </c>
    </row>
    <row r="138" spans="1:8">
      <c r="A138" s="459" t="s">
        <v>467</v>
      </c>
      <c r="B138" s="256" t="s">
        <v>153</v>
      </c>
      <c r="C138" s="420">
        <v>455437861.62004417</v>
      </c>
      <c r="D138" s="420">
        <v>-5682768.8314455152</v>
      </c>
      <c r="E138" s="421">
        <v>-1.2323822566518953E-2</v>
      </c>
      <c r="F138" s="422">
        <v>1104213650.8210533</v>
      </c>
      <c r="G138" s="422">
        <v>20529790.426318407</v>
      </c>
      <c r="H138" s="421">
        <v>1.8944446047983378E-2</v>
      </c>
    </row>
    <row r="139" spans="1:8">
      <c r="A139" s="459" t="s">
        <v>467</v>
      </c>
      <c r="B139" s="252" t="s">
        <v>154</v>
      </c>
      <c r="C139" s="416">
        <v>203590943.37534159</v>
      </c>
      <c r="D139" s="416">
        <v>-5041653.768869549</v>
      </c>
      <c r="E139" s="417">
        <v>-2.4165225558615149E-2</v>
      </c>
      <c r="F139" s="418">
        <v>479741088.06219298</v>
      </c>
      <c r="G139" s="418">
        <v>8935807.2214457393</v>
      </c>
      <c r="H139" s="417">
        <v>1.8979836431504114E-2</v>
      </c>
    </row>
    <row r="140" spans="1:8">
      <c r="A140" s="459" t="s">
        <v>467</v>
      </c>
      <c r="B140" s="256" t="s">
        <v>155</v>
      </c>
      <c r="C140" s="420">
        <v>39914534.318501733</v>
      </c>
      <c r="D140" s="420">
        <v>587617.92057518661</v>
      </c>
      <c r="E140" s="421">
        <v>1.4941876312635789E-2</v>
      </c>
      <c r="F140" s="422">
        <v>98133663.811426014</v>
      </c>
      <c r="G140" s="422">
        <v>2231483.0428144485</v>
      </c>
      <c r="H140" s="421">
        <v>2.3268324295966425E-2</v>
      </c>
    </row>
    <row r="141" spans="1:8">
      <c r="A141" s="459" t="s">
        <v>467</v>
      </c>
      <c r="B141" s="252" t="s">
        <v>156</v>
      </c>
      <c r="C141" s="416">
        <v>45158210.123765633</v>
      </c>
      <c r="D141" s="416">
        <v>-1581781.0741882697</v>
      </c>
      <c r="E141" s="417">
        <v>-3.3842134618491629E-2</v>
      </c>
      <c r="F141" s="418">
        <v>107518097.20974351</v>
      </c>
      <c r="G141" s="418">
        <v>1266129.0587990135</v>
      </c>
      <c r="H141" s="417">
        <v>1.1916288054074587E-2</v>
      </c>
    </row>
    <row r="142" spans="1:8">
      <c r="A142" s="459" t="s">
        <v>467</v>
      </c>
      <c r="B142" s="256" t="s">
        <v>157</v>
      </c>
      <c r="C142" s="420">
        <v>55269281.127651758</v>
      </c>
      <c r="D142" s="420">
        <v>-141047.57961060852</v>
      </c>
      <c r="E142" s="421">
        <v>-2.5455106096875057E-3</v>
      </c>
      <c r="F142" s="422">
        <v>146987034.68934947</v>
      </c>
      <c r="G142" s="422">
        <v>1254670.8764818609</v>
      </c>
      <c r="H142" s="421">
        <v>8.6094182764575328E-3</v>
      </c>
    </row>
    <row r="143" spans="1:8">
      <c r="A143" s="459" t="s">
        <v>467</v>
      </c>
      <c r="B143" s="252" t="s">
        <v>158</v>
      </c>
      <c r="C143" s="416">
        <v>569448032.62863791</v>
      </c>
      <c r="D143" s="416">
        <v>887599.49146795273</v>
      </c>
      <c r="E143" s="417">
        <v>1.5611348235585222E-3</v>
      </c>
      <c r="F143" s="418">
        <v>1287706946.3993521</v>
      </c>
      <c r="G143" s="418">
        <v>16854965.084724426</v>
      </c>
      <c r="H143" s="417">
        <v>1.326272873044497E-2</v>
      </c>
    </row>
    <row r="144" spans="1:8">
      <c r="A144" s="459" t="s">
        <v>467</v>
      </c>
      <c r="B144" s="256" t="s">
        <v>159</v>
      </c>
      <c r="C144" s="420">
        <v>12878776.030380821</v>
      </c>
      <c r="D144" s="420">
        <v>455624.21746228822</v>
      </c>
      <c r="E144" s="421">
        <v>3.6675412513956056E-2</v>
      </c>
      <c r="F144" s="422">
        <v>29187304.014564887</v>
      </c>
      <c r="G144" s="422">
        <v>953018.44669624791</v>
      </c>
      <c r="H144" s="421">
        <v>3.375394232680029E-2</v>
      </c>
    </row>
    <row r="145" spans="1:8">
      <c r="A145" s="459" t="s">
        <v>467</v>
      </c>
      <c r="B145" s="252" t="s">
        <v>160</v>
      </c>
      <c r="C145" s="416">
        <v>66505618.455021195</v>
      </c>
      <c r="D145" s="416">
        <v>-1366443.5330087468</v>
      </c>
      <c r="E145" s="417">
        <v>-2.0132636212669294E-2</v>
      </c>
      <c r="F145" s="418">
        <v>151958482.09693009</v>
      </c>
      <c r="G145" s="418">
        <v>2210331.28379336</v>
      </c>
      <c r="H145" s="417">
        <v>1.4760324396603217E-2</v>
      </c>
    </row>
    <row r="146" spans="1:8">
      <c r="A146" s="459" t="s">
        <v>467</v>
      </c>
      <c r="B146" s="256" t="s">
        <v>161</v>
      </c>
      <c r="C146" s="420">
        <v>31187271.690286562</v>
      </c>
      <c r="D146" s="420">
        <v>-446552.61051706225</v>
      </c>
      <c r="E146" s="421">
        <v>-1.4116301787315612E-2</v>
      </c>
      <c r="F146" s="422">
        <v>69016320.53141585</v>
      </c>
      <c r="G146" s="422">
        <v>1149984.7532998472</v>
      </c>
      <c r="H146" s="421">
        <v>1.694484813589521E-2</v>
      </c>
    </row>
    <row r="147" spans="1:8">
      <c r="A147" s="459" t="s">
        <v>467</v>
      </c>
      <c r="B147" s="252" t="s">
        <v>162</v>
      </c>
      <c r="C147" s="416">
        <v>85386366.389678434</v>
      </c>
      <c r="D147" s="416">
        <v>-1962706.2721870989</v>
      </c>
      <c r="E147" s="417">
        <v>-2.2469686424547108E-2</v>
      </c>
      <c r="F147" s="418">
        <v>189791293.09548751</v>
      </c>
      <c r="G147" s="418">
        <v>3676744.9043576419</v>
      </c>
      <c r="H147" s="417">
        <v>1.975527942384073E-2</v>
      </c>
    </row>
    <row r="148" spans="1:8">
      <c r="A148" s="459" t="s">
        <v>467</v>
      </c>
      <c r="B148" s="256" t="s">
        <v>163</v>
      </c>
      <c r="C148" s="420">
        <v>54766681.118699349</v>
      </c>
      <c r="D148" s="420">
        <v>198882.98040290922</v>
      </c>
      <c r="E148" s="421">
        <v>3.6446949884043492E-3</v>
      </c>
      <c r="F148" s="422">
        <v>125060010.22038737</v>
      </c>
      <c r="G148" s="422">
        <v>-845607.4721390605</v>
      </c>
      <c r="H148" s="421">
        <v>-6.7162012913841137E-3</v>
      </c>
    </row>
    <row r="149" spans="1:8">
      <c r="A149" s="459" t="s">
        <v>467</v>
      </c>
      <c r="B149" s="252" t="s">
        <v>164</v>
      </c>
      <c r="C149" s="416">
        <v>27568895.055952433</v>
      </c>
      <c r="D149" s="416">
        <v>768192.03428934887</v>
      </c>
      <c r="E149" s="417">
        <v>2.8663129980897033E-2</v>
      </c>
      <c r="F149" s="418">
        <v>64316973.172051191</v>
      </c>
      <c r="G149" s="418">
        <v>602530.09733256698</v>
      </c>
      <c r="H149" s="417">
        <v>9.4567270505052266E-3</v>
      </c>
    </row>
    <row r="150" spans="1:8">
      <c r="A150" s="459" t="s">
        <v>467</v>
      </c>
      <c r="B150" s="256" t="s">
        <v>165</v>
      </c>
      <c r="C150" s="420">
        <v>54247163.998865813</v>
      </c>
      <c r="D150" s="420">
        <v>-129447.19720136374</v>
      </c>
      <c r="E150" s="421">
        <v>-2.3805675703955252E-3</v>
      </c>
      <c r="F150" s="422">
        <v>127112664.82898083</v>
      </c>
      <c r="G150" s="422">
        <v>-1425133.0298200697</v>
      </c>
      <c r="H150" s="421">
        <v>-1.1087268130932054E-2</v>
      </c>
    </row>
    <row r="151" spans="1:8">
      <c r="A151" s="459" t="s">
        <v>467</v>
      </c>
      <c r="B151" s="252" t="s">
        <v>166</v>
      </c>
      <c r="C151" s="416">
        <v>13946183.455648145</v>
      </c>
      <c r="D151" s="416">
        <v>225715.772693526</v>
      </c>
      <c r="E151" s="417">
        <v>1.6451026153717779E-2</v>
      </c>
      <c r="F151" s="418">
        <v>30390542.845689967</v>
      </c>
      <c r="G151" s="418">
        <v>178747.76537365839</v>
      </c>
      <c r="H151" s="417">
        <v>5.9164894008604191E-3</v>
      </c>
    </row>
    <row r="152" spans="1:8">
      <c r="A152" s="459" t="s">
        <v>467</v>
      </c>
      <c r="B152" s="256" t="s">
        <v>167</v>
      </c>
      <c r="C152" s="420">
        <v>60355358.696386859</v>
      </c>
      <c r="D152" s="420">
        <v>2085340.2135735899</v>
      </c>
      <c r="E152" s="421">
        <v>3.5787533072237837E-2</v>
      </c>
      <c r="F152" s="422">
        <v>132024996.29695196</v>
      </c>
      <c r="G152" s="422">
        <v>5620618.8903668225</v>
      </c>
      <c r="H152" s="421">
        <v>4.4465381703418856E-2</v>
      </c>
    </row>
    <row r="153" spans="1:8">
      <c r="A153" s="459" t="s">
        <v>468</v>
      </c>
      <c r="B153" s="252" t="s">
        <v>23</v>
      </c>
      <c r="C153" s="416">
        <v>591242218.41725373</v>
      </c>
      <c r="D153" s="416">
        <v>9750495.3488017321</v>
      </c>
      <c r="E153" s="417">
        <v>1.6768072462579015E-2</v>
      </c>
      <c r="F153" s="418">
        <v>1347304560.0731912</v>
      </c>
      <c r="G153" s="418">
        <v>60034329.451941252</v>
      </c>
      <c r="H153" s="417">
        <v>4.6636928302900366E-2</v>
      </c>
    </row>
    <row r="154" spans="1:8">
      <c r="A154" s="459" t="s">
        <v>468</v>
      </c>
      <c r="B154" s="256" t="s">
        <v>97</v>
      </c>
      <c r="C154" s="420">
        <v>99817776.140939489</v>
      </c>
      <c r="D154" s="420">
        <v>-1895884.9473945796</v>
      </c>
      <c r="E154" s="421">
        <v>-1.8639432767522571E-2</v>
      </c>
      <c r="F154" s="422">
        <v>238457663.74367455</v>
      </c>
      <c r="G154" s="422">
        <v>8046952.3779212832</v>
      </c>
      <c r="H154" s="421">
        <v>3.4924384939498648E-2</v>
      </c>
    </row>
    <row r="155" spans="1:8">
      <c r="A155" s="459" t="s">
        <v>468</v>
      </c>
      <c r="B155" s="252" t="s">
        <v>98</v>
      </c>
      <c r="C155" s="416">
        <v>40105337.683035426</v>
      </c>
      <c r="D155" s="416">
        <v>1094917.4042314366</v>
      </c>
      <c r="E155" s="417">
        <v>2.8067306027624406E-2</v>
      </c>
      <c r="F155" s="418">
        <v>91045000.855622694</v>
      </c>
      <c r="G155" s="418">
        <v>4050317.7711770833</v>
      </c>
      <c r="H155" s="417">
        <v>4.6558222038069218E-2</v>
      </c>
    </row>
    <row r="156" spans="1:8">
      <c r="A156" s="459" t="s">
        <v>468</v>
      </c>
      <c r="B156" s="256" t="s">
        <v>99</v>
      </c>
      <c r="C156" s="420">
        <v>27545662.723282553</v>
      </c>
      <c r="D156" s="420">
        <v>700103.93335434794</v>
      </c>
      <c r="E156" s="421">
        <v>2.6078948061122487E-2</v>
      </c>
      <c r="F156" s="422">
        <v>62919334.335040256</v>
      </c>
      <c r="G156" s="422">
        <v>2529715.332515642</v>
      </c>
      <c r="H156" s="421">
        <v>4.1889903832807523E-2</v>
      </c>
    </row>
    <row r="157" spans="1:8">
      <c r="A157" s="459" t="s">
        <v>468</v>
      </c>
      <c r="B157" s="252" t="s">
        <v>100</v>
      </c>
      <c r="C157" s="416">
        <v>27770320.411893345</v>
      </c>
      <c r="D157" s="416">
        <v>826888.31806088239</v>
      </c>
      <c r="E157" s="417">
        <v>3.0689791678401759E-2</v>
      </c>
      <c r="F157" s="418">
        <v>62955126.613028795</v>
      </c>
      <c r="G157" s="418">
        <v>2887456.6597992331</v>
      </c>
      <c r="H157" s="417">
        <v>4.8070062681763601E-2</v>
      </c>
    </row>
    <row r="158" spans="1:8">
      <c r="A158" s="459" t="s">
        <v>468</v>
      </c>
      <c r="B158" s="256" t="s">
        <v>101</v>
      </c>
      <c r="C158" s="420">
        <v>64898109.606525429</v>
      </c>
      <c r="D158" s="420">
        <v>140524.40169331431</v>
      </c>
      <c r="E158" s="421">
        <v>2.1700068223487216E-3</v>
      </c>
      <c r="F158" s="422">
        <v>147889959.27964395</v>
      </c>
      <c r="G158" s="422">
        <v>6300542.8645240963</v>
      </c>
      <c r="H158" s="421">
        <v>4.4498685170449526E-2</v>
      </c>
    </row>
    <row r="159" spans="1:8">
      <c r="A159" s="459" t="s">
        <v>468</v>
      </c>
      <c r="B159" s="252" t="s">
        <v>102</v>
      </c>
      <c r="C159" s="416">
        <v>25620305.174194604</v>
      </c>
      <c r="D159" s="416">
        <v>484591.61119063571</v>
      </c>
      <c r="E159" s="417">
        <v>1.9279007535472653E-2</v>
      </c>
      <c r="F159" s="418">
        <v>57765449.706097513</v>
      </c>
      <c r="G159" s="418">
        <v>3180101.8787182197</v>
      </c>
      <c r="H159" s="417">
        <v>5.8259258304535752E-2</v>
      </c>
    </row>
    <row r="160" spans="1:8">
      <c r="A160" s="459" t="s">
        <v>468</v>
      </c>
      <c r="B160" s="256" t="s">
        <v>103</v>
      </c>
      <c r="C160" s="420">
        <v>10342811.430906702</v>
      </c>
      <c r="D160" s="420">
        <v>178343.61366252787</v>
      </c>
      <c r="E160" s="421">
        <v>1.754578959460772E-2</v>
      </c>
      <c r="F160" s="422">
        <v>23418142.299369961</v>
      </c>
      <c r="G160" s="422">
        <v>1242320.0467016697</v>
      </c>
      <c r="H160" s="421">
        <v>5.6021374655101611E-2</v>
      </c>
    </row>
    <row r="161" spans="1:8">
      <c r="A161" s="459" t="s">
        <v>468</v>
      </c>
      <c r="B161" s="252" t="s">
        <v>104</v>
      </c>
      <c r="C161" s="416">
        <v>30522866.073428787</v>
      </c>
      <c r="D161" s="416">
        <v>656261.26786701009</v>
      </c>
      <c r="E161" s="417">
        <v>2.1973079033904809E-2</v>
      </c>
      <c r="F161" s="418">
        <v>69388246.133423507</v>
      </c>
      <c r="G161" s="418">
        <v>3408381.9895769358</v>
      </c>
      <c r="H161" s="417">
        <v>5.1657911603851171E-2</v>
      </c>
    </row>
    <row r="162" spans="1:8">
      <c r="A162" s="459" t="s">
        <v>468</v>
      </c>
      <c r="B162" s="256" t="s">
        <v>105</v>
      </c>
      <c r="C162" s="420">
        <v>31767718.235701986</v>
      </c>
      <c r="D162" s="420">
        <v>299475.64050756022</v>
      </c>
      <c r="E162" s="421">
        <v>9.5167577153893474E-3</v>
      </c>
      <c r="F162" s="422">
        <v>73548830.863283217</v>
      </c>
      <c r="G162" s="422">
        <v>3703933.6564501375</v>
      </c>
      <c r="H162" s="421">
        <v>5.3030841257903284E-2</v>
      </c>
    </row>
    <row r="163" spans="1:8">
      <c r="A163" s="459" t="s">
        <v>468</v>
      </c>
      <c r="B163" s="252" t="s">
        <v>106</v>
      </c>
      <c r="C163" s="416">
        <v>22162729.01759306</v>
      </c>
      <c r="D163" s="416">
        <v>526246.64135448262</v>
      </c>
      <c r="E163" s="417">
        <v>2.4322190280450229E-2</v>
      </c>
      <c r="F163" s="418">
        <v>50508356.377013333</v>
      </c>
      <c r="G163" s="418">
        <v>2026717.4508970827</v>
      </c>
      <c r="H163" s="417">
        <v>4.1803814718097819E-2</v>
      </c>
    </row>
    <row r="164" spans="1:8">
      <c r="A164" s="459" t="s">
        <v>468</v>
      </c>
      <c r="B164" s="256" t="s">
        <v>107</v>
      </c>
      <c r="C164" s="420">
        <v>26028096.322768599</v>
      </c>
      <c r="D164" s="420">
        <v>834105.42274439335</v>
      </c>
      <c r="E164" s="421">
        <v>3.3107316187194147E-2</v>
      </c>
      <c r="F164" s="422">
        <v>57582090.834101871</v>
      </c>
      <c r="G164" s="422">
        <v>2893502.5780670419</v>
      </c>
      <c r="H164" s="421">
        <v>5.2908708568606119E-2</v>
      </c>
    </row>
    <row r="165" spans="1:8">
      <c r="A165" s="459" t="s">
        <v>468</v>
      </c>
      <c r="B165" s="252" t="s">
        <v>108</v>
      </c>
      <c r="C165" s="416">
        <v>448101621.14291197</v>
      </c>
      <c r="D165" s="416">
        <v>20200016.380420446</v>
      </c>
      <c r="E165" s="417">
        <v>4.7207152662193323E-2</v>
      </c>
      <c r="F165" s="418">
        <v>1019503710.9541161</v>
      </c>
      <c r="G165" s="418">
        <v>50064236.911035538</v>
      </c>
      <c r="H165" s="417">
        <v>5.1642457576274378E-2</v>
      </c>
    </row>
    <row r="166" spans="1:8">
      <c r="A166" s="459" t="s">
        <v>468</v>
      </c>
      <c r="B166" s="256" t="s">
        <v>109</v>
      </c>
      <c r="C166" s="420">
        <v>88596978.417071581</v>
      </c>
      <c r="D166" s="420">
        <v>2438915.8335455805</v>
      </c>
      <c r="E166" s="421">
        <v>2.8307459109600704E-2</v>
      </c>
      <c r="F166" s="422">
        <v>203239072.87701851</v>
      </c>
      <c r="G166" s="422">
        <v>6110323.8416199386</v>
      </c>
      <c r="H166" s="421">
        <v>3.0996614504577934E-2</v>
      </c>
    </row>
    <row r="167" spans="1:8">
      <c r="A167" s="459" t="s">
        <v>468</v>
      </c>
      <c r="B167" s="252" t="s">
        <v>110</v>
      </c>
      <c r="C167" s="416">
        <v>66262662.960966669</v>
      </c>
      <c r="D167" s="416">
        <v>2228559.1046213657</v>
      </c>
      <c r="E167" s="417">
        <v>3.4802690604071478E-2</v>
      </c>
      <c r="F167" s="418">
        <v>152734857.39514062</v>
      </c>
      <c r="G167" s="418">
        <v>5521020.9014195204</v>
      </c>
      <c r="H167" s="417">
        <v>3.7503410229071783E-2</v>
      </c>
    </row>
    <row r="168" spans="1:8">
      <c r="A168" s="459" t="s">
        <v>468</v>
      </c>
      <c r="B168" s="256" t="s">
        <v>111</v>
      </c>
      <c r="C168" s="420">
        <v>9469239.6001488846</v>
      </c>
      <c r="D168" s="420">
        <v>498677.80172456242</v>
      </c>
      <c r="E168" s="421">
        <v>5.559047615191226E-2</v>
      </c>
      <c r="F168" s="422">
        <v>21145334.291428648</v>
      </c>
      <c r="G168" s="422">
        <v>1177538.5594100617</v>
      </c>
      <c r="H168" s="421">
        <v>5.8971885290366094E-2</v>
      </c>
    </row>
    <row r="169" spans="1:8">
      <c r="A169" s="459" t="s">
        <v>468</v>
      </c>
      <c r="B169" s="252" t="s">
        <v>112</v>
      </c>
      <c r="C169" s="416">
        <v>37860419.087708473</v>
      </c>
      <c r="D169" s="416">
        <v>1615300.7788252681</v>
      </c>
      <c r="E169" s="417">
        <v>4.4566023072667944E-2</v>
      </c>
      <c r="F169" s="418">
        <v>87629305.658204466</v>
      </c>
      <c r="G169" s="418">
        <v>3959206.2753563374</v>
      </c>
      <c r="H169" s="417">
        <v>4.731924910522995E-2</v>
      </c>
    </row>
    <row r="170" spans="1:8">
      <c r="A170" s="459" t="s">
        <v>468</v>
      </c>
      <c r="B170" s="256" t="s">
        <v>113</v>
      </c>
      <c r="C170" s="420">
        <v>17955659.237500764</v>
      </c>
      <c r="D170" s="420">
        <v>1116300.4721778929</v>
      </c>
      <c r="E170" s="421">
        <v>6.629115085288638E-2</v>
      </c>
      <c r="F170" s="422">
        <v>40460401.201888636</v>
      </c>
      <c r="G170" s="422">
        <v>2492350.4739257693</v>
      </c>
      <c r="H170" s="421">
        <v>6.5643361356188687E-2</v>
      </c>
    </row>
    <row r="171" spans="1:8">
      <c r="A171" s="459" t="s">
        <v>468</v>
      </c>
      <c r="B171" s="252" t="s">
        <v>114</v>
      </c>
      <c r="C171" s="416">
        <v>14172537.851702973</v>
      </c>
      <c r="D171" s="416">
        <v>910622.89040108211</v>
      </c>
      <c r="E171" s="417">
        <v>6.8664509843281971E-2</v>
      </c>
      <c r="F171" s="418">
        <v>31578279.010467906</v>
      </c>
      <c r="G171" s="418">
        <v>2075690.796556361</v>
      </c>
      <c r="H171" s="417">
        <v>7.0356227104766259E-2</v>
      </c>
    </row>
    <row r="172" spans="1:8">
      <c r="A172" s="459" t="s">
        <v>468</v>
      </c>
      <c r="B172" s="256" t="s">
        <v>115</v>
      </c>
      <c r="C172" s="420">
        <v>274328632.54517531</v>
      </c>
      <c r="D172" s="420">
        <v>3541960.9614952803</v>
      </c>
      <c r="E172" s="421">
        <v>1.3080263296492136E-2</v>
      </c>
      <c r="F172" s="422">
        <v>633643100.70648849</v>
      </c>
      <c r="G172" s="422">
        <v>27336898.271907449</v>
      </c>
      <c r="H172" s="421">
        <v>4.508761111487563E-2</v>
      </c>
    </row>
    <row r="173" spans="1:8">
      <c r="A173" s="459" t="s">
        <v>468</v>
      </c>
      <c r="B173" s="252" t="s">
        <v>116</v>
      </c>
      <c r="C173" s="416">
        <v>10896191.802614741</v>
      </c>
      <c r="D173" s="416">
        <v>356814.4507930465</v>
      </c>
      <c r="E173" s="417">
        <v>3.38553634509891E-2</v>
      </c>
      <c r="F173" s="418">
        <v>25761428.236499272</v>
      </c>
      <c r="G173" s="418">
        <v>1716804.9685692526</v>
      </c>
      <c r="H173" s="417">
        <v>7.1400784676010062E-2</v>
      </c>
    </row>
    <row r="174" spans="1:8">
      <c r="A174" s="459" t="s">
        <v>468</v>
      </c>
      <c r="B174" s="256" t="s">
        <v>117</v>
      </c>
      <c r="C174" s="420">
        <v>27119284.739275005</v>
      </c>
      <c r="D174" s="420">
        <v>-300003.60031663999</v>
      </c>
      <c r="E174" s="421">
        <v>-1.0941334311855738E-2</v>
      </c>
      <c r="F174" s="422">
        <v>61654615.146569364</v>
      </c>
      <c r="G174" s="422">
        <v>1399378.2745018527</v>
      </c>
      <c r="H174" s="421">
        <v>2.3224176804299675E-2</v>
      </c>
    </row>
    <row r="175" spans="1:8">
      <c r="A175" s="459" t="s">
        <v>468</v>
      </c>
      <c r="B175" s="252" t="s">
        <v>118</v>
      </c>
      <c r="C175" s="416">
        <v>41423809.59497451</v>
      </c>
      <c r="D175" s="416">
        <v>-1707800.9377461299</v>
      </c>
      <c r="E175" s="417">
        <v>-3.959511172091644E-2</v>
      </c>
      <c r="F175" s="418">
        <v>99971854.496896729</v>
      </c>
      <c r="G175" s="418">
        <v>1905612.034267813</v>
      </c>
      <c r="H175" s="417">
        <v>1.9431885900940925E-2</v>
      </c>
    </row>
    <row r="176" spans="1:8">
      <c r="A176" s="459" t="s">
        <v>468</v>
      </c>
      <c r="B176" s="256" t="s">
        <v>119</v>
      </c>
      <c r="C176" s="420">
        <v>15443989.719190264</v>
      </c>
      <c r="D176" s="420">
        <v>-187687.79194200039</v>
      </c>
      <c r="E176" s="421">
        <v>-1.2006887412329005E-2</v>
      </c>
      <c r="F176" s="422">
        <v>35696565.966025718</v>
      </c>
      <c r="G176" s="422">
        <v>957056.9343483299</v>
      </c>
      <c r="H176" s="421">
        <v>2.7549523900168911E-2</v>
      </c>
    </row>
    <row r="177" spans="1:8">
      <c r="A177" s="459" t="s">
        <v>468</v>
      </c>
      <c r="B177" s="252" t="s">
        <v>120</v>
      </c>
      <c r="C177" s="416">
        <v>32407099.900080156</v>
      </c>
      <c r="D177" s="416">
        <v>441091.71506214514</v>
      </c>
      <c r="E177" s="417">
        <v>1.3798773763340216E-2</v>
      </c>
      <c r="F177" s="418">
        <v>76733403.241495863</v>
      </c>
      <c r="G177" s="418">
        <v>2924543.3689570874</v>
      </c>
      <c r="H177" s="417">
        <v>3.962320206554483E-2</v>
      </c>
    </row>
    <row r="178" spans="1:8">
      <c r="A178" s="459" t="s">
        <v>468</v>
      </c>
      <c r="B178" s="256" t="s">
        <v>121</v>
      </c>
      <c r="C178" s="420">
        <v>11051148.136977555</v>
      </c>
      <c r="D178" s="420">
        <v>546059.13449164107</v>
      </c>
      <c r="E178" s="421">
        <v>5.1980438658103909E-2</v>
      </c>
      <c r="F178" s="422">
        <v>24015465.969027355</v>
      </c>
      <c r="G178" s="422">
        <v>1437738.3330978677</v>
      </c>
      <c r="H178" s="421">
        <v>6.3679496727115092E-2</v>
      </c>
    </row>
    <row r="179" spans="1:8">
      <c r="A179" s="459" t="s">
        <v>468</v>
      </c>
      <c r="B179" s="252" t="s">
        <v>122</v>
      </c>
      <c r="C179" s="416">
        <v>542632489.94496226</v>
      </c>
      <c r="D179" s="416">
        <v>16989942.804176033</v>
      </c>
      <c r="E179" s="417">
        <v>3.2322236654152556E-2</v>
      </c>
      <c r="F179" s="418">
        <v>1237404523.1710005</v>
      </c>
      <c r="G179" s="418">
        <v>50470735.166373491</v>
      </c>
      <c r="H179" s="417">
        <v>4.2521946612726083E-2</v>
      </c>
    </row>
    <row r="180" spans="1:8">
      <c r="A180" s="459" t="s">
        <v>468</v>
      </c>
      <c r="B180" s="256" t="s">
        <v>123</v>
      </c>
      <c r="C180" s="420">
        <v>98002872.11937353</v>
      </c>
      <c r="D180" s="420">
        <v>1651182.2792655528</v>
      </c>
      <c r="E180" s="421">
        <v>1.7137034980970526E-2</v>
      </c>
      <c r="F180" s="422">
        <v>232971772.25690404</v>
      </c>
      <c r="G180" s="422">
        <v>4706475.4734796882</v>
      </c>
      <c r="H180" s="421">
        <v>2.0618445027783358E-2</v>
      </c>
    </row>
    <row r="181" spans="1:8">
      <c r="A181" s="459" t="s">
        <v>468</v>
      </c>
      <c r="B181" s="252" t="s">
        <v>124</v>
      </c>
      <c r="C181" s="416">
        <v>43849292.155858874</v>
      </c>
      <c r="D181" s="416">
        <v>1429843.7947276086</v>
      </c>
      <c r="E181" s="417">
        <v>3.3707269895517256E-2</v>
      </c>
      <c r="F181" s="418">
        <v>100980455.30444624</v>
      </c>
      <c r="G181" s="418">
        <v>4356053.9482532442</v>
      </c>
      <c r="H181" s="417">
        <v>4.5082338282182277E-2</v>
      </c>
    </row>
    <row r="182" spans="1:8">
      <c r="A182" s="459" t="s">
        <v>468</v>
      </c>
      <c r="B182" s="256" t="s">
        <v>125</v>
      </c>
      <c r="C182" s="420">
        <v>18046420.8429894</v>
      </c>
      <c r="D182" s="420">
        <v>862021.60141061619</v>
      </c>
      <c r="E182" s="421">
        <v>5.0163033882784695E-2</v>
      </c>
      <c r="F182" s="422">
        <v>41167438.766908504</v>
      </c>
      <c r="G182" s="422">
        <v>2255583.7435318902</v>
      </c>
      <c r="H182" s="421">
        <v>5.7966492272774707E-2</v>
      </c>
    </row>
    <row r="183" spans="1:8">
      <c r="A183" s="459" t="s">
        <v>468</v>
      </c>
      <c r="B183" s="252" t="s">
        <v>126</v>
      </c>
      <c r="C183" s="416">
        <v>17440681.495552916</v>
      </c>
      <c r="D183" s="416">
        <v>359232.09590169787</v>
      </c>
      <c r="E183" s="417">
        <v>2.1030539475709417E-2</v>
      </c>
      <c r="F183" s="418">
        <v>39275682.558105633</v>
      </c>
      <c r="G183" s="418">
        <v>1751955.3609841913</v>
      </c>
      <c r="H183" s="417">
        <v>4.6689268147077592E-2</v>
      </c>
    </row>
    <row r="184" spans="1:8">
      <c r="A184" s="459" t="s">
        <v>468</v>
      </c>
      <c r="B184" s="256" t="s">
        <v>127</v>
      </c>
      <c r="C184" s="420">
        <v>12453683.42869195</v>
      </c>
      <c r="D184" s="420">
        <v>343372.04385575838</v>
      </c>
      <c r="E184" s="421">
        <v>2.8353692398504993E-2</v>
      </c>
      <c r="F184" s="422">
        <v>28503049.402125273</v>
      </c>
      <c r="G184" s="422">
        <v>1125837.0579441227</v>
      </c>
      <c r="H184" s="421">
        <v>4.1123144452777427E-2</v>
      </c>
    </row>
    <row r="185" spans="1:8">
      <c r="A185" s="459" t="s">
        <v>468</v>
      </c>
      <c r="B185" s="252" t="s">
        <v>128</v>
      </c>
      <c r="C185" s="416">
        <v>31287069.256423742</v>
      </c>
      <c r="D185" s="416">
        <v>1154036.7993510924</v>
      </c>
      <c r="E185" s="417">
        <v>3.8298063794114545E-2</v>
      </c>
      <c r="F185" s="418">
        <v>72253394.262507975</v>
      </c>
      <c r="G185" s="418">
        <v>3349133.0021676421</v>
      </c>
      <c r="H185" s="417">
        <v>4.8605600595783824E-2</v>
      </c>
    </row>
    <row r="186" spans="1:8">
      <c r="A186" s="459" t="s">
        <v>468</v>
      </c>
      <c r="B186" s="256" t="s">
        <v>129</v>
      </c>
      <c r="C186" s="420">
        <v>52945022.279604599</v>
      </c>
      <c r="D186" s="420">
        <v>1728410.0468881428</v>
      </c>
      <c r="E186" s="421">
        <v>3.3747059236066745E-2</v>
      </c>
      <c r="F186" s="422">
        <v>121285532.00884433</v>
      </c>
      <c r="G186" s="422">
        <v>5325765.4238705784</v>
      </c>
      <c r="H186" s="421">
        <v>4.5927700449171993E-2</v>
      </c>
    </row>
    <row r="187" spans="1:8">
      <c r="A187" s="459" t="s">
        <v>468</v>
      </c>
      <c r="B187" s="252" t="s">
        <v>130</v>
      </c>
      <c r="C187" s="416">
        <v>43752072.266666993</v>
      </c>
      <c r="D187" s="416">
        <v>1046652.0915090069</v>
      </c>
      <c r="E187" s="417">
        <v>2.4508647549096145E-2</v>
      </c>
      <c r="F187" s="418">
        <v>99451261.224749148</v>
      </c>
      <c r="G187" s="418">
        <v>3420994.4238769412</v>
      </c>
      <c r="H187" s="417">
        <v>3.5624127036642465E-2</v>
      </c>
    </row>
    <row r="188" spans="1:8">
      <c r="A188" s="459" t="s">
        <v>468</v>
      </c>
      <c r="B188" s="256" t="s">
        <v>131</v>
      </c>
      <c r="C188" s="420">
        <v>35433312.683710031</v>
      </c>
      <c r="D188" s="420">
        <v>1356232.1738125384</v>
      </c>
      <c r="E188" s="421">
        <v>3.979895441508343E-2</v>
      </c>
      <c r="F188" s="422">
        <v>78324910.429996803</v>
      </c>
      <c r="G188" s="422">
        <v>3733070.520882085</v>
      </c>
      <c r="H188" s="421">
        <v>5.0046634128218144E-2</v>
      </c>
    </row>
    <row r="189" spans="1:8">
      <c r="A189" s="459" t="s">
        <v>468</v>
      </c>
      <c r="B189" s="252" t="s">
        <v>132</v>
      </c>
      <c r="C189" s="416">
        <v>758758974.36883545</v>
      </c>
      <c r="D189" s="416">
        <v>12450518.092154503</v>
      </c>
      <c r="E189" s="417">
        <v>1.6682804525986354E-2</v>
      </c>
      <c r="F189" s="418">
        <v>1748508941.2181132</v>
      </c>
      <c r="G189" s="418">
        <v>43668915.200895786</v>
      </c>
      <c r="H189" s="417">
        <v>2.5614670311861137E-2</v>
      </c>
    </row>
    <row r="190" spans="1:8">
      <c r="A190" s="459" t="s">
        <v>468</v>
      </c>
      <c r="B190" s="256" t="s">
        <v>133</v>
      </c>
      <c r="C190" s="420">
        <v>20800422.724859249</v>
      </c>
      <c r="D190" s="420">
        <v>245045.80205090344</v>
      </c>
      <c r="E190" s="421">
        <v>1.1921250725351547E-2</v>
      </c>
      <c r="F190" s="422">
        <v>44669604.38276495</v>
      </c>
      <c r="G190" s="422">
        <v>1533322.5305256695</v>
      </c>
      <c r="H190" s="421">
        <v>3.5546005930181299E-2</v>
      </c>
    </row>
    <row r="191" spans="1:8">
      <c r="A191" s="459" t="s">
        <v>468</v>
      </c>
      <c r="B191" s="252" t="s">
        <v>134</v>
      </c>
      <c r="C191" s="416">
        <v>74569982.646399289</v>
      </c>
      <c r="D191" s="416">
        <v>1187429.9529477209</v>
      </c>
      <c r="E191" s="417">
        <v>1.6181366133556203E-2</v>
      </c>
      <c r="F191" s="418">
        <v>175880645.17898762</v>
      </c>
      <c r="G191" s="418">
        <v>2568210.3426220417</v>
      </c>
      <c r="H191" s="417">
        <v>1.4818384757255528E-2</v>
      </c>
    </row>
    <row r="192" spans="1:8">
      <c r="A192" s="459" t="s">
        <v>468</v>
      </c>
      <c r="B192" s="256" t="s">
        <v>135</v>
      </c>
      <c r="C192" s="420">
        <v>39803040.884959534</v>
      </c>
      <c r="D192" s="420">
        <v>969864.5634239763</v>
      </c>
      <c r="E192" s="421">
        <v>2.4975154115480437E-2</v>
      </c>
      <c r="F192" s="422">
        <v>89028001.538839817</v>
      </c>
      <c r="G192" s="422">
        <v>2368338.5342016369</v>
      </c>
      <c r="H192" s="421">
        <v>2.732919159949744E-2</v>
      </c>
    </row>
    <row r="193" spans="1:8">
      <c r="A193" s="459" t="s">
        <v>468</v>
      </c>
      <c r="B193" s="252" t="s">
        <v>136</v>
      </c>
      <c r="C193" s="416">
        <v>74014627.187198862</v>
      </c>
      <c r="D193" s="416">
        <v>1666191.8089703321</v>
      </c>
      <c r="E193" s="417">
        <v>2.3030101484015388E-2</v>
      </c>
      <c r="F193" s="418">
        <v>162761086.51593125</v>
      </c>
      <c r="G193" s="418">
        <v>6268831.9582685828</v>
      </c>
      <c r="H193" s="417">
        <v>4.0058416795054272E-2</v>
      </c>
    </row>
    <row r="194" spans="1:8">
      <c r="A194" s="459" t="s">
        <v>468</v>
      </c>
      <c r="B194" s="256" t="s">
        <v>137</v>
      </c>
      <c r="C194" s="420">
        <v>51071669.321543157</v>
      </c>
      <c r="D194" s="420">
        <v>949176.29969526827</v>
      </c>
      <c r="E194" s="421">
        <v>1.8937132661807781E-2</v>
      </c>
      <c r="F194" s="422">
        <v>119857823.87224683</v>
      </c>
      <c r="G194" s="422">
        <v>1929906.1135393679</v>
      </c>
      <c r="H194" s="421">
        <v>1.6365133466429489E-2</v>
      </c>
    </row>
    <row r="195" spans="1:8">
      <c r="A195" s="459" t="s">
        <v>468</v>
      </c>
      <c r="B195" s="252" t="s">
        <v>138</v>
      </c>
      <c r="C195" s="416">
        <v>71101560.070842877</v>
      </c>
      <c r="D195" s="416">
        <v>1237997.2428138554</v>
      </c>
      <c r="E195" s="417">
        <v>1.7720213408829691E-2</v>
      </c>
      <c r="F195" s="418">
        <v>155401648.37952277</v>
      </c>
      <c r="G195" s="418">
        <v>4439305.9368153214</v>
      </c>
      <c r="H195" s="417">
        <v>2.9406710739799939E-2</v>
      </c>
    </row>
    <row r="196" spans="1:8">
      <c r="A196" s="459" t="s">
        <v>468</v>
      </c>
      <c r="B196" s="256" t="s">
        <v>139</v>
      </c>
      <c r="C196" s="420">
        <v>189624516.41664851</v>
      </c>
      <c r="D196" s="420">
        <v>2305490.6483730376</v>
      </c>
      <c r="E196" s="421">
        <v>1.2307829591346816E-2</v>
      </c>
      <c r="F196" s="422">
        <v>463693771.31469268</v>
      </c>
      <c r="G196" s="422">
        <v>9851857.1336393356</v>
      </c>
      <c r="H196" s="421">
        <v>2.1707684605148846E-2</v>
      </c>
    </row>
    <row r="197" spans="1:8">
      <c r="A197" s="459" t="s">
        <v>468</v>
      </c>
      <c r="B197" s="252" t="s">
        <v>140</v>
      </c>
      <c r="C197" s="416">
        <v>87261969.303011179</v>
      </c>
      <c r="D197" s="416">
        <v>1538490.7472176999</v>
      </c>
      <c r="E197" s="417">
        <v>1.7947133890703779E-2</v>
      </c>
      <c r="F197" s="418">
        <v>202334415.62570658</v>
      </c>
      <c r="G197" s="418">
        <v>5462850.8650287092</v>
      </c>
      <c r="H197" s="417">
        <v>2.7748298093071444E-2</v>
      </c>
    </row>
    <row r="198" spans="1:8">
      <c r="A198" s="459" t="s">
        <v>468</v>
      </c>
      <c r="B198" s="256" t="s">
        <v>141</v>
      </c>
      <c r="C198" s="420">
        <v>37976763.756660387</v>
      </c>
      <c r="D198" s="420">
        <v>776309.54704046994</v>
      </c>
      <c r="E198" s="421">
        <v>2.0868281410384468E-2</v>
      </c>
      <c r="F198" s="422">
        <v>83783563.072156921</v>
      </c>
      <c r="G198" s="422">
        <v>3224053.2229924202</v>
      </c>
      <c r="H198" s="421">
        <v>4.0020765134109834E-2</v>
      </c>
    </row>
    <row r="199" spans="1:8">
      <c r="A199" s="459" t="s">
        <v>468</v>
      </c>
      <c r="B199" s="252" t="s">
        <v>142</v>
      </c>
      <c r="C199" s="416">
        <v>13434158.853510188</v>
      </c>
      <c r="D199" s="416">
        <v>119879.88855118491</v>
      </c>
      <c r="E199" s="417">
        <v>9.003858854594312E-3</v>
      </c>
      <c r="F199" s="418">
        <v>32099158.510208834</v>
      </c>
      <c r="G199" s="418">
        <v>315154.48029702157</v>
      </c>
      <c r="H199" s="417">
        <v>9.9155059255728387E-3</v>
      </c>
    </row>
    <row r="200" spans="1:8">
      <c r="A200" s="459" t="s">
        <v>468</v>
      </c>
      <c r="B200" s="256" t="s">
        <v>143</v>
      </c>
      <c r="C200" s="420">
        <v>21008322.041552033</v>
      </c>
      <c r="D200" s="420">
        <v>345680.74502964318</v>
      </c>
      <c r="E200" s="421">
        <v>1.6729746215350633E-2</v>
      </c>
      <c r="F200" s="422">
        <v>45418272.564243801</v>
      </c>
      <c r="G200" s="422">
        <v>1153581.7363798469</v>
      </c>
      <c r="H200" s="421">
        <v>2.6060991612160651E-2</v>
      </c>
    </row>
    <row r="201" spans="1:8">
      <c r="A201" s="459" t="s">
        <v>468</v>
      </c>
      <c r="B201" s="252" t="s">
        <v>144</v>
      </c>
      <c r="C201" s="416">
        <v>629985704.2851634</v>
      </c>
      <c r="D201" s="416">
        <v>20228749.551123023</v>
      </c>
      <c r="E201" s="417">
        <v>3.317510262748255E-2</v>
      </c>
      <c r="F201" s="418">
        <v>1438590816.2069564</v>
      </c>
      <c r="G201" s="418">
        <v>55304250.656458855</v>
      </c>
      <c r="H201" s="417">
        <v>3.9980328034523914E-2</v>
      </c>
    </row>
    <row r="202" spans="1:8">
      <c r="A202" s="459" t="s">
        <v>468</v>
      </c>
      <c r="B202" s="256" t="s">
        <v>145</v>
      </c>
      <c r="C202" s="420">
        <v>70721180.83638978</v>
      </c>
      <c r="D202" s="420">
        <v>2243470.9136003554</v>
      </c>
      <c r="E202" s="421">
        <v>3.2762061057969562E-2</v>
      </c>
      <c r="F202" s="422">
        <v>164361361.03431416</v>
      </c>
      <c r="G202" s="422">
        <v>6413721.7897093594</v>
      </c>
      <c r="H202" s="421">
        <v>4.060663280808384E-2</v>
      </c>
    </row>
    <row r="203" spans="1:8">
      <c r="A203" s="459" t="s">
        <v>468</v>
      </c>
      <c r="B203" s="252" t="s">
        <v>146</v>
      </c>
      <c r="C203" s="416">
        <v>52993897.061300628</v>
      </c>
      <c r="D203" s="416">
        <v>2708611.0315599367</v>
      </c>
      <c r="E203" s="417">
        <v>5.3864882660863415E-2</v>
      </c>
      <c r="F203" s="418">
        <v>120885906.48356321</v>
      </c>
      <c r="G203" s="418">
        <v>7077261.0456459075</v>
      </c>
      <c r="H203" s="417">
        <v>6.2185618837775888E-2</v>
      </c>
    </row>
    <row r="204" spans="1:8">
      <c r="A204" s="459" t="s">
        <v>468</v>
      </c>
      <c r="B204" s="256" t="s">
        <v>147</v>
      </c>
      <c r="C204" s="420">
        <v>30303237.028709449</v>
      </c>
      <c r="D204" s="420">
        <v>854272.12115230411</v>
      </c>
      <c r="E204" s="421">
        <v>2.9008561891188313E-2</v>
      </c>
      <c r="F204" s="422">
        <v>69631698.657045126</v>
      </c>
      <c r="G204" s="422">
        <v>2340860.0551493615</v>
      </c>
      <c r="H204" s="421">
        <v>3.4787202890995225E-2</v>
      </c>
    </row>
    <row r="205" spans="1:8">
      <c r="A205" s="459" t="s">
        <v>468</v>
      </c>
      <c r="B205" s="252" t="s">
        <v>148</v>
      </c>
      <c r="C205" s="416">
        <v>60941999.864219487</v>
      </c>
      <c r="D205" s="416">
        <v>574732.1024345085</v>
      </c>
      <c r="E205" s="417">
        <v>9.5205916011050305E-3</v>
      </c>
      <c r="F205" s="418">
        <v>147081751.54333395</v>
      </c>
      <c r="G205" s="418">
        <v>2524893.4853225946</v>
      </c>
      <c r="H205" s="417">
        <v>1.7466438598916854E-2</v>
      </c>
    </row>
    <row r="206" spans="1:8">
      <c r="A206" s="459" t="s">
        <v>468</v>
      </c>
      <c r="B206" s="256" t="s">
        <v>149</v>
      </c>
      <c r="C206" s="420">
        <v>21807515.759390984</v>
      </c>
      <c r="D206" s="420">
        <v>1160361.8186262734</v>
      </c>
      <c r="E206" s="421">
        <v>5.6199601260070668E-2</v>
      </c>
      <c r="F206" s="422">
        <v>50892255.289830998</v>
      </c>
      <c r="G206" s="422">
        <v>3064456.820470497</v>
      </c>
      <c r="H206" s="421">
        <v>6.4072713328706801E-2</v>
      </c>
    </row>
    <row r="207" spans="1:8">
      <c r="A207" s="459" t="s">
        <v>468</v>
      </c>
      <c r="B207" s="252" t="s">
        <v>150</v>
      </c>
      <c r="C207" s="416">
        <v>63975094.080453806</v>
      </c>
      <c r="D207" s="416">
        <v>1794064.5372204185</v>
      </c>
      <c r="E207" s="417">
        <v>2.885228099951347E-2</v>
      </c>
      <c r="F207" s="418">
        <v>144024274.5769355</v>
      </c>
      <c r="G207" s="418">
        <v>4753087.9350080788</v>
      </c>
      <c r="H207" s="417">
        <v>3.4128293508609825E-2</v>
      </c>
    </row>
    <row r="208" spans="1:8">
      <c r="A208" s="459" t="s">
        <v>468</v>
      </c>
      <c r="B208" s="256" t="s">
        <v>151</v>
      </c>
      <c r="C208" s="420">
        <v>83352421.271866739</v>
      </c>
      <c r="D208" s="420">
        <v>3186093.1132294983</v>
      </c>
      <c r="E208" s="421">
        <v>3.9743533056979904E-2</v>
      </c>
      <c r="F208" s="422">
        <v>188716121.52504992</v>
      </c>
      <c r="G208" s="422">
        <v>8944114.9506782293</v>
      </c>
      <c r="H208" s="421">
        <v>4.9752545577656709E-2</v>
      </c>
    </row>
    <row r="209" spans="1:8">
      <c r="A209" s="459" t="s">
        <v>468</v>
      </c>
      <c r="B209" s="252" t="s">
        <v>152</v>
      </c>
      <c r="C209" s="416">
        <v>69993221.215492621</v>
      </c>
      <c r="D209" s="416">
        <v>677911.2255974263</v>
      </c>
      <c r="E209" s="417">
        <v>9.7801081131463213E-3</v>
      </c>
      <c r="F209" s="418">
        <v>157266209.28730625</v>
      </c>
      <c r="G209" s="418">
        <v>1890931.4227071106</v>
      </c>
      <c r="H209" s="417">
        <v>1.2170091977920397E-2</v>
      </c>
    </row>
    <row r="210" spans="1:8">
      <c r="A210" s="459" t="s">
        <v>468</v>
      </c>
      <c r="B210" s="256" t="s">
        <v>153</v>
      </c>
      <c r="C210" s="420">
        <v>455437861.62004399</v>
      </c>
      <c r="D210" s="420">
        <v>-5682768.8314458132</v>
      </c>
      <c r="E210" s="421">
        <v>-1.2323822566519595E-2</v>
      </c>
      <c r="F210" s="422">
        <v>1104213650.8210535</v>
      </c>
      <c r="G210" s="422">
        <v>20529790.426318169</v>
      </c>
      <c r="H210" s="421">
        <v>1.8944446047983152E-2</v>
      </c>
    </row>
    <row r="211" spans="1:8">
      <c r="A211" s="459" t="s">
        <v>468</v>
      </c>
      <c r="B211" s="252" t="s">
        <v>154</v>
      </c>
      <c r="C211" s="416">
        <v>203590943.37534168</v>
      </c>
      <c r="D211" s="416">
        <v>-5041653.7688694596</v>
      </c>
      <c r="E211" s="417">
        <v>-2.4165225558614719E-2</v>
      </c>
      <c r="F211" s="418">
        <v>479741088.06219286</v>
      </c>
      <c r="G211" s="418">
        <v>8935807.2214455605</v>
      </c>
      <c r="H211" s="417">
        <v>1.8979836431503729E-2</v>
      </c>
    </row>
    <row r="212" spans="1:8">
      <c r="A212" s="459" t="s">
        <v>468</v>
      </c>
      <c r="B212" s="256" t="s">
        <v>155</v>
      </c>
      <c r="C212" s="420">
        <v>39914534.318501741</v>
      </c>
      <c r="D212" s="420">
        <v>587617.92057517916</v>
      </c>
      <c r="E212" s="421">
        <v>1.4941876312635593E-2</v>
      </c>
      <c r="F212" s="422">
        <v>98133663.811425969</v>
      </c>
      <c r="G212" s="422">
        <v>2231483.0428143591</v>
      </c>
      <c r="H212" s="421">
        <v>2.3268324295965481E-2</v>
      </c>
    </row>
    <row r="213" spans="1:8">
      <c r="A213" s="459" t="s">
        <v>468</v>
      </c>
      <c r="B213" s="252" t="s">
        <v>156</v>
      </c>
      <c r="C213" s="416">
        <v>45158210.123765647</v>
      </c>
      <c r="D213" s="416">
        <v>-1581781.0741882771</v>
      </c>
      <c r="E213" s="417">
        <v>-3.3842134618491768E-2</v>
      </c>
      <c r="F213" s="418">
        <v>107518097.2097435</v>
      </c>
      <c r="G213" s="418">
        <v>1266129.0587989837</v>
      </c>
      <c r="H213" s="417">
        <v>1.1916288054074305E-2</v>
      </c>
    </row>
    <row r="214" spans="1:8">
      <c r="A214" s="459" t="s">
        <v>468</v>
      </c>
      <c r="B214" s="256" t="s">
        <v>157</v>
      </c>
      <c r="C214" s="420">
        <v>55269281.127651758</v>
      </c>
      <c r="D214" s="420">
        <v>-141047.57961060852</v>
      </c>
      <c r="E214" s="421">
        <v>-2.5455106096875057E-3</v>
      </c>
      <c r="F214" s="422">
        <v>146987034.68934947</v>
      </c>
      <c r="G214" s="422">
        <v>1254670.8764818907</v>
      </c>
      <c r="H214" s="421">
        <v>8.6094182764577393E-3</v>
      </c>
    </row>
    <row r="215" spans="1:8">
      <c r="A215" s="459" t="s">
        <v>468</v>
      </c>
      <c r="B215" s="252" t="s">
        <v>158</v>
      </c>
      <c r="C215" s="416">
        <v>569448032.62863791</v>
      </c>
      <c r="D215" s="416">
        <v>887599.49146819115</v>
      </c>
      <c r="E215" s="417">
        <v>1.561134823558942E-3</v>
      </c>
      <c r="F215" s="418">
        <v>1287706946.3993523</v>
      </c>
      <c r="G215" s="418">
        <v>16854965.084724426</v>
      </c>
      <c r="H215" s="417">
        <v>1.3262728730444968E-2</v>
      </c>
    </row>
    <row r="216" spans="1:8">
      <c r="A216" s="459" t="s">
        <v>468</v>
      </c>
      <c r="B216" s="256" t="s">
        <v>159</v>
      </c>
      <c r="C216" s="420">
        <v>12878776.030380819</v>
      </c>
      <c r="D216" s="420">
        <v>455624.21746228635</v>
      </c>
      <c r="E216" s="421">
        <v>3.6675412513955903E-2</v>
      </c>
      <c r="F216" s="422">
        <v>29187304.01456489</v>
      </c>
      <c r="G216" s="422">
        <v>953018.44669625163</v>
      </c>
      <c r="H216" s="421">
        <v>3.3753942326800422E-2</v>
      </c>
    </row>
    <row r="217" spans="1:8">
      <c r="A217" s="459" t="s">
        <v>468</v>
      </c>
      <c r="B217" s="252" t="s">
        <v>160</v>
      </c>
      <c r="C217" s="416">
        <v>66505618.455021173</v>
      </c>
      <c r="D217" s="416">
        <v>-1366443.533008799</v>
      </c>
      <c r="E217" s="417">
        <v>-2.0132636212670054E-2</v>
      </c>
      <c r="F217" s="418">
        <v>151958482.09693012</v>
      </c>
      <c r="G217" s="418">
        <v>2210331.2837934196</v>
      </c>
      <c r="H217" s="417">
        <v>1.4760324396603618E-2</v>
      </c>
    </row>
    <row r="218" spans="1:8">
      <c r="A218" s="459" t="s">
        <v>468</v>
      </c>
      <c r="B218" s="256" t="s">
        <v>161</v>
      </c>
      <c r="C218" s="420">
        <v>31187271.690286566</v>
      </c>
      <c r="D218" s="420">
        <v>-446552.61051706225</v>
      </c>
      <c r="E218" s="421">
        <v>-1.411630178731561E-2</v>
      </c>
      <c r="F218" s="422">
        <v>69016320.53141585</v>
      </c>
      <c r="G218" s="422">
        <v>1149984.7532998472</v>
      </c>
      <c r="H218" s="421">
        <v>1.694484813589521E-2</v>
      </c>
    </row>
    <row r="219" spans="1:8">
      <c r="A219" s="459" t="s">
        <v>468</v>
      </c>
      <c r="B219" s="252" t="s">
        <v>162</v>
      </c>
      <c r="C219" s="416">
        <v>85386366.389678448</v>
      </c>
      <c r="D219" s="416">
        <v>-1962706.2721870691</v>
      </c>
      <c r="E219" s="417">
        <v>-2.2469686424546772E-2</v>
      </c>
      <c r="F219" s="418">
        <v>189791293.09548748</v>
      </c>
      <c r="G219" s="418">
        <v>3676744.9043576419</v>
      </c>
      <c r="H219" s="417">
        <v>1.9755279423840734E-2</v>
      </c>
    </row>
    <row r="220" spans="1:8">
      <c r="A220" s="459" t="s">
        <v>468</v>
      </c>
      <c r="B220" s="256" t="s">
        <v>163</v>
      </c>
      <c r="C220" s="420">
        <v>54766681.118699335</v>
      </c>
      <c r="D220" s="420">
        <v>198882.98040290922</v>
      </c>
      <c r="E220" s="421">
        <v>3.6446949884043505E-3</v>
      </c>
      <c r="F220" s="422">
        <v>125060010.22038734</v>
      </c>
      <c r="G220" s="422">
        <v>-845607.472139135</v>
      </c>
      <c r="H220" s="421">
        <v>-6.7162012913847026E-3</v>
      </c>
    </row>
    <row r="221" spans="1:8">
      <c r="A221" s="459" t="s">
        <v>468</v>
      </c>
      <c r="B221" s="252" t="s">
        <v>164</v>
      </c>
      <c r="C221" s="416">
        <v>27568895.05595243</v>
      </c>
      <c r="D221" s="416">
        <v>768192.03428934515</v>
      </c>
      <c r="E221" s="417">
        <v>2.8663129980896894E-2</v>
      </c>
      <c r="F221" s="418">
        <v>64316973.172051184</v>
      </c>
      <c r="G221" s="418">
        <v>602530.09733256698</v>
      </c>
      <c r="H221" s="417">
        <v>9.4567270505052266E-3</v>
      </c>
    </row>
    <row r="222" spans="1:8">
      <c r="A222" s="459" t="s">
        <v>468</v>
      </c>
      <c r="B222" s="256" t="s">
        <v>165</v>
      </c>
      <c r="C222" s="420">
        <v>54247163.998865828</v>
      </c>
      <c r="D222" s="420">
        <v>-129447.19720136374</v>
      </c>
      <c r="E222" s="421">
        <v>-2.3805675703955243E-3</v>
      </c>
      <c r="F222" s="422">
        <v>127112664.8289808</v>
      </c>
      <c r="G222" s="422">
        <v>-1425133.0298200846</v>
      </c>
      <c r="H222" s="421">
        <v>-1.108726813093217E-2</v>
      </c>
    </row>
    <row r="223" spans="1:8">
      <c r="A223" s="459" t="s">
        <v>468</v>
      </c>
      <c r="B223" s="252" t="s">
        <v>166</v>
      </c>
      <c r="C223" s="416">
        <v>13946183.455648147</v>
      </c>
      <c r="D223" s="416">
        <v>225715.772693526</v>
      </c>
      <c r="E223" s="417">
        <v>1.6451026153717775E-2</v>
      </c>
      <c r="F223" s="418">
        <v>30390542.84568996</v>
      </c>
      <c r="G223" s="418">
        <v>178747.76537365094</v>
      </c>
      <c r="H223" s="417">
        <v>5.9164894008601719E-3</v>
      </c>
    </row>
    <row r="224" spans="1:8">
      <c r="A224" s="459" t="s">
        <v>468</v>
      </c>
      <c r="B224" s="256" t="s">
        <v>167</v>
      </c>
      <c r="C224" s="420">
        <v>60355358.696386844</v>
      </c>
      <c r="D224" s="420">
        <v>2085340.213573575</v>
      </c>
      <c r="E224" s="421">
        <v>3.578753307223758E-2</v>
      </c>
      <c r="F224" s="422">
        <v>132024996.29695196</v>
      </c>
      <c r="G224" s="422">
        <v>5620618.8903668672</v>
      </c>
      <c r="H224" s="421">
        <v>4.4465381703419224E-2</v>
      </c>
    </row>
  </sheetData>
  <mergeCells count="3">
    <mergeCell ref="A153:A224"/>
    <mergeCell ref="A9:A80"/>
    <mergeCell ref="A81:A152"/>
  </mergeCells>
  <pageMargins left="0.7" right="0.7" top="0.75" bottom="0.75" header="0.3" footer="0.3"/>
  <colBreaks count="1" manualBreakCount="1">
    <brk id="9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8:Q208"/>
  <sheetViews>
    <sheetView zoomScale="85" zoomScaleNormal="85" workbookViewId="0">
      <selection activeCell="O21" sqref="O21"/>
    </sheetView>
  </sheetViews>
  <sheetFormatPr defaultRowHeight="13.2"/>
  <cols>
    <col min="1" max="1" width="34.21875" customWidth="1"/>
    <col min="2" max="2" width="41.77734375" customWidth="1"/>
    <col min="3" max="3" width="47.7773437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3.21875" customWidth="1"/>
    <col min="14" max="14" width="12" customWidth="1"/>
    <col min="15" max="15" width="13.77734375" customWidth="1"/>
    <col min="16" max="16" width="11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9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6" t="s">
        <v>49</v>
      </c>
      <c r="M8" s="156" t="s">
        <v>50</v>
      </c>
      <c r="N8" s="156" t="s">
        <v>51</v>
      </c>
      <c r="O8" s="3" t="s">
        <v>175</v>
      </c>
      <c r="P8" s="3" t="s">
        <v>176</v>
      </c>
      <c r="Q8" s="3" t="s">
        <v>177</v>
      </c>
    </row>
    <row r="9" spans="1:17">
      <c r="A9" s="460" t="s">
        <v>178</v>
      </c>
      <c r="B9" s="461" t="s">
        <v>459</v>
      </c>
      <c r="C9" s="252" t="s">
        <v>20</v>
      </c>
      <c r="D9" s="416">
        <v>349377197.65356296</v>
      </c>
      <c r="E9" s="416">
        <v>-701724.29160648584</v>
      </c>
      <c r="F9" s="417">
        <v>-2.0044745559299692E-3</v>
      </c>
      <c r="G9" s="426">
        <v>99.999999999999986</v>
      </c>
      <c r="H9" s="426">
        <v>-4.2632564145606011E-14</v>
      </c>
      <c r="I9" s="427">
        <v>2.2839602948758597</v>
      </c>
      <c r="J9" s="427">
        <v>2.9811918012747629E-2</v>
      </c>
      <c r="K9" s="417">
        <v>1.3225357442633876E-2</v>
      </c>
      <c r="L9" s="418">
        <v>797963647.37573314</v>
      </c>
      <c r="M9" s="418">
        <v>8833813.6990412474</v>
      </c>
      <c r="N9" s="417">
        <v>1.1194372994216918E-2</v>
      </c>
      <c r="O9" s="416">
        <v>181251352.24847919</v>
      </c>
      <c r="P9" s="416">
        <v>4222958.2197354138</v>
      </c>
      <c r="Q9" s="417">
        <v>2.3854694287345452E-2</v>
      </c>
    </row>
    <row r="10" spans="1:17">
      <c r="A10" s="460" t="s">
        <v>178</v>
      </c>
      <c r="B10" s="460" t="s">
        <v>179</v>
      </c>
      <c r="C10" s="256" t="s">
        <v>180</v>
      </c>
      <c r="D10" s="420">
        <v>473779.39858053514</v>
      </c>
      <c r="E10" s="420">
        <v>93327.103201638674</v>
      </c>
      <c r="F10" s="421">
        <v>0.24530566469231899</v>
      </c>
      <c r="G10" s="428">
        <v>0.13560684605705936</v>
      </c>
      <c r="H10" s="428">
        <v>2.6930695757875017E-2</v>
      </c>
      <c r="I10" s="429">
        <v>4.4544680602084705</v>
      </c>
      <c r="J10" s="429">
        <v>0.11661671813281149</v>
      </c>
      <c r="K10" s="421">
        <v>2.6883521111401312E-2</v>
      </c>
      <c r="L10" s="422">
        <v>2110435.1985617722</v>
      </c>
      <c r="M10" s="422">
        <v>460089.69845666131</v>
      </c>
      <c r="N10" s="421">
        <v>0.27878386581922276</v>
      </c>
      <c r="O10" s="420">
        <v>533570.07765615918</v>
      </c>
      <c r="P10" s="420">
        <v>117374.58191783167</v>
      </c>
      <c r="Q10" s="421">
        <v>0.2820179053346315</v>
      </c>
    </row>
    <row r="11" spans="1:17">
      <c r="A11" s="460" t="s">
        <v>178</v>
      </c>
      <c r="B11" s="460" t="s">
        <v>179</v>
      </c>
      <c r="C11" s="252" t="s">
        <v>181</v>
      </c>
      <c r="D11" s="416">
        <v>18195559.986028962</v>
      </c>
      <c r="E11" s="416">
        <v>-1151698.3131587394</v>
      </c>
      <c r="F11" s="417">
        <v>-5.9527727151246733E-2</v>
      </c>
      <c r="G11" s="426">
        <v>5.2079987212191785</v>
      </c>
      <c r="H11" s="426">
        <v>-0.31854317730104764</v>
      </c>
      <c r="I11" s="427">
        <v>2.5733468704372906</v>
      </c>
      <c r="J11" s="427">
        <v>2.8935835218203199E-2</v>
      </c>
      <c r="K11" s="417">
        <v>1.1372311634276365E-2</v>
      </c>
      <c r="L11" s="418">
        <v>46823487.345901623</v>
      </c>
      <c r="M11" s="418">
        <v>-2403890.1717856377</v>
      </c>
      <c r="N11" s="417">
        <v>-4.8832383381014491E-2</v>
      </c>
      <c r="O11" s="416">
        <v>9894562.4269751217</v>
      </c>
      <c r="P11" s="416">
        <v>-446955.03997494653</v>
      </c>
      <c r="Q11" s="417">
        <v>-4.3219483156446574E-2</v>
      </c>
    </row>
    <row r="12" spans="1:17">
      <c r="A12" s="460" t="s">
        <v>178</v>
      </c>
      <c r="B12" s="460" t="s">
        <v>179</v>
      </c>
      <c r="C12" s="256" t="s">
        <v>182</v>
      </c>
      <c r="D12" s="420">
        <v>303039.63400591508</v>
      </c>
      <c r="E12" s="420">
        <v>-47241.07641717745</v>
      </c>
      <c r="F12" s="421">
        <v>-0.13486633723026459</v>
      </c>
      <c r="G12" s="428">
        <v>8.673709562076358E-2</v>
      </c>
      <c r="H12" s="428">
        <v>-1.3320545232562292E-2</v>
      </c>
      <c r="I12" s="429">
        <v>2.981242152095481</v>
      </c>
      <c r="J12" s="429">
        <v>0.11021199538412896</v>
      </c>
      <c r="K12" s="421">
        <v>3.8387613284554388E-2</v>
      </c>
      <c r="L12" s="422">
        <v>903434.53065402119</v>
      </c>
      <c r="M12" s="422">
        <v>-102231.95228495391</v>
      </c>
      <c r="N12" s="421">
        <v>-0.10165592074440991</v>
      </c>
      <c r="O12" s="420">
        <v>164884.99001220427</v>
      </c>
      <c r="P12" s="420">
        <v>-24056.597608232871</v>
      </c>
      <c r="Q12" s="421">
        <v>-0.12732293568189937</v>
      </c>
    </row>
    <row r="13" spans="1:17">
      <c r="A13" s="460" t="s">
        <v>178</v>
      </c>
      <c r="B13" s="460" t="s">
        <v>179</v>
      </c>
      <c r="C13" s="252" t="s">
        <v>183</v>
      </c>
      <c r="D13" s="416">
        <v>165560303.28430623</v>
      </c>
      <c r="E13" s="416">
        <v>-5197185.8309193254</v>
      </c>
      <c r="F13" s="417">
        <v>-3.0436063787587748E-2</v>
      </c>
      <c r="G13" s="426">
        <v>47.387266368904037</v>
      </c>
      <c r="H13" s="426">
        <v>-1.3895889088810804</v>
      </c>
      <c r="I13" s="427">
        <v>1.9197066715241788</v>
      </c>
      <c r="J13" s="427">
        <v>5.8150803382153171E-3</v>
      </c>
      <c r="K13" s="417">
        <v>3.0383540870316172E-3</v>
      </c>
      <c r="L13" s="418">
        <v>317827218.75444907</v>
      </c>
      <c r="M13" s="418">
        <v>-8984103.795209825</v>
      </c>
      <c r="N13" s="417">
        <v>-2.7490185239358384E-2</v>
      </c>
      <c r="O13" s="416">
        <v>71725032.863568574</v>
      </c>
      <c r="P13" s="416">
        <v>-785398.74240641296</v>
      </c>
      <c r="Q13" s="417">
        <v>-1.0831527616251214E-2</v>
      </c>
    </row>
    <row r="14" spans="1:17">
      <c r="A14" s="460" t="s">
        <v>178</v>
      </c>
      <c r="B14" s="460" t="s">
        <v>179</v>
      </c>
      <c r="C14" s="256" t="s">
        <v>184</v>
      </c>
      <c r="D14" s="420">
        <v>30953963.341019794</v>
      </c>
      <c r="E14" s="420">
        <v>3649762.7154666223</v>
      </c>
      <c r="F14" s="421">
        <v>0.13367037422259928</v>
      </c>
      <c r="G14" s="428">
        <v>8.8597548863830724</v>
      </c>
      <c r="H14" s="428">
        <v>1.0603134136314907</v>
      </c>
      <c r="I14" s="429">
        <v>3.146909965049375</v>
      </c>
      <c r="J14" s="429">
        <v>0.23341507518259963</v>
      </c>
      <c r="K14" s="421">
        <v>8.0115148303305572E-2</v>
      </c>
      <c r="L14" s="422">
        <v>97409335.695628241</v>
      </c>
      <c r="M14" s="422">
        <v>17858686.701181859</v>
      </c>
      <c r="N14" s="421">
        <v>0.22449454438050676</v>
      </c>
      <c r="O14" s="420">
        <v>18285048.9820286</v>
      </c>
      <c r="P14" s="420">
        <v>3203798.1419586428</v>
      </c>
      <c r="Q14" s="421">
        <v>0.21243583678393227</v>
      </c>
    </row>
    <row r="15" spans="1:17">
      <c r="A15" s="460" t="s">
        <v>178</v>
      </c>
      <c r="B15" s="460" t="s">
        <v>179</v>
      </c>
      <c r="C15" s="252" t="s">
        <v>185</v>
      </c>
      <c r="D15" s="416">
        <v>73970515.005290791</v>
      </c>
      <c r="E15" s="416">
        <v>327940.75694298744</v>
      </c>
      <c r="F15" s="417">
        <v>4.4531408670894597E-3</v>
      </c>
      <c r="G15" s="426">
        <v>21.172107253158181</v>
      </c>
      <c r="H15" s="426">
        <v>0.13611518623734398</v>
      </c>
      <c r="I15" s="427">
        <v>1.7154928325994578</v>
      </c>
      <c r="J15" s="427">
        <v>-2.7441935653821137E-2</v>
      </c>
      <c r="K15" s="417">
        <v>-1.5744671661649556E-2</v>
      </c>
      <c r="L15" s="418">
        <v>126895888.315267</v>
      </c>
      <c r="M15" s="418">
        <v>-1458314.7658519745</v>
      </c>
      <c r="N15" s="417">
        <v>-1.1361644035375528E-2</v>
      </c>
      <c r="O15" s="416">
        <v>35008150.251090229</v>
      </c>
      <c r="P15" s="416">
        <v>96511.289361789823</v>
      </c>
      <c r="Q15" s="417">
        <v>2.764444530020187E-3</v>
      </c>
    </row>
    <row r="16" spans="1:17">
      <c r="A16" s="460" t="s">
        <v>178</v>
      </c>
      <c r="B16" s="460" t="s">
        <v>179</v>
      </c>
      <c r="C16" s="256" t="s">
        <v>186</v>
      </c>
      <c r="D16" s="420">
        <v>3669898.4853929421</v>
      </c>
      <c r="E16" s="420">
        <v>297806.34558861237</v>
      </c>
      <c r="F16" s="421">
        <v>8.8315008381085636E-2</v>
      </c>
      <c r="G16" s="428">
        <v>1.0504115637884177</v>
      </c>
      <c r="H16" s="428">
        <v>8.7173868394554654E-2</v>
      </c>
      <c r="I16" s="429">
        <v>2.9705118870995775</v>
      </c>
      <c r="J16" s="429">
        <v>-0.24226562125906126</v>
      </c>
      <c r="K16" s="421">
        <v>-7.5406909015256166E-2</v>
      </c>
      <c r="L16" s="422">
        <v>10901477.07530847</v>
      </c>
      <c r="M16" s="422">
        <v>67695.292432164773</v>
      </c>
      <c r="N16" s="421">
        <v>6.2485375641553736E-3</v>
      </c>
      <c r="O16" s="420">
        <v>2503845.0420616269</v>
      </c>
      <c r="P16" s="420">
        <v>154935.36927880067</v>
      </c>
      <c r="Q16" s="421">
        <v>6.5960548025349966E-2</v>
      </c>
    </row>
    <row r="17" spans="1:17">
      <c r="A17" s="460" t="s">
        <v>178</v>
      </c>
      <c r="B17" s="460" t="s">
        <v>179</v>
      </c>
      <c r="C17" s="252" t="s">
        <v>187</v>
      </c>
      <c r="D17" s="416">
        <v>69952.770636387882</v>
      </c>
      <c r="E17" s="416">
        <v>-26206.646378189442</v>
      </c>
      <c r="F17" s="417">
        <v>-0.27253333258266982</v>
      </c>
      <c r="G17" s="426">
        <v>2.0022133987619872E-2</v>
      </c>
      <c r="H17" s="426">
        <v>-7.4457913819738382E-3</v>
      </c>
      <c r="I17" s="427">
        <v>10.138188078195659</v>
      </c>
      <c r="J17" s="427">
        <v>2.1753259120321999E-2</v>
      </c>
      <c r="K17" s="417">
        <v>2.1502890602630594E-3</v>
      </c>
      <c r="L17" s="418">
        <v>709194.34530258295</v>
      </c>
      <c r="M17" s="418">
        <v>-263596.12916567258</v>
      </c>
      <c r="N17" s="417">
        <v>-0.27096906896601641</v>
      </c>
      <c r="O17" s="416">
        <v>160331.292750258</v>
      </c>
      <c r="P17" s="416">
        <v>-61933.85112771386</v>
      </c>
      <c r="Q17" s="417">
        <v>-0.27864850982534994</v>
      </c>
    </row>
    <row r="18" spans="1:17">
      <c r="A18" s="460" t="s">
        <v>178</v>
      </c>
      <c r="B18" s="460" t="s">
        <v>179</v>
      </c>
      <c r="C18" s="256" t="s">
        <v>188</v>
      </c>
      <c r="D18" s="420">
        <v>457116.1815345767</v>
      </c>
      <c r="E18" s="420">
        <v>14078.520615641552</v>
      </c>
      <c r="F18" s="421">
        <v>3.1777254751752512E-2</v>
      </c>
      <c r="G18" s="428">
        <v>0.13083744005178211</v>
      </c>
      <c r="H18" s="428">
        <v>4.2837879617755592E-3</v>
      </c>
      <c r="I18" s="429">
        <v>4.1771631861627343</v>
      </c>
      <c r="J18" s="429">
        <v>4.6781296497993452E-2</v>
      </c>
      <c r="K18" s="421">
        <v>1.132614313825365E-2</v>
      </c>
      <c r="L18" s="422">
        <v>1909448.8853055153</v>
      </c>
      <c r="M18" s="422">
        <v>79534.154206517152</v>
      </c>
      <c r="N18" s="421">
        <v>4.3463311625865239E-2</v>
      </c>
      <c r="O18" s="420">
        <v>444986.95071019232</v>
      </c>
      <c r="P18" s="420">
        <v>10691.592842474813</v>
      </c>
      <c r="Q18" s="421">
        <v>2.4618252644854142E-2</v>
      </c>
    </row>
    <row r="19" spans="1:17">
      <c r="A19" s="460" t="s">
        <v>178</v>
      </c>
      <c r="B19" s="460" t="s">
        <v>179</v>
      </c>
      <c r="C19" s="252" t="s">
        <v>189</v>
      </c>
      <c r="D19" s="416">
        <v>8427017.3953132574</v>
      </c>
      <c r="E19" s="416">
        <v>304108.55706781801</v>
      </c>
      <c r="F19" s="417">
        <v>3.7438381141983355E-2</v>
      </c>
      <c r="G19" s="426">
        <v>2.4120112737492838</v>
      </c>
      <c r="H19" s="426">
        <v>9.1703386284502475E-2</v>
      </c>
      <c r="I19" s="427">
        <v>5.4053604415819594</v>
      </c>
      <c r="J19" s="427">
        <v>-0.48572146794604443</v>
      </c>
      <c r="K19" s="417">
        <v>-8.2450299521461018E-2</v>
      </c>
      <c r="L19" s="418">
        <v>45551066.469149321</v>
      </c>
      <c r="M19" s="418">
        <v>-2301654.8405835181</v>
      </c>
      <c r="N19" s="417">
        <v>-4.8098724118232773E-2</v>
      </c>
      <c r="O19" s="416">
        <v>12537665.713864492</v>
      </c>
      <c r="P19" s="416">
        <v>275128.00592640601</v>
      </c>
      <c r="Q19" s="417">
        <v>2.2436465638617641E-2</v>
      </c>
    </row>
    <row r="20" spans="1:17">
      <c r="A20" s="460" t="s">
        <v>178</v>
      </c>
      <c r="B20" s="460" t="s">
        <v>179</v>
      </c>
      <c r="C20" s="256" t="s">
        <v>190</v>
      </c>
      <c r="D20" s="420">
        <v>47243551.330481403</v>
      </c>
      <c r="E20" s="420">
        <v>981082.73541109264</v>
      </c>
      <c r="F20" s="421">
        <v>2.1206882494714863E-2</v>
      </c>
      <c r="G20" s="428">
        <v>13.522219437264873</v>
      </c>
      <c r="H20" s="428">
        <v>0.30735110471324489</v>
      </c>
      <c r="I20" s="429">
        <v>3.0989260010699309</v>
      </c>
      <c r="J20" s="429">
        <v>5.021144830631652E-2</v>
      </c>
      <c r="K20" s="421">
        <v>1.6469711229869188E-2</v>
      </c>
      <c r="L20" s="422">
        <v>146404269.60091075</v>
      </c>
      <c r="M20" s="422">
        <v>5363208.3483502269</v>
      </c>
      <c r="N20" s="421">
        <v>3.802586495535789E-2</v>
      </c>
      <c r="O20" s="420">
        <v>29858516.084505238</v>
      </c>
      <c r="P20" s="420">
        <v>1548105.8963102661</v>
      </c>
      <c r="Q20" s="421">
        <v>5.4683273255991316E-2</v>
      </c>
    </row>
    <row r="21" spans="1:17">
      <c r="A21" s="460" t="s">
        <v>178</v>
      </c>
      <c r="B21" s="461" t="s">
        <v>460</v>
      </c>
      <c r="C21" s="252" t="s">
        <v>20</v>
      </c>
      <c r="D21" s="416">
        <v>4301496818.0073013</v>
      </c>
      <c r="E21" s="416">
        <v>60533998.136053562</v>
      </c>
      <c r="F21" s="417">
        <v>1.4273645091255793E-2</v>
      </c>
      <c r="G21" s="426">
        <v>100.00000000000004</v>
      </c>
      <c r="H21" s="426">
        <v>1.4210854715202004E-14</v>
      </c>
      <c r="I21" s="427">
        <v>2.304287001277777</v>
      </c>
      <c r="J21" s="427">
        <v>3.0403876815089159E-2</v>
      </c>
      <c r="K21" s="417">
        <v>1.3370905693437305E-2</v>
      </c>
      <c r="L21" s="418">
        <v>9911883203.771944</v>
      </c>
      <c r="M21" s="418">
        <v>268429416.19301987</v>
      </c>
      <c r="N21" s="417">
        <v>2.783540234710986E-2</v>
      </c>
      <c r="O21" s="416">
        <v>2219812167.3804126</v>
      </c>
      <c r="P21" s="416">
        <v>50363041.838093281</v>
      </c>
      <c r="Q21" s="417">
        <v>2.3214668297650686E-2</v>
      </c>
    </row>
    <row r="22" spans="1:17">
      <c r="A22" s="460" t="s">
        <v>178</v>
      </c>
      <c r="B22" s="460" t="s">
        <v>191</v>
      </c>
      <c r="C22" s="256" t="s">
        <v>180</v>
      </c>
      <c r="D22" s="420">
        <v>5483072.3732668692</v>
      </c>
      <c r="E22" s="420">
        <v>711683.70282992814</v>
      </c>
      <c r="F22" s="421">
        <v>0.14915651437902155</v>
      </c>
      <c r="G22" s="428">
        <v>0.12746893942390361</v>
      </c>
      <c r="H22" s="428">
        <v>1.4961735916238839E-2</v>
      </c>
      <c r="I22" s="429">
        <v>4.4221126149913008</v>
      </c>
      <c r="J22" s="429">
        <v>0.14313720691376997</v>
      </c>
      <c r="K22" s="421">
        <v>3.3451280566737122E-2</v>
      </c>
      <c r="L22" s="422">
        <v>24246763.510733712</v>
      </c>
      <c r="M22" s="422">
        <v>3830108.7275542952</v>
      </c>
      <c r="N22" s="421">
        <v>0.18759727135660786</v>
      </c>
      <c r="O22" s="420">
        <v>6012415.9814730166</v>
      </c>
      <c r="P22" s="420">
        <v>842167.80289329682</v>
      </c>
      <c r="Q22" s="421">
        <v>0.16288730710885188</v>
      </c>
    </row>
    <row r="23" spans="1:17">
      <c r="A23" s="460" t="s">
        <v>178</v>
      </c>
      <c r="B23" s="460" t="s">
        <v>191</v>
      </c>
      <c r="C23" s="252" t="s">
        <v>181</v>
      </c>
      <c r="D23" s="416">
        <v>228068646.92360672</v>
      </c>
      <c r="E23" s="416">
        <v>-7613.1761589050293</v>
      </c>
      <c r="F23" s="417">
        <v>-3.3379958771574286E-5</v>
      </c>
      <c r="G23" s="426">
        <v>5.3020763834776261</v>
      </c>
      <c r="H23" s="426">
        <v>-7.5859471821617674E-2</v>
      </c>
      <c r="I23" s="427">
        <v>2.6107431037837632</v>
      </c>
      <c r="J23" s="427">
        <v>-2.4379777903779321E-2</v>
      </c>
      <c r="K23" s="417">
        <v>-9.2518561746032964E-3</v>
      </c>
      <c r="L23" s="418">
        <v>595428647.14510024</v>
      </c>
      <c r="M23" s="418">
        <v>-5580324.6135116816</v>
      </c>
      <c r="N23" s="417">
        <v>-9.2849273067972648E-3</v>
      </c>
      <c r="O23" s="416">
        <v>122523567.87762561</v>
      </c>
      <c r="P23" s="416">
        <v>641409.77329994738</v>
      </c>
      <c r="Q23" s="417">
        <v>5.262540336305248E-3</v>
      </c>
    </row>
    <row r="24" spans="1:17">
      <c r="A24" s="460" t="s">
        <v>178</v>
      </c>
      <c r="B24" s="460" t="s">
        <v>191</v>
      </c>
      <c r="C24" s="256" t="s">
        <v>182</v>
      </c>
      <c r="D24" s="420">
        <v>4137295.3524588062</v>
      </c>
      <c r="E24" s="420">
        <v>740717.00778091745</v>
      </c>
      <c r="F24" s="421">
        <v>0.21807740985617177</v>
      </c>
      <c r="G24" s="428">
        <v>9.6182690061257237E-2</v>
      </c>
      <c r="H24" s="428">
        <v>1.6092897036827772E-2</v>
      </c>
      <c r="I24" s="429">
        <v>2.9824545708528563</v>
      </c>
      <c r="J24" s="429">
        <v>-9.981187982349482E-3</v>
      </c>
      <c r="K24" s="421">
        <v>-3.3354727675873721E-3</v>
      </c>
      <c r="L24" s="422">
        <v>12339295.434909046</v>
      </c>
      <c r="M24" s="422">
        <v>2175252.938609641</v>
      </c>
      <c r="N24" s="421">
        <v>0.21401454582678323</v>
      </c>
      <c r="O24" s="420">
        <v>2225497.2492072852</v>
      </c>
      <c r="P24" s="420">
        <v>383322.10715232557</v>
      </c>
      <c r="Q24" s="421">
        <v>0.20808125047476592</v>
      </c>
    </row>
    <row r="25" spans="1:17">
      <c r="A25" s="460" t="s">
        <v>178</v>
      </c>
      <c r="B25" s="460" t="s">
        <v>191</v>
      </c>
      <c r="C25" s="252" t="s">
        <v>183</v>
      </c>
      <c r="D25" s="416">
        <v>2024272572.596952</v>
      </c>
      <c r="E25" s="416">
        <v>-48332529.561404705</v>
      </c>
      <c r="F25" s="417">
        <v>-2.3319700173985134E-2</v>
      </c>
      <c r="G25" s="426">
        <v>47.059724980447854</v>
      </c>
      <c r="H25" s="426">
        <v>-1.8113731684691885</v>
      </c>
      <c r="I25" s="427">
        <v>1.907069173698724</v>
      </c>
      <c r="J25" s="427">
        <v>-1.1100124475785567E-2</v>
      </c>
      <c r="K25" s="417">
        <v>-5.7868325211697293E-3</v>
      </c>
      <c r="L25" s="418">
        <v>3860427822.3634596</v>
      </c>
      <c r="M25" s="418">
        <v>-115179651.83654308</v>
      </c>
      <c r="N25" s="417">
        <v>-2.8971585495804079E-2</v>
      </c>
      <c r="O25" s="416">
        <v>862530788.74315786</v>
      </c>
      <c r="P25" s="416">
        <v>-20187571.833408475</v>
      </c>
      <c r="Q25" s="417">
        <v>-2.2869776743085452E-2</v>
      </c>
    </row>
    <row r="26" spans="1:17">
      <c r="A26" s="460" t="s">
        <v>178</v>
      </c>
      <c r="B26" s="460" t="s">
        <v>191</v>
      </c>
      <c r="C26" s="256" t="s">
        <v>184</v>
      </c>
      <c r="D26" s="420">
        <v>376843542.70710182</v>
      </c>
      <c r="E26" s="420">
        <v>82413869.114444733</v>
      </c>
      <c r="F26" s="421">
        <v>0.27991020099578745</v>
      </c>
      <c r="G26" s="428">
        <v>8.7607537248319325</v>
      </c>
      <c r="H26" s="428">
        <v>1.8182341579757475</v>
      </c>
      <c r="I26" s="429">
        <v>2.9836143769979793</v>
      </c>
      <c r="J26" s="429">
        <v>7.9591035192064119E-2</v>
      </c>
      <c r="K26" s="421">
        <v>2.7407160970878804E-2</v>
      </c>
      <c r="L26" s="422">
        <v>1124355811.899761</v>
      </c>
      <c r="M26" s="422">
        <v>269325167.26638806</v>
      </c>
      <c r="N26" s="421">
        <v>0.31498890590274869</v>
      </c>
      <c r="O26" s="420">
        <v>209933593.7168355</v>
      </c>
      <c r="P26" s="420">
        <v>49459071.490470946</v>
      </c>
      <c r="Q26" s="421">
        <v>0.3082051331531882</v>
      </c>
    </row>
    <row r="27" spans="1:17">
      <c r="A27" s="460" t="s">
        <v>178</v>
      </c>
      <c r="B27" s="460" t="s">
        <v>191</v>
      </c>
      <c r="C27" s="252" t="s">
        <v>185</v>
      </c>
      <c r="D27" s="416">
        <v>905337371.42909634</v>
      </c>
      <c r="E27" s="416">
        <v>4152148.7748330832</v>
      </c>
      <c r="F27" s="417">
        <v>4.6074310479745197E-3</v>
      </c>
      <c r="G27" s="426">
        <v>21.047031062282642</v>
      </c>
      <c r="H27" s="426">
        <v>-0.20251204693100888</v>
      </c>
      <c r="I27" s="427">
        <v>1.7346028624662704</v>
      </c>
      <c r="J27" s="427">
        <v>1.0090655348586886E-2</v>
      </c>
      <c r="K27" s="417">
        <v>5.851309899077034E-3</v>
      </c>
      <c r="L27" s="418">
        <v>1570400795.9785995</v>
      </c>
      <c r="M27" s="418">
        <v>16295878.637254953</v>
      </c>
      <c r="N27" s="417">
        <v>1.0485700453951859E-2</v>
      </c>
      <c r="O27" s="416">
        <v>428336172.0263871</v>
      </c>
      <c r="P27" s="416">
        <v>-336367.90113055706</v>
      </c>
      <c r="Q27" s="417">
        <v>-7.8467331074538163E-4</v>
      </c>
    </row>
    <row r="28" spans="1:17">
      <c r="A28" s="460" t="s">
        <v>178</v>
      </c>
      <c r="B28" s="460" t="s">
        <v>191</v>
      </c>
      <c r="C28" s="256" t="s">
        <v>186</v>
      </c>
      <c r="D28" s="420">
        <v>44105527.944754846</v>
      </c>
      <c r="E28" s="420">
        <v>1625813.5787571818</v>
      </c>
      <c r="F28" s="421">
        <v>3.8272705055157882E-2</v>
      </c>
      <c r="G28" s="428">
        <v>1.0253530296736808</v>
      </c>
      <c r="H28" s="428">
        <v>2.3700429302915715E-2</v>
      </c>
      <c r="I28" s="429">
        <v>3.0899221665367986</v>
      </c>
      <c r="J28" s="429">
        <v>-6.8757435978499259E-2</v>
      </c>
      <c r="K28" s="421">
        <v>-2.1767777879005776E-2</v>
      </c>
      <c r="L28" s="422">
        <v>136282648.46330622</v>
      </c>
      <c r="M28" s="422">
        <v>2102841.1747533232</v>
      </c>
      <c r="N28" s="421">
        <v>1.5671815433682772E-2</v>
      </c>
      <c r="O28" s="420">
        <v>30240671.280143209</v>
      </c>
      <c r="P28" s="420">
        <v>929652.74344490469</v>
      </c>
      <c r="Q28" s="421">
        <v>3.1716835164938083E-2</v>
      </c>
    </row>
    <row r="29" spans="1:17">
      <c r="A29" s="460" t="s">
        <v>178</v>
      </c>
      <c r="B29" s="460" t="s">
        <v>191</v>
      </c>
      <c r="C29" s="252" t="s">
        <v>187</v>
      </c>
      <c r="D29" s="416">
        <v>1087477.7985344483</v>
      </c>
      <c r="E29" s="416">
        <v>-433788.06737955799</v>
      </c>
      <c r="F29" s="417">
        <v>-0.28514941214363582</v>
      </c>
      <c r="G29" s="426">
        <v>2.5281380983055796E-2</v>
      </c>
      <c r="H29" s="426">
        <v>-1.0589385409567074E-2</v>
      </c>
      <c r="I29" s="427">
        <v>9.8241143868652259</v>
      </c>
      <c r="J29" s="427">
        <v>-0.65926985710456343</v>
      </c>
      <c r="K29" s="417">
        <v>-6.2887121349557137E-2</v>
      </c>
      <c r="L29" s="418">
        <v>10683506.285978796</v>
      </c>
      <c r="M29" s="418">
        <v>-5264508.3236331549</v>
      </c>
      <c r="N29" s="417">
        <v>-0.33010430780896127</v>
      </c>
      <c r="O29" s="416">
        <v>2460986.0983171915</v>
      </c>
      <c r="P29" s="416">
        <v>-1124188.6502352194</v>
      </c>
      <c r="Q29" s="417">
        <v>-0.31356592888230456</v>
      </c>
    </row>
    <row r="30" spans="1:17">
      <c r="A30" s="460" t="s">
        <v>178</v>
      </c>
      <c r="B30" s="460" t="s">
        <v>191</v>
      </c>
      <c r="C30" s="256" t="s">
        <v>188</v>
      </c>
      <c r="D30" s="420">
        <v>5627315.9049319522</v>
      </c>
      <c r="E30" s="420">
        <v>830466.3255429063</v>
      </c>
      <c r="F30" s="421">
        <v>0.17312744787979764</v>
      </c>
      <c r="G30" s="428">
        <v>0.13082227287427925</v>
      </c>
      <c r="H30" s="428">
        <v>1.7714712560070317E-2</v>
      </c>
      <c r="I30" s="429">
        <v>4.2945580437496647</v>
      </c>
      <c r="J30" s="429">
        <v>1.5523932842356203E-2</v>
      </c>
      <c r="K30" s="421">
        <v>3.6279058404291554E-3</v>
      </c>
      <c r="L30" s="422">
        <v>24166834.784245938</v>
      </c>
      <c r="M30" s="422">
        <v>3640951.8091488369</v>
      </c>
      <c r="N30" s="421">
        <v>0.17738344379952856</v>
      </c>
      <c r="O30" s="420">
        <v>5579810.4640844706</v>
      </c>
      <c r="P30" s="420">
        <v>785370.22071954049</v>
      </c>
      <c r="Q30" s="421">
        <v>0.16380853256152719</v>
      </c>
    </row>
    <row r="31" spans="1:17">
      <c r="A31" s="460" t="s">
        <v>178</v>
      </c>
      <c r="B31" s="460" t="s">
        <v>191</v>
      </c>
      <c r="C31" s="252" t="s">
        <v>189</v>
      </c>
      <c r="D31" s="416">
        <v>123760974.71450236</v>
      </c>
      <c r="E31" s="416">
        <v>-389815.29199613631</v>
      </c>
      <c r="F31" s="417">
        <v>-3.1398534957025404E-3</v>
      </c>
      <c r="G31" s="426">
        <v>2.8771606710576503</v>
      </c>
      <c r="H31" s="426">
        <v>-5.0259239930102062E-2</v>
      </c>
      <c r="I31" s="427">
        <v>5.6131624351659575</v>
      </c>
      <c r="J31" s="427">
        <v>-0.21727837518999227</v>
      </c>
      <c r="K31" s="417">
        <v>-3.7266200319547943E-2</v>
      </c>
      <c r="L31" s="418">
        <v>694690454.20696855</v>
      </c>
      <c r="M31" s="418">
        <v>-29163378.484851956</v>
      </c>
      <c r="N31" s="417">
        <v>-4.0289043405905695E-2</v>
      </c>
      <c r="O31" s="416">
        <v>186088101.04216409</v>
      </c>
      <c r="P31" s="416">
        <v>-2931418.0203321874</v>
      </c>
      <c r="Q31" s="417">
        <v>-1.5508546603395817E-2</v>
      </c>
    </row>
    <row r="32" spans="1:17">
      <c r="A32" s="460" t="s">
        <v>178</v>
      </c>
      <c r="B32" s="460" t="s">
        <v>191</v>
      </c>
      <c r="C32" s="256" t="s">
        <v>190</v>
      </c>
      <c r="D32" s="420">
        <v>582420343.73501611</v>
      </c>
      <c r="E32" s="420">
        <v>18870369.201664209</v>
      </c>
      <c r="F32" s="421">
        <v>3.3484819544690493E-2</v>
      </c>
      <c r="G32" s="428">
        <v>13.539945939209744</v>
      </c>
      <c r="H32" s="428">
        <v>0.25169045409183788</v>
      </c>
      <c r="I32" s="429">
        <v>3.1873603453982766</v>
      </c>
      <c r="J32" s="429">
        <v>0.11289734637925353</v>
      </c>
      <c r="K32" s="421">
        <v>3.6720996940043181E-2</v>
      </c>
      <c r="L32" s="422">
        <v>1856383507.9742239</v>
      </c>
      <c r="M32" s="422">
        <v>123769963.17332077</v>
      </c>
      <c r="N32" s="421">
        <v>7.1435412440772159E-2</v>
      </c>
      <c r="O32" s="420">
        <v>363309580.67103726</v>
      </c>
      <c r="P32" s="420">
        <v>21330611.875238478</v>
      </c>
      <c r="Q32" s="421">
        <v>6.2374045837816812E-2</v>
      </c>
    </row>
    <row r="33" spans="1:17">
      <c r="A33" s="460" t="s">
        <v>178</v>
      </c>
      <c r="B33" s="461" t="s">
        <v>462</v>
      </c>
      <c r="C33" s="252" t="s">
        <v>20</v>
      </c>
      <c r="D33" s="416">
        <v>4302198542.2989063</v>
      </c>
      <c r="E33" s="416">
        <v>76204119.344403744</v>
      </c>
      <c r="F33" s="417">
        <v>1.8032233769756718E-2</v>
      </c>
      <c r="G33" s="426">
        <v>99.999999999999972</v>
      </c>
      <c r="H33" s="426">
        <v>-2.8421709430404007E-14</v>
      </c>
      <c r="I33" s="427">
        <v>2.301857827505366</v>
      </c>
      <c r="J33" s="427">
        <v>3.3904333798695507E-2</v>
      </c>
      <c r="K33" s="417">
        <v>1.4949307334906304E-2</v>
      </c>
      <c r="L33" s="418">
        <v>9903049390.0729141</v>
      </c>
      <c r="M33" s="418">
        <v>318690574.14834213</v>
      </c>
      <c r="N33" s="417">
        <v>3.3251110509221797E-2</v>
      </c>
      <c r="O33" s="416">
        <v>2215589209.1606774</v>
      </c>
      <c r="P33" s="416">
        <v>54937069.033085823</v>
      </c>
      <c r="Q33" s="417">
        <v>2.5426151675596267E-2</v>
      </c>
    </row>
    <row r="34" spans="1:17">
      <c r="A34" s="460" t="s">
        <v>178</v>
      </c>
      <c r="B34" s="460" t="s">
        <v>192</v>
      </c>
      <c r="C34" s="256" t="s">
        <v>180</v>
      </c>
      <c r="D34" s="420">
        <v>5389745.2700652312</v>
      </c>
      <c r="E34" s="420">
        <v>648080.16476102266</v>
      </c>
      <c r="F34" s="421">
        <v>0.13667775989410458</v>
      </c>
      <c r="G34" s="428">
        <v>0.12527885956618789</v>
      </c>
      <c r="H34" s="428">
        <v>1.3076508338540363E-2</v>
      </c>
      <c r="I34" s="429">
        <v>4.4133205968728761</v>
      </c>
      <c r="J34" s="429">
        <v>0.13762114851738705</v>
      </c>
      <c r="K34" s="421">
        <v>3.2186815322185147E-2</v>
      </c>
      <c r="L34" s="422">
        <v>23786673.812277049</v>
      </c>
      <c r="M34" s="422">
        <v>3512738.9372413717</v>
      </c>
      <c r="N34" s="421">
        <v>0.17326379703265127</v>
      </c>
      <c r="O34" s="420">
        <v>5895041.3995551849</v>
      </c>
      <c r="P34" s="420">
        <v>753516.29157794174</v>
      </c>
      <c r="Q34" s="421">
        <v>0.14655501543867533</v>
      </c>
    </row>
    <row r="35" spans="1:17">
      <c r="A35" s="460" t="s">
        <v>178</v>
      </c>
      <c r="B35" s="460" t="s">
        <v>192</v>
      </c>
      <c r="C35" s="252" t="s">
        <v>181</v>
      </c>
      <c r="D35" s="416">
        <v>229220345.2367653</v>
      </c>
      <c r="E35" s="416">
        <v>1707928.679264307</v>
      </c>
      <c r="F35" s="417">
        <v>7.5069690925314786E-3</v>
      </c>
      <c r="G35" s="426">
        <v>5.3279815653110223</v>
      </c>
      <c r="H35" s="426">
        <v>-5.5660573961870519E-2</v>
      </c>
      <c r="I35" s="427">
        <v>2.6081128911108431</v>
      </c>
      <c r="J35" s="427">
        <v>-3.0096379596352474E-2</v>
      </c>
      <c r="K35" s="417">
        <v>-1.1407881827465821E-2</v>
      </c>
      <c r="L35" s="418">
        <v>597832537.31688547</v>
      </c>
      <c r="M35" s="418">
        <v>-2392829.2461109161</v>
      </c>
      <c r="N35" s="417">
        <v>-3.9865513512244702E-3</v>
      </c>
      <c r="O35" s="416">
        <v>122970522.91760054</v>
      </c>
      <c r="P35" s="416">
        <v>1470920.8061575443</v>
      </c>
      <c r="Q35" s="417">
        <v>1.2106383729622198E-2</v>
      </c>
    </row>
    <row r="36" spans="1:17">
      <c r="A36" s="460" t="s">
        <v>178</v>
      </c>
      <c r="B36" s="460" t="s">
        <v>192</v>
      </c>
      <c r="C36" s="256" t="s">
        <v>182</v>
      </c>
      <c r="D36" s="420">
        <v>4184536.4288759823</v>
      </c>
      <c r="E36" s="420">
        <v>874450.45329039684</v>
      </c>
      <c r="F36" s="421">
        <v>0.2641775650965375</v>
      </c>
      <c r="G36" s="428">
        <v>9.7265070120170424E-2</v>
      </c>
      <c r="H36" s="428">
        <v>1.8938275422902051E-2</v>
      </c>
      <c r="I36" s="429">
        <v>2.9732152171837924</v>
      </c>
      <c r="J36" s="429">
        <v>-3.1622853543196161E-2</v>
      </c>
      <c r="K36" s="421">
        <v>-1.0523979262398439E-2</v>
      </c>
      <c r="L36" s="422">
        <v>12441527.387193995</v>
      </c>
      <c r="M36" s="422">
        <v>2495255.0303749423</v>
      </c>
      <c r="N36" s="421">
        <v>0.25087338661747216</v>
      </c>
      <c r="O36" s="420">
        <v>2249553.8468155181</v>
      </c>
      <c r="P36" s="420">
        <v>454058.09675712092</v>
      </c>
      <c r="Q36" s="421">
        <v>0.25288731356916494</v>
      </c>
    </row>
    <row r="37" spans="1:17">
      <c r="A37" s="460" t="s">
        <v>178</v>
      </c>
      <c r="B37" s="460" t="s">
        <v>192</v>
      </c>
      <c r="C37" s="252" t="s">
        <v>183</v>
      </c>
      <c r="D37" s="416">
        <v>2029469758.4278717</v>
      </c>
      <c r="E37" s="416">
        <v>-44509516.154480219</v>
      </c>
      <c r="F37" s="417">
        <v>-2.14609262011277E-2</v>
      </c>
      <c r="G37" s="426">
        <v>47.17285217021648</v>
      </c>
      <c r="H37" s="426">
        <v>-1.9038636748645175</v>
      </c>
      <c r="I37" s="427">
        <v>1.9066122616954448</v>
      </c>
      <c r="J37" s="427">
        <v>-1.0668494101154558E-2</v>
      </c>
      <c r="K37" s="417">
        <v>-5.5643880370154601E-3</v>
      </c>
      <c r="L37" s="418">
        <v>3869411926.1586723</v>
      </c>
      <c r="M37" s="418">
        <v>-106988624.91906214</v>
      </c>
      <c r="N37" s="417">
        <v>-2.6905897317126344E-2</v>
      </c>
      <c r="O37" s="416">
        <v>863316187.48556423</v>
      </c>
      <c r="P37" s="416">
        <v>-19933638.877996683</v>
      </c>
      <c r="Q37" s="417">
        <v>-2.2568517177145361E-2</v>
      </c>
    </row>
    <row r="38" spans="1:17">
      <c r="A38" s="460" t="s">
        <v>178</v>
      </c>
      <c r="B38" s="460" t="s">
        <v>192</v>
      </c>
      <c r="C38" s="256" t="s">
        <v>184</v>
      </c>
      <c r="D38" s="420">
        <v>373193779.99163514</v>
      </c>
      <c r="E38" s="420">
        <v>85931627.462817967</v>
      </c>
      <c r="F38" s="421">
        <v>0.29914009453158852</v>
      </c>
      <c r="G38" s="428">
        <v>8.6744899456038738</v>
      </c>
      <c r="H38" s="428">
        <v>1.8769856477164018</v>
      </c>
      <c r="I38" s="429">
        <v>2.9649398905399247</v>
      </c>
      <c r="J38" s="429">
        <v>6.857212762311482E-2</v>
      </c>
      <c r="K38" s="421">
        <v>2.367521434987219E-2</v>
      </c>
      <c r="L38" s="422">
        <v>1106497125.1985791</v>
      </c>
      <c r="M38" s="422">
        <v>274480287.10802126</v>
      </c>
      <c r="N38" s="421">
        <v>0.32989751474013612</v>
      </c>
      <c r="O38" s="420">
        <v>206729795.57487679</v>
      </c>
      <c r="P38" s="420">
        <v>50654762.778767139</v>
      </c>
      <c r="Q38" s="421">
        <v>0.32455391404556388</v>
      </c>
    </row>
    <row r="39" spans="1:17">
      <c r="A39" s="460" t="s">
        <v>178</v>
      </c>
      <c r="B39" s="460" t="s">
        <v>192</v>
      </c>
      <c r="C39" s="252" t="s">
        <v>185</v>
      </c>
      <c r="D39" s="416">
        <v>905009430.67215371</v>
      </c>
      <c r="E39" s="416">
        <v>5715435.0487457514</v>
      </c>
      <c r="F39" s="417">
        <v>6.3554689306956859E-3</v>
      </c>
      <c r="G39" s="426">
        <v>21.035975484956495</v>
      </c>
      <c r="H39" s="426">
        <v>-0.24408089038268344</v>
      </c>
      <c r="I39" s="427">
        <v>1.7368427968502229</v>
      </c>
      <c r="J39" s="427">
        <v>1.972953756794471E-2</v>
      </c>
      <c r="K39" s="417">
        <v>1.148994538437802E-2</v>
      </c>
      <c r="L39" s="418">
        <v>1571859110.7444513</v>
      </c>
      <c r="M39" s="418">
        <v>27669466.866558552</v>
      </c>
      <c r="N39" s="417">
        <v>1.7918438305979549E-2</v>
      </c>
      <c r="O39" s="416">
        <v>428239660.7370255</v>
      </c>
      <c r="P39" s="416">
        <v>199996.12818002701</v>
      </c>
      <c r="Q39" s="417">
        <v>4.6723737241217826E-4</v>
      </c>
    </row>
    <row r="40" spans="1:17">
      <c r="A40" s="460" t="s">
        <v>178</v>
      </c>
      <c r="B40" s="460" t="s">
        <v>192</v>
      </c>
      <c r="C40" s="256" t="s">
        <v>186</v>
      </c>
      <c r="D40" s="420">
        <v>43807721.599166259</v>
      </c>
      <c r="E40" s="420">
        <v>1468626.3750538602</v>
      </c>
      <c r="F40" s="421">
        <v>3.4687240416452443E-2</v>
      </c>
      <c r="G40" s="428">
        <v>1.0182635963554882</v>
      </c>
      <c r="H40" s="428">
        <v>1.6390640865119765E-2</v>
      </c>
      <c r="I40" s="429">
        <v>3.1093822777915592</v>
      </c>
      <c r="J40" s="429">
        <v>-3.8845506582870559E-2</v>
      </c>
      <c r="K40" s="421">
        <v>-1.2338848788411089E-2</v>
      </c>
      <c r="L40" s="422">
        <v>136214953.17087403</v>
      </c>
      <c r="M40" s="422">
        <v>2921837.2210485637</v>
      </c>
      <c r="N40" s="421">
        <v>2.1920391013654516E-2</v>
      </c>
      <c r="O40" s="420">
        <v>30085735.910864413</v>
      </c>
      <c r="P40" s="420">
        <v>854625.43605532497</v>
      </c>
      <c r="Q40" s="421">
        <v>2.9236844655348544E-2</v>
      </c>
    </row>
    <row r="41" spans="1:17">
      <c r="A41" s="460" t="s">
        <v>178</v>
      </c>
      <c r="B41" s="460" t="s">
        <v>192</v>
      </c>
      <c r="C41" s="252" t="s">
        <v>187</v>
      </c>
      <c r="D41" s="416">
        <v>1113684.4449126378</v>
      </c>
      <c r="E41" s="416">
        <v>-418779.27163277776</v>
      </c>
      <c r="F41" s="417">
        <v>-0.27327190008571206</v>
      </c>
      <c r="G41" s="426">
        <v>2.5886402823183826E-2</v>
      </c>
      <c r="H41" s="426">
        <v>-1.0376392703035298E-2</v>
      </c>
      <c r="I41" s="427">
        <v>9.8296267539259805</v>
      </c>
      <c r="J41" s="427">
        <v>-0.69724370143398495</v>
      </c>
      <c r="K41" s="417">
        <v>-6.6234661516041501E-2</v>
      </c>
      <c r="L41" s="418">
        <v>10947102.41514447</v>
      </c>
      <c r="M41" s="418">
        <v>-5184944.6064685937</v>
      </c>
      <c r="N41" s="417">
        <v>-0.32140648979773084</v>
      </c>
      <c r="O41" s="416">
        <v>2522919.9494449054</v>
      </c>
      <c r="P41" s="416">
        <v>-1097088.5445358404</v>
      </c>
      <c r="Q41" s="417">
        <v>-0.30306242274294387</v>
      </c>
    </row>
    <row r="42" spans="1:17">
      <c r="A42" s="460" t="s">
        <v>178</v>
      </c>
      <c r="B42" s="460" t="s">
        <v>192</v>
      </c>
      <c r="C42" s="256" t="s">
        <v>188</v>
      </c>
      <c r="D42" s="420">
        <v>5613237.3843163094</v>
      </c>
      <c r="E42" s="420">
        <v>929294.12388704531</v>
      </c>
      <c r="F42" s="421">
        <v>0.19839995324834045</v>
      </c>
      <c r="G42" s="428">
        <v>0.13047369453379157</v>
      </c>
      <c r="H42" s="428">
        <v>1.9637219336680528E-2</v>
      </c>
      <c r="I42" s="429">
        <v>4.2911601596149573</v>
      </c>
      <c r="J42" s="429">
        <v>-1.4044331793924947E-2</v>
      </c>
      <c r="K42" s="421">
        <v>-3.2621753094308711E-3</v>
      </c>
      <c r="L42" s="422">
        <v>24087300.63003942</v>
      </c>
      <c r="M42" s="422">
        <v>3921967.0677349903</v>
      </c>
      <c r="N42" s="421">
        <v>0.19449056251003072</v>
      </c>
      <c r="O42" s="420">
        <v>5569118.8712419951</v>
      </c>
      <c r="P42" s="420">
        <v>877413.49235493783</v>
      </c>
      <c r="Q42" s="421">
        <v>0.18701376610376022</v>
      </c>
    </row>
    <row r="43" spans="1:17">
      <c r="A43" s="460" t="s">
        <v>178</v>
      </c>
      <c r="B43" s="460" t="s">
        <v>192</v>
      </c>
      <c r="C43" s="252" t="s">
        <v>189</v>
      </c>
      <c r="D43" s="416">
        <v>123456866.15743472</v>
      </c>
      <c r="E43" s="416">
        <v>-377970.11890086532</v>
      </c>
      <c r="F43" s="417">
        <v>-3.0522115607068004E-3</v>
      </c>
      <c r="G43" s="426">
        <v>2.869622704382786</v>
      </c>
      <c r="H43" s="426">
        <v>-6.0689640652431098E-2</v>
      </c>
      <c r="I43" s="427">
        <v>5.6456326062799409</v>
      </c>
      <c r="J43" s="427">
        <v>-0.19566670355569471</v>
      </c>
      <c r="K43" s="417">
        <v>-3.34971199346401E-2</v>
      </c>
      <c r="L43" s="418">
        <v>696992109.04755187</v>
      </c>
      <c r="M43" s="418">
        <v>-26364234.627016187</v>
      </c>
      <c r="N43" s="417">
        <v>-3.6447091198632292E-2</v>
      </c>
      <c r="O43" s="416">
        <v>185812973.03623766</v>
      </c>
      <c r="P43" s="416">
        <v>-2962841.3685381114</v>
      </c>
      <c r="Q43" s="417">
        <v>-1.5695026282260636E-2</v>
      </c>
    </row>
    <row r="44" spans="1:17">
      <c r="A44" s="460" t="s">
        <v>178</v>
      </c>
      <c r="B44" s="460" t="s">
        <v>192</v>
      </c>
      <c r="C44" s="256" t="s">
        <v>190</v>
      </c>
      <c r="D44" s="420">
        <v>581439260.99960506</v>
      </c>
      <c r="E44" s="420">
        <v>23934766.895429254</v>
      </c>
      <c r="F44" s="421">
        <v>4.2931971219153583E-2</v>
      </c>
      <c r="G44" s="428">
        <v>13.514933243618026</v>
      </c>
      <c r="H44" s="428">
        <v>0.32266561837091245</v>
      </c>
      <c r="I44" s="429">
        <v>3.1835144679490952</v>
      </c>
      <c r="J44" s="429">
        <v>0.1192174318862631</v>
      </c>
      <c r="K44" s="421">
        <v>3.8905311881722748E-2</v>
      </c>
      <c r="L44" s="422">
        <v>1851020299.6258731</v>
      </c>
      <c r="M44" s="422">
        <v>142660930.75073934</v>
      </c>
      <c r="N44" s="421">
        <v>8.3507564830855335E-2</v>
      </c>
      <c r="O44" s="420">
        <v>361761474.77472693</v>
      </c>
      <c r="P44" s="420">
        <v>23229120.137582958</v>
      </c>
      <c r="Q44" s="421">
        <v>6.861713457929626E-2</v>
      </c>
    </row>
    <row r="45" spans="1:17">
      <c r="A45" s="460" t="s">
        <v>193</v>
      </c>
      <c r="B45" s="461" t="s">
        <v>459</v>
      </c>
      <c r="C45" s="252" t="s">
        <v>20</v>
      </c>
      <c r="D45" s="416">
        <v>346774891.58433378</v>
      </c>
      <c r="E45" s="416">
        <v>-626815.48116052151</v>
      </c>
      <c r="F45" s="417">
        <v>-1.8042959156857293E-3</v>
      </c>
      <c r="G45" s="426">
        <v>100.00000000000003</v>
      </c>
      <c r="H45" s="426">
        <v>0</v>
      </c>
      <c r="I45" s="427">
        <v>2.2822409677653375</v>
      </c>
      <c r="J45" s="427">
        <v>3.1312944726428427E-2</v>
      </c>
      <c r="K45" s="417">
        <v>1.3911126613526175E-2</v>
      </c>
      <c r="L45" s="418">
        <v>791423864.16615033</v>
      </c>
      <c r="M45" s="418">
        <v>9447626.480874896</v>
      </c>
      <c r="N45" s="417">
        <v>1.2081730908909426E-2</v>
      </c>
      <c r="O45" s="416">
        <v>179755965.92708892</v>
      </c>
      <c r="P45" s="416">
        <v>4369587.6177856028</v>
      </c>
      <c r="Q45" s="417">
        <v>2.4914064934276708E-2</v>
      </c>
    </row>
    <row r="46" spans="1:17">
      <c r="A46" s="460" t="s">
        <v>193</v>
      </c>
      <c r="B46" s="460" t="s">
        <v>179</v>
      </c>
      <c r="C46" s="256" t="s">
        <v>180</v>
      </c>
      <c r="D46" s="420">
        <v>466178.01450181106</v>
      </c>
      <c r="E46" s="420">
        <v>94221.071884854988</v>
      </c>
      <c r="F46" s="421">
        <v>0.25331177103981234</v>
      </c>
      <c r="G46" s="428">
        <v>0.13443245915872173</v>
      </c>
      <c r="H46" s="428">
        <v>2.7364205016023324E-2</v>
      </c>
      <c r="I46" s="429">
        <v>4.4608196245935137</v>
      </c>
      <c r="J46" s="429">
        <v>0.13107717002128894</v>
      </c>
      <c r="K46" s="421">
        <v>3.0273664403034167E-2</v>
      </c>
      <c r="L46" s="422">
        <v>2079536.0356437182</v>
      </c>
      <c r="M46" s="422">
        <v>469058.26992219873</v>
      </c>
      <c r="N46" s="421">
        <v>0.29125411098864395</v>
      </c>
      <c r="O46" s="420">
        <v>523986.57845402695</v>
      </c>
      <c r="P46" s="420">
        <v>119957.18346721865</v>
      </c>
      <c r="Q46" s="421">
        <v>0.29690211889443169</v>
      </c>
    </row>
    <row r="47" spans="1:17">
      <c r="A47" s="460" t="s">
        <v>193</v>
      </c>
      <c r="B47" s="460" t="s">
        <v>179</v>
      </c>
      <c r="C47" s="252" t="s">
        <v>181</v>
      </c>
      <c r="D47" s="416">
        <v>18173668.531629615</v>
      </c>
      <c r="E47" s="416">
        <v>-1151375.06012531</v>
      </c>
      <c r="F47" s="417">
        <v>-5.9579428872105981E-2</v>
      </c>
      <c r="G47" s="426">
        <v>5.2407682830202473</v>
      </c>
      <c r="H47" s="426">
        <v>-0.32196880166300357</v>
      </c>
      <c r="I47" s="427">
        <v>2.5738849160310941</v>
      </c>
      <c r="J47" s="427">
        <v>2.9031866460010214E-2</v>
      </c>
      <c r="K47" s="417">
        <v>1.1408071858963848E-2</v>
      </c>
      <c r="L47" s="418">
        <v>46776931.302510425</v>
      </c>
      <c r="M47" s="418">
        <v>-2402464.8150612265</v>
      </c>
      <c r="N47" s="417">
        <v>-4.8851043419031188E-2</v>
      </c>
      <c r="O47" s="416">
        <v>9883616.6997754481</v>
      </c>
      <c r="P47" s="416">
        <v>-446694.33268457092</v>
      </c>
      <c r="Q47" s="417">
        <v>-4.324113100573284E-2</v>
      </c>
    </row>
    <row r="48" spans="1:17">
      <c r="A48" s="460" t="s">
        <v>193</v>
      </c>
      <c r="B48" s="460" t="s">
        <v>179</v>
      </c>
      <c r="C48" s="256" t="s">
        <v>182</v>
      </c>
      <c r="D48" s="420">
        <v>303039.63400591508</v>
      </c>
      <c r="E48" s="420">
        <v>-47187.391522611317</v>
      </c>
      <c r="F48" s="421">
        <v>-0.13473372436464887</v>
      </c>
      <c r="G48" s="428">
        <v>8.7387997620415228E-2</v>
      </c>
      <c r="H48" s="428">
        <v>-1.3425273703694715E-2</v>
      </c>
      <c r="I48" s="429">
        <v>2.981242152095481</v>
      </c>
      <c r="J48" s="429">
        <v>0.11046615945360694</v>
      </c>
      <c r="K48" s="421">
        <v>3.8479546901863566E-2</v>
      </c>
      <c r="L48" s="422">
        <v>903434.53065402119</v>
      </c>
      <c r="M48" s="422">
        <v>-101988.80620764522</v>
      </c>
      <c r="N48" s="421">
        <v>-0.10143867012873761</v>
      </c>
      <c r="O48" s="420">
        <v>164884.99001220427</v>
      </c>
      <c r="P48" s="420">
        <v>-24022.78035130538</v>
      </c>
      <c r="Q48" s="421">
        <v>-0.12716671370944166</v>
      </c>
    </row>
    <row r="49" spans="1:17">
      <c r="A49" s="460" t="s">
        <v>193</v>
      </c>
      <c r="B49" s="460" t="s">
        <v>179</v>
      </c>
      <c r="C49" s="252" t="s">
        <v>183</v>
      </c>
      <c r="D49" s="416">
        <v>164292549.6455228</v>
      </c>
      <c r="E49" s="416">
        <v>-5297559.1792668998</v>
      </c>
      <c r="F49" s="417">
        <v>-3.1237430154255161E-2</v>
      </c>
      <c r="G49" s="426">
        <v>47.377291041721151</v>
      </c>
      <c r="H49" s="426">
        <v>-1.439426140620597</v>
      </c>
      <c r="I49" s="427">
        <v>1.9159364685444438</v>
      </c>
      <c r="J49" s="427">
        <v>8.1904539549497724E-3</v>
      </c>
      <c r="K49" s="417">
        <v>4.2932622541539851E-3</v>
      </c>
      <c r="L49" s="418">
        <v>314774087.37600565</v>
      </c>
      <c r="M49" s="418">
        <v>-8760766.8482854962</v>
      </c>
      <c r="N49" s="417">
        <v>-2.7078278379899304E-2</v>
      </c>
      <c r="O49" s="416">
        <v>71058177.784837395</v>
      </c>
      <c r="P49" s="416">
        <v>-756966.5180811584</v>
      </c>
      <c r="Q49" s="417">
        <v>-1.0540485929934913E-2</v>
      </c>
    </row>
    <row r="50" spans="1:17">
      <c r="A50" s="460" t="s">
        <v>193</v>
      </c>
      <c r="B50" s="460" t="s">
        <v>179</v>
      </c>
      <c r="C50" s="256" t="s">
        <v>184</v>
      </c>
      <c r="D50" s="420">
        <v>30932985.686317157</v>
      </c>
      <c r="E50" s="420">
        <v>3651751.324233409</v>
      </c>
      <c r="F50" s="421">
        <v>0.13385579537078129</v>
      </c>
      <c r="G50" s="428">
        <v>8.9201918700029132</v>
      </c>
      <c r="H50" s="428">
        <v>1.0672556848216113</v>
      </c>
      <c r="I50" s="429">
        <v>3.1468334368657485</v>
      </c>
      <c r="J50" s="429">
        <v>0.2338323360718082</v>
      </c>
      <c r="K50" s="421">
        <v>8.027196969066612E-2</v>
      </c>
      <c r="L50" s="422">
        <v>97340953.659792423</v>
      </c>
      <c r="M50" s="422">
        <v>17870687.932025</v>
      </c>
      <c r="N50" s="421">
        <v>0.22487263341037084</v>
      </c>
      <c r="O50" s="420">
        <v>18274584.211465951</v>
      </c>
      <c r="P50" s="420">
        <v>3205197.3383629844</v>
      </c>
      <c r="Q50" s="421">
        <v>0.21269593549846902</v>
      </c>
    </row>
    <row r="51" spans="1:17">
      <c r="A51" s="460" t="s">
        <v>193</v>
      </c>
      <c r="B51" s="460" t="s">
        <v>179</v>
      </c>
      <c r="C51" s="252" t="s">
        <v>185</v>
      </c>
      <c r="D51" s="416">
        <v>72880005.085577741</v>
      </c>
      <c r="E51" s="416">
        <v>470325.05059403181</v>
      </c>
      <c r="F51" s="417">
        <v>6.4953339162222637E-3</v>
      </c>
      <c r="G51" s="426">
        <v>21.016517301066973</v>
      </c>
      <c r="H51" s="426">
        <v>0.17330364888632843</v>
      </c>
      <c r="I51" s="427">
        <v>1.7081927301691051</v>
      </c>
      <c r="J51" s="427">
        <v>-2.7450549562801241E-2</v>
      </c>
      <c r="K51" s="417">
        <v>-1.5815778439819357E-2</v>
      </c>
      <c r="L51" s="418">
        <v>124493094.8618713</v>
      </c>
      <c r="M51" s="418">
        <v>-1184279.6783857644</v>
      </c>
      <c r="N51" s="417">
        <v>-9.423173285708757E-3</v>
      </c>
      <c r="O51" s="416">
        <v>34391589.981763773</v>
      </c>
      <c r="P51" s="416">
        <v>181668.87453958392</v>
      </c>
      <c r="Q51" s="417">
        <v>5.3104148931001332E-3</v>
      </c>
    </row>
    <row r="52" spans="1:17">
      <c r="A52" s="460" t="s">
        <v>193</v>
      </c>
      <c r="B52" s="460" t="s">
        <v>179</v>
      </c>
      <c r="C52" s="256" t="s">
        <v>186</v>
      </c>
      <c r="D52" s="420">
        <v>3591562.5621706177</v>
      </c>
      <c r="E52" s="420">
        <v>305591.012409491</v>
      </c>
      <c r="F52" s="421">
        <v>9.2998678710929775E-2</v>
      </c>
      <c r="G52" s="428">
        <v>1.0357043284655369</v>
      </c>
      <c r="H52" s="428">
        <v>8.983345825083322E-2</v>
      </c>
      <c r="I52" s="429">
        <v>2.9590917726142227</v>
      </c>
      <c r="J52" s="429">
        <v>-0.24824753442351311</v>
      </c>
      <c r="K52" s="421">
        <v>-7.739983539589762E-2</v>
      </c>
      <c r="L52" s="422">
        <v>10627763.228548333</v>
      </c>
      <c r="M52" s="422">
        <v>88537.515191765502</v>
      </c>
      <c r="N52" s="421">
        <v>8.4007608907701991E-3</v>
      </c>
      <c r="O52" s="420">
        <v>2442318.7475081086</v>
      </c>
      <c r="P52" s="420">
        <v>162928.50309063215</v>
      </c>
      <c r="Q52" s="421">
        <v>7.1478985877765022E-2</v>
      </c>
    </row>
    <row r="53" spans="1:17">
      <c r="A53" s="460" t="s">
        <v>193</v>
      </c>
      <c r="B53" s="460" t="s">
        <v>179</v>
      </c>
      <c r="C53" s="252" t="s">
        <v>187</v>
      </c>
      <c r="D53" s="416">
        <v>69756.729798016226</v>
      </c>
      <c r="E53" s="416">
        <v>-26088.317606076409</v>
      </c>
      <c r="F53" s="417">
        <v>-0.2721926517088083</v>
      </c>
      <c r="G53" s="426">
        <v>2.0115853682287653E-2</v>
      </c>
      <c r="H53" s="426">
        <v>-7.4732587068530691E-3</v>
      </c>
      <c r="I53" s="427">
        <v>10.107441129681801</v>
      </c>
      <c r="J53" s="427">
        <v>8.1278149692156632E-3</v>
      </c>
      <c r="K53" s="417">
        <v>8.047888718706388E-4</v>
      </c>
      <c r="L53" s="418">
        <v>705062.03983256931</v>
      </c>
      <c r="M53" s="418">
        <v>-262907.12356484227</v>
      </c>
      <c r="N53" s="417">
        <v>-0.27160692045403778</v>
      </c>
      <c r="O53" s="416">
        <v>160099.34701313451</v>
      </c>
      <c r="P53" s="416">
        <v>-61791.591442912759</v>
      </c>
      <c r="Q53" s="417">
        <v>-0.27847730904591489</v>
      </c>
    </row>
    <row r="54" spans="1:17">
      <c r="A54" s="460" t="s">
        <v>193</v>
      </c>
      <c r="B54" s="460" t="s">
        <v>179</v>
      </c>
      <c r="C54" s="256" t="s">
        <v>188</v>
      </c>
      <c r="D54" s="420">
        <v>457116.1815345767</v>
      </c>
      <c r="E54" s="420">
        <v>14078.520615641552</v>
      </c>
      <c r="F54" s="421">
        <v>3.1777254751752512E-2</v>
      </c>
      <c r="G54" s="428">
        <v>0.13181928467949894</v>
      </c>
      <c r="H54" s="428">
        <v>4.2903601208723607E-3</v>
      </c>
      <c r="I54" s="429">
        <v>4.1771631861627343</v>
      </c>
      <c r="J54" s="429">
        <v>4.6781296497993452E-2</v>
      </c>
      <c r="K54" s="421">
        <v>1.132614313825365E-2</v>
      </c>
      <c r="L54" s="422">
        <v>1909448.8853055153</v>
      </c>
      <c r="M54" s="422">
        <v>79534.154206517152</v>
      </c>
      <c r="N54" s="421">
        <v>4.3463311625865239E-2</v>
      </c>
      <c r="O54" s="420">
        <v>444986.95071019232</v>
      </c>
      <c r="P54" s="420">
        <v>10691.592842474813</v>
      </c>
      <c r="Q54" s="421">
        <v>2.4618252644854142E-2</v>
      </c>
    </row>
    <row r="55" spans="1:17">
      <c r="A55" s="460" t="s">
        <v>193</v>
      </c>
      <c r="B55" s="460" t="s">
        <v>179</v>
      </c>
      <c r="C55" s="252" t="s">
        <v>189</v>
      </c>
      <c r="D55" s="416">
        <v>8386810.0724921944</v>
      </c>
      <c r="E55" s="416">
        <v>324986.76817432698</v>
      </c>
      <c r="F55" s="417">
        <v>4.0311819784026509E-2</v>
      </c>
      <c r="G55" s="426">
        <v>2.4185171060611714</v>
      </c>
      <c r="H55" s="426">
        <v>9.7911553366520021E-2</v>
      </c>
      <c r="I55" s="427">
        <v>5.3940799319211585</v>
      </c>
      <c r="J55" s="427">
        <v>-0.49427294816492484</v>
      </c>
      <c r="K55" s="417">
        <v>-8.3940782461682045E-2</v>
      </c>
      <c r="L55" s="418">
        <v>45239123.904864386</v>
      </c>
      <c r="M55" s="418">
        <v>-2231736.5678608343</v>
      </c>
      <c r="N55" s="417">
        <v>-4.7012768372780962E-2</v>
      </c>
      <c r="O55" s="416">
        <v>12476542.883316683</v>
      </c>
      <c r="P55" s="416">
        <v>292200.1223020684</v>
      </c>
      <c r="Q55" s="417">
        <v>2.3981607217830461E-2</v>
      </c>
    </row>
    <row r="56" spans="1:17">
      <c r="A56" s="460" t="s">
        <v>193</v>
      </c>
      <c r="B56" s="460" t="s">
        <v>179</v>
      </c>
      <c r="C56" s="256" t="s">
        <v>190</v>
      </c>
      <c r="D56" s="420">
        <v>47168718.599811271</v>
      </c>
      <c r="E56" s="420">
        <v>981939.87847595662</v>
      </c>
      <c r="F56" s="421">
        <v>2.1260194056840855E-2</v>
      </c>
      <c r="G56" s="428">
        <v>13.602114727599904</v>
      </c>
      <c r="H56" s="428">
        <v>0.30719481731060228</v>
      </c>
      <c r="I56" s="429">
        <v>3.0964597198621298</v>
      </c>
      <c r="J56" s="429">
        <v>5.0339600919155014E-2</v>
      </c>
      <c r="K56" s="421">
        <v>1.6525809539192832E-2</v>
      </c>
      <c r="L56" s="422">
        <v>146056037.18182725</v>
      </c>
      <c r="M56" s="422">
        <v>5365561.2896004617</v>
      </c>
      <c r="N56" s="421">
        <v>3.8137345513783366E-2</v>
      </c>
      <c r="O56" s="420">
        <v>29800420.1789755</v>
      </c>
      <c r="P56" s="420">
        <v>1551661.6524840556</v>
      </c>
      <c r="Q56" s="421">
        <v>5.4928490079623166E-2</v>
      </c>
    </row>
    <row r="57" spans="1:17">
      <c r="A57" s="460" t="s">
        <v>193</v>
      </c>
      <c r="B57" s="461" t="s">
        <v>460</v>
      </c>
      <c r="C57" s="252" t="s">
        <v>20</v>
      </c>
      <c r="D57" s="416">
        <v>4269308719.7070355</v>
      </c>
      <c r="E57" s="416">
        <v>62670716.8339324</v>
      </c>
      <c r="F57" s="417">
        <v>1.4898053217588423E-2</v>
      </c>
      <c r="G57" s="426">
        <v>100.00000000000001</v>
      </c>
      <c r="H57" s="426">
        <v>1.4210854715202004E-14</v>
      </c>
      <c r="I57" s="427">
        <v>2.3016194241491292</v>
      </c>
      <c r="J57" s="427">
        <v>3.0950142211344733E-2</v>
      </c>
      <c r="K57" s="417">
        <v>1.3630405122199013E-2</v>
      </c>
      <c r="L57" s="418">
        <v>9826323876.9669609</v>
      </c>
      <c r="M57" s="418">
        <v>274440183.61089706</v>
      </c>
      <c r="N57" s="417">
        <v>2.8731524840674878E-2</v>
      </c>
      <c r="O57" s="416">
        <v>2200245548.9737344</v>
      </c>
      <c r="P57" s="416">
        <v>52147707.297975063</v>
      </c>
      <c r="Q57" s="417">
        <v>2.4276225359127008E-2</v>
      </c>
    </row>
    <row r="58" spans="1:17">
      <c r="A58" s="460" t="s">
        <v>193</v>
      </c>
      <c r="B58" s="460" t="s">
        <v>191</v>
      </c>
      <c r="C58" s="256" t="s">
        <v>180</v>
      </c>
      <c r="D58" s="420">
        <v>5391168.6317483569</v>
      </c>
      <c r="E58" s="420">
        <v>699478.76988514047</v>
      </c>
      <c r="F58" s="421">
        <v>0.14908887639204602</v>
      </c>
      <c r="G58" s="428">
        <v>0.12627731995259192</v>
      </c>
      <c r="H58" s="428">
        <v>1.4746690061005666E-2</v>
      </c>
      <c r="I58" s="429">
        <v>4.4268267589555865</v>
      </c>
      <c r="J58" s="429">
        <v>0.14501079856448307</v>
      </c>
      <c r="K58" s="421">
        <v>3.3866658423879967E-2</v>
      </c>
      <c r="L58" s="422">
        <v>23865769.561065603</v>
      </c>
      <c r="M58" s="422">
        <v>3776817.0293345526</v>
      </c>
      <c r="N58" s="421">
        <v>0.18800467686749553</v>
      </c>
      <c r="O58" s="420">
        <v>5896602.3369535683</v>
      </c>
      <c r="P58" s="420">
        <v>832267.36731590424</v>
      </c>
      <c r="Q58" s="421">
        <v>0.16433892550662976</v>
      </c>
    </row>
    <row r="59" spans="1:17">
      <c r="A59" s="460" t="s">
        <v>193</v>
      </c>
      <c r="B59" s="460" t="s">
        <v>191</v>
      </c>
      <c r="C59" s="252" t="s">
        <v>181</v>
      </c>
      <c r="D59" s="416">
        <v>227796311.00493738</v>
      </c>
      <c r="E59" s="416">
        <v>11615.456370443106</v>
      </c>
      <c r="F59" s="417">
        <v>5.0993137807041675E-5</v>
      </c>
      <c r="G59" s="426">
        <v>5.3356720246871507</v>
      </c>
      <c r="H59" s="426">
        <v>-7.9215003694935504E-2</v>
      </c>
      <c r="I59" s="427">
        <v>2.611249794561707</v>
      </c>
      <c r="J59" s="427">
        <v>-2.4514787318171471E-2</v>
      </c>
      <c r="K59" s="417">
        <v>-9.3008258350171201E-3</v>
      </c>
      <c r="L59" s="418">
        <v>594833070.31355751</v>
      </c>
      <c r="M59" s="418">
        <v>-5553762.5076464415</v>
      </c>
      <c r="N59" s="417">
        <v>-9.2503069755035076E-3</v>
      </c>
      <c r="O59" s="416">
        <v>122386775.2055074</v>
      </c>
      <c r="P59" s="416">
        <v>650590.60846281052</v>
      </c>
      <c r="Q59" s="417">
        <v>5.3442664612523517E-3</v>
      </c>
    </row>
    <row r="60" spans="1:17">
      <c r="A60" s="460" t="s">
        <v>193</v>
      </c>
      <c r="B60" s="460" t="s">
        <v>191</v>
      </c>
      <c r="C60" s="256" t="s">
        <v>182</v>
      </c>
      <c r="D60" s="420">
        <v>4135623.8211063077</v>
      </c>
      <c r="E60" s="420">
        <v>740748.88898003614</v>
      </c>
      <c r="F60" s="421">
        <v>0.21819622336310684</v>
      </c>
      <c r="G60" s="428">
        <v>9.6868699188146307E-2</v>
      </c>
      <c r="H60" s="428">
        <v>1.6165892580884245E-2</v>
      </c>
      <c r="I60" s="429">
        <v>2.9817771107680082</v>
      </c>
      <c r="J60" s="429">
        <v>-9.9032291707472631E-3</v>
      </c>
      <c r="K60" s="421">
        <v>-3.3102564597359348E-3</v>
      </c>
      <c r="L60" s="422">
        <v>12331508.448521717</v>
      </c>
      <c r="M60" s="422">
        <v>2175127.8575286325</v>
      </c>
      <c r="N60" s="421">
        <v>0.21416368144549316</v>
      </c>
      <c r="O60" s="420">
        <v>2224444.3160560401</v>
      </c>
      <c r="P60" s="420">
        <v>383342.18979774183</v>
      </c>
      <c r="Q60" s="421">
        <v>0.20821343060246983</v>
      </c>
    </row>
    <row r="61" spans="1:17">
      <c r="A61" s="460" t="s">
        <v>193</v>
      </c>
      <c r="B61" s="460" t="s">
        <v>191</v>
      </c>
      <c r="C61" s="252" t="s">
        <v>183</v>
      </c>
      <c r="D61" s="416">
        <v>2010221713.6191478</v>
      </c>
      <c r="E61" s="416">
        <v>-48280946.733439922</v>
      </c>
      <c r="F61" s="417">
        <v>-2.3454400940715905E-2</v>
      </c>
      <c r="G61" s="426">
        <v>47.085414656007629</v>
      </c>
      <c r="H61" s="426">
        <v>-1.8492133996188684</v>
      </c>
      <c r="I61" s="427">
        <v>1.9015709414430471</v>
      </c>
      <c r="J61" s="427">
        <v>-1.0354415839464837E-2</v>
      </c>
      <c r="K61" s="417">
        <v>-5.4157008797571151E-3</v>
      </c>
      <c r="L61" s="418">
        <v>3822579196.476018</v>
      </c>
      <c r="M61" s="418">
        <v>-113124237.88560438</v>
      </c>
      <c r="N61" s="417">
        <v>-2.8743079800664231E-2</v>
      </c>
      <c r="O61" s="416">
        <v>854402569.29692364</v>
      </c>
      <c r="P61" s="416">
        <v>-19707861.214300156</v>
      </c>
      <c r="Q61" s="417">
        <v>-2.2546191563889709E-2</v>
      </c>
    </row>
    <row r="62" spans="1:17">
      <c r="A62" s="460" t="s">
        <v>193</v>
      </c>
      <c r="B62" s="460" t="s">
        <v>191</v>
      </c>
      <c r="C62" s="256" t="s">
        <v>184</v>
      </c>
      <c r="D62" s="420">
        <v>376618129.46828455</v>
      </c>
      <c r="E62" s="420">
        <v>82461493.577692509</v>
      </c>
      <c r="F62" s="421">
        <v>0.28033191679674718</v>
      </c>
      <c r="G62" s="428">
        <v>8.8215248461612443</v>
      </c>
      <c r="H62" s="428">
        <v>1.8288471855285682</v>
      </c>
      <c r="I62" s="429">
        <v>2.9833896191653455</v>
      </c>
      <c r="J62" s="429">
        <v>7.9619359074247775E-2</v>
      </c>
      <c r="K62" s="421">
        <v>2.7419303850763296E-2</v>
      </c>
      <c r="L62" s="422">
        <v>1123598617.8451502</v>
      </c>
      <c r="M62" s="422">
        <v>269435326.73760343</v>
      </c>
      <c r="N62" s="421">
        <v>0.31543772665322739</v>
      </c>
      <c r="O62" s="420">
        <v>209819972.7965214</v>
      </c>
      <c r="P62" s="420">
        <v>49485933.050888568</v>
      </c>
      <c r="Q62" s="421">
        <v>0.30864271323417747</v>
      </c>
    </row>
    <row r="63" spans="1:17">
      <c r="A63" s="460" t="s">
        <v>193</v>
      </c>
      <c r="B63" s="460" t="s">
        <v>191</v>
      </c>
      <c r="C63" s="252" t="s">
        <v>185</v>
      </c>
      <c r="D63" s="416">
        <v>890444890.26564336</v>
      </c>
      <c r="E63" s="416">
        <v>5947672.367846489</v>
      </c>
      <c r="F63" s="417">
        <v>6.7243539578139624E-3</v>
      </c>
      <c r="G63" s="426">
        <v>20.856886880898763</v>
      </c>
      <c r="H63" s="426">
        <v>-0.16933922397861778</v>
      </c>
      <c r="I63" s="427">
        <v>1.7265980307461846</v>
      </c>
      <c r="J63" s="427">
        <v>1.012202815889629E-2</v>
      </c>
      <c r="K63" s="417">
        <v>5.8969820397367038E-3</v>
      </c>
      <c r="L63" s="418">
        <v>1537440394.0206623</v>
      </c>
      <c r="M63" s="418">
        <v>19222145.143874168</v>
      </c>
      <c r="N63" s="417">
        <v>1.2660989392068724E-2</v>
      </c>
      <c r="O63" s="416">
        <v>419802767.58385736</v>
      </c>
      <c r="P63" s="416">
        <v>658515.46647667885</v>
      </c>
      <c r="Q63" s="417">
        <v>1.5710950660782594E-3</v>
      </c>
    </row>
    <row r="64" spans="1:17">
      <c r="A64" s="460" t="s">
        <v>193</v>
      </c>
      <c r="B64" s="460" t="s">
        <v>191</v>
      </c>
      <c r="C64" s="256" t="s">
        <v>186</v>
      </c>
      <c r="D64" s="420">
        <v>43062606.859610789</v>
      </c>
      <c r="E64" s="420">
        <v>1753561.9317465723</v>
      </c>
      <c r="F64" s="421">
        <v>4.2449829929709679E-2</v>
      </c>
      <c r="G64" s="428">
        <v>1.0086552574854741</v>
      </c>
      <c r="H64" s="428">
        <v>2.6658591747884097E-2</v>
      </c>
      <c r="I64" s="429">
        <v>3.0804305817409183</v>
      </c>
      <c r="J64" s="429">
        <v>-7.272751961323598E-2</v>
      </c>
      <c r="K64" s="421">
        <v>-2.3064977167495167E-2</v>
      </c>
      <c r="L64" s="422">
        <v>132651371.09983131</v>
      </c>
      <c r="M64" s="422">
        <v>2397421.4263335168</v>
      </c>
      <c r="N64" s="421">
        <v>1.8405748404121597E-2</v>
      </c>
      <c r="O64" s="420">
        <v>29413503.056426123</v>
      </c>
      <c r="P64" s="420">
        <v>1012549.8190404177</v>
      </c>
      <c r="Q64" s="421">
        <v>3.5651965994843576E-2</v>
      </c>
    </row>
    <row r="65" spans="1:17">
      <c r="A65" s="460" t="s">
        <v>193</v>
      </c>
      <c r="B65" s="460" t="s">
        <v>191</v>
      </c>
      <c r="C65" s="252" t="s">
        <v>187</v>
      </c>
      <c r="D65" s="416">
        <v>1084063.6939995063</v>
      </c>
      <c r="E65" s="416">
        <v>-432370.531247515</v>
      </c>
      <c r="F65" s="417">
        <v>-0.28512316858127063</v>
      </c>
      <c r="G65" s="426">
        <v>2.5392019298007013E-2</v>
      </c>
      <c r="H65" s="426">
        <v>-1.0656583510490123E-2</v>
      </c>
      <c r="I65" s="427">
        <v>9.8139680511621616</v>
      </c>
      <c r="J65" s="427">
        <v>-0.6519949544216761</v>
      </c>
      <c r="K65" s="417">
        <v>-6.2296699699188829E-2</v>
      </c>
      <c r="L65" s="418">
        <v>10638966.458335988</v>
      </c>
      <c r="M65" s="418">
        <v>-5231978.0435005259</v>
      </c>
      <c r="N65" s="417">
        <v>-0.32965763587007091</v>
      </c>
      <c r="O65" s="416">
        <v>2457141.3092861632</v>
      </c>
      <c r="P65" s="416">
        <v>-1122438.9873707723</v>
      </c>
      <c r="Q65" s="417">
        <v>-0.313567204629841</v>
      </c>
    </row>
    <row r="66" spans="1:17">
      <c r="A66" s="460" t="s">
        <v>193</v>
      </c>
      <c r="B66" s="460" t="s">
        <v>191</v>
      </c>
      <c r="C66" s="256" t="s">
        <v>188</v>
      </c>
      <c r="D66" s="420">
        <v>5627192.1971091051</v>
      </c>
      <c r="E66" s="420">
        <v>830561.34792940971</v>
      </c>
      <c r="F66" s="421">
        <v>0.17315515286556807</v>
      </c>
      <c r="G66" s="428">
        <v>0.13180569892109492</v>
      </c>
      <c r="H66" s="428">
        <v>1.7780416833507839E-2</v>
      </c>
      <c r="I66" s="429">
        <v>4.2944650469508643</v>
      </c>
      <c r="J66" s="429">
        <v>1.5627519541656198E-2</v>
      </c>
      <c r="K66" s="421">
        <v>3.6522815932014366E-3</v>
      </c>
      <c r="L66" s="422">
        <v>24165780.20295969</v>
      </c>
      <c r="M66" s="422">
        <v>3641776.1203609109</v>
      </c>
      <c r="N66" s="421">
        <v>0.17743984583634831</v>
      </c>
      <c r="O66" s="420">
        <v>5579686.8763266448</v>
      </c>
      <c r="P66" s="420">
        <v>785465.36317106523</v>
      </c>
      <c r="Q66" s="421">
        <v>0.1638358513505706</v>
      </c>
    </row>
    <row r="67" spans="1:17">
      <c r="A67" s="460" t="s">
        <v>193</v>
      </c>
      <c r="B67" s="460" t="s">
        <v>191</v>
      </c>
      <c r="C67" s="252" t="s">
        <v>189</v>
      </c>
      <c r="D67" s="416">
        <v>123122592.17176892</v>
      </c>
      <c r="E67" s="416">
        <v>-319697.17573329806</v>
      </c>
      <c r="F67" s="417">
        <v>-2.589851317754801E-3</v>
      </c>
      <c r="G67" s="426">
        <v>2.8838999532509271</v>
      </c>
      <c r="H67" s="426">
        <v>-5.0564321145682101E-2</v>
      </c>
      <c r="I67" s="427">
        <v>5.6039787503441145</v>
      </c>
      <c r="J67" s="427">
        <v>-0.2166190016761389</v>
      </c>
      <c r="K67" s="417">
        <v>-3.7215937418275169E-2</v>
      </c>
      <c r="L67" s="418">
        <v>689976390.21787763</v>
      </c>
      <c r="M67" s="418">
        <v>-28531521.662427425</v>
      </c>
      <c r="N67" s="417">
        <v>-3.970940499146576E-2</v>
      </c>
      <c r="O67" s="416">
        <v>185154474.53165108</v>
      </c>
      <c r="P67" s="416">
        <v>-2753902.6630984545</v>
      </c>
      <c r="Q67" s="417">
        <v>-1.4655560886699004E-2</v>
      </c>
    </row>
    <row r="68" spans="1:17">
      <c r="A68" s="460" t="s">
        <v>193</v>
      </c>
      <c r="B68" s="460" t="s">
        <v>191</v>
      </c>
      <c r="C68" s="256" t="s">
        <v>190</v>
      </c>
      <c r="D68" s="420">
        <v>581451751.44660461</v>
      </c>
      <c r="E68" s="420">
        <v>18905922.4067626</v>
      </c>
      <c r="F68" s="421">
        <v>3.3607790567092795E-2</v>
      </c>
      <c r="G68" s="428">
        <v>13.619341903353961</v>
      </c>
      <c r="H68" s="428">
        <v>0.2465290144001866</v>
      </c>
      <c r="I68" s="429">
        <v>3.1847280397578683</v>
      </c>
      <c r="J68" s="429">
        <v>0.11296098768105134</v>
      </c>
      <c r="K68" s="421">
        <v>3.6773943390231559E-2</v>
      </c>
      <c r="L68" s="422">
        <v>1851765696.5983243</v>
      </c>
      <c r="M68" s="422">
        <v>123755953.6704998</v>
      </c>
      <c r="N68" s="421">
        <v>7.161762494510937E-2</v>
      </c>
      <c r="O68" s="420">
        <v>362536629.43424475</v>
      </c>
      <c r="P68" s="420">
        <v>21352264.06760937</v>
      </c>
      <c r="Q68" s="421">
        <v>6.2582774110016184E-2</v>
      </c>
    </row>
    <row r="69" spans="1:17">
      <c r="A69" s="460" t="s">
        <v>193</v>
      </c>
      <c r="B69" s="461" t="s">
        <v>462</v>
      </c>
      <c r="C69" s="252" t="s">
        <v>20</v>
      </c>
      <c r="D69" s="416">
        <v>4269935535.1881928</v>
      </c>
      <c r="E69" s="416">
        <v>78366514.289753437</v>
      </c>
      <c r="F69" s="417">
        <v>1.869622422988421E-2</v>
      </c>
      <c r="G69" s="426">
        <v>100.00000000000004</v>
      </c>
      <c r="H69" s="426">
        <v>2.8421709430404007E-14</v>
      </c>
      <c r="I69" s="427">
        <v>2.2990689600782086</v>
      </c>
      <c r="J69" s="427">
        <v>3.4377127485520464E-2</v>
      </c>
      <c r="K69" s="417">
        <v>1.5179605008847708E-2</v>
      </c>
      <c r="L69" s="418">
        <v>9816876250.4861069</v>
      </c>
      <c r="M69" s="418">
        <v>324264123.108881</v>
      </c>
      <c r="N69" s="417">
        <v>3.4159630537698375E-2</v>
      </c>
      <c r="O69" s="416">
        <v>2195875961.3559494</v>
      </c>
      <c r="P69" s="416">
        <v>56668177.15221858</v>
      </c>
      <c r="Q69" s="417">
        <v>2.6490263157541733E-2</v>
      </c>
    </row>
    <row r="70" spans="1:17">
      <c r="A70" s="460" t="s">
        <v>193</v>
      </c>
      <c r="B70" s="460" t="s">
        <v>192</v>
      </c>
      <c r="C70" s="256" t="s">
        <v>180</v>
      </c>
      <c r="D70" s="420">
        <v>5296947.5598635022</v>
      </c>
      <c r="E70" s="420">
        <v>632791.94509861898</v>
      </c>
      <c r="F70" s="421">
        <v>0.13567127629606707</v>
      </c>
      <c r="G70" s="428">
        <v>0.12405216697563204</v>
      </c>
      <c r="H70" s="428">
        <v>1.277747266640776E-2</v>
      </c>
      <c r="I70" s="429">
        <v>4.4170177308204845</v>
      </c>
      <c r="J70" s="429">
        <v>0.13716097470101829</v>
      </c>
      <c r="K70" s="421">
        <v>3.2048029295583653E-2</v>
      </c>
      <c r="L70" s="422">
        <v>23396711.291143388</v>
      </c>
      <c r="M70" s="422">
        <v>3434793.3716993593</v>
      </c>
      <c r="N70" s="421">
        <v>0.1720673026289562</v>
      </c>
      <c r="O70" s="420">
        <v>5776645.1534863487</v>
      </c>
      <c r="P70" s="420">
        <v>737201.84204507433</v>
      </c>
      <c r="Q70" s="421">
        <v>0.14628636468067255</v>
      </c>
    </row>
    <row r="71" spans="1:17">
      <c r="A71" s="460" t="s">
        <v>193</v>
      </c>
      <c r="B71" s="460" t="s">
        <v>192</v>
      </c>
      <c r="C71" s="252" t="s">
        <v>181</v>
      </c>
      <c r="D71" s="416">
        <v>228947686.06506252</v>
      </c>
      <c r="E71" s="416">
        <v>1732402.4896986187</v>
      </c>
      <c r="F71" s="417">
        <v>7.6244980638549642E-3</v>
      </c>
      <c r="G71" s="426">
        <v>5.3618534560609472</v>
      </c>
      <c r="H71" s="426">
        <v>-5.8915770033333814E-2</v>
      </c>
      <c r="I71" s="427">
        <v>2.6086113618064513</v>
      </c>
      <c r="J71" s="427">
        <v>-3.0257022210940399E-2</v>
      </c>
      <c r="K71" s="417">
        <v>-1.1465908036261118E-2</v>
      </c>
      <c r="L71" s="418">
        <v>597235535.1286186</v>
      </c>
      <c r="M71" s="418">
        <v>-2355693.063955307</v>
      </c>
      <c r="N71" s="417">
        <v>-3.9288317660289666E-3</v>
      </c>
      <c r="O71" s="416">
        <v>122833469.53819196</v>
      </c>
      <c r="P71" s="416">
        <v>1482519.8385618031</v>
      </c>
      <c r="Q71" s="417">
        <v>1.2216796343426733E-2</v>
      </c>
    </row>
    <row r="72" spans="1:17">
      <c r="A72" s="460" t="s">
        <v>193</v>
      </c>
      <c r="B72" s="460" t="s">
        <v>192</v>
      </c>
      <c r="C72" s="256" t="s">
        <v>182</v>
      </c>
      <c r="D72" s="420">
        <v>4182811.2126289187</v>
      </c>
      <c r="E72" s="420">
        <v>874625.50430343114</v>
      </c>
      <c r="F72" s="421">
        <v>0.26438222682067702</v>
      </c>
      <c r="G72" s="428">
        <v>9.7959586934245543E-2</v>
      </c>
      <c r="H72" s="428">
        <v>1.9034828882273952E-2</v>
      </c>
      <c r="I72" s="429">
        <v>2.9725217378182456</v>
      </c>
      <c r="J72" s="429">
        <v>-3.1469222161195631E-2</v>
      </c>
      <c r="K72" s="421">
        <v>-1.047580454816382E-2</v>
      </c>
      <c r="L72" s="422">
        <v>12433497.254729357</v>
      </c>
      <c r="M72" s="422">
        <v>2495737.2929864079</v>
      </c>
      <c r="N72" s="421">
        <v>0.25113680573833153</v>
      </c>
      <c r="O72" s="420">
        <v>2248467.0964073455</v>
      </c>
      <c r="P72" s="420">
        <v>454168.36511344416</v>
      </c>
      <c r="Q72" s="421">
        <v>0.25311747547518754</v>
      </c>
    </row>
    <row r="73" spans="1:17">
      <c r="A73" s="460" t="s">
        <v>193</v>
      </c>
      <c r="B73" s="460" t="s">
        <v>192</v>
      </c>
      <c r="C73" s="252" t="s">
        <v>183</v>
      </c>
      <c r="D73" s="416">
        <v>2015519272.7984149</v>
      </c>
      <c r="E73" s="416">
        <v>-44362245.214550018</v>
      </c>
      <c r="F73" s="417">
        <v>-2.1536309164686043E-2</v>
      </c>
      <c r="G73" s="426">
        <v>47.202569129877602</v>
      </c>
      <c r="H73" s="426">
        <v>-1.9408782938139026</v>
      </c>
      <c r="I73" s="427">
        <v>1.9009195372291061</v>
      </c>
      <c r="J73" s="427">
        <v>-1.0142137621085956E-2</v>
      </c>
      <c r="K73" s="417">
        <v>-5.3070697584268163E-3</v>
      </c>
      <c r="L73" s="418">
        <v>3831339963.3243074</v>
      </c>
      <c r="M73" s="418">
        <v>-105220660.48250532</v>
      </c>
      <c r="N73" s="417">
        <v>-2.6729084228036784E-2</v>
      </c>
      <c r="O73" s="416">
        <v>855159535.81500459</v>
      </c>
      <c r="P73" s="416">
        <v>-19480342.067102313</v>
      </c>
      <c r="Q73" s="417">
        <v>-2.2272414692859541E-2</v>
      </c>
    </row>
    <row r="74" spans="1:17">
      <c r="A74" s="460" t="s">
        <v>193</v>
      </c>
      <c r="B74" s="460" t="s">
        <v>192</v>
      </c>
      <c r="C74" s="256" t="s">
        <v>184</v>
      </c>
      <c r="D74" s="420">
        <v>372966378.14405096</v>
      </c>
      <c r="E74" s="420">
        <v>85981647.519378901</v>
      </c>
      <c r="F74" s="421">
        <v>0.2996035619463967</v>
      </c>
      <c r="G74" s="428">
        <v>8.7347074697138964</v>
      </c>
      <c r="H74" s="428">
        <v>1.8879937643253948</v>
      </c>
      <c r="I74" s="429">
        <v>2.9646852764998011</v>
      </c>
      <c r="J74" s="429">
        <v>6.8537153163952702E-2</v>
      </c>
      <c r="K74" s="421">
        <v>2.3664933644695657E-2</v>
      </c>
      <c r="L74" s="422">
        <v>1105727929.913125</v>
      </c>
      <c r="M74" s="422">
        <v>274577640.88843703</v>
      </c>
      <c r="N74" s="421">
        <v>0.33035859400426815</v>
      </c>
      <c r="O74" s="420">
        <v>206614775.4581584</v>
      </c>
      <c r="P74" s="420">
        <v>50682696.673874557</v>
      </c>
      <c r="Q74" s="421">
        <v>0.3250305970972715</v>
      </c>
    </row>
    <row r="75" spans="1:17">
      <c r="A75" s="460" t="s">
        <v>193</v>
      </c>
      <c r="B75" s="460" t="s">
        <v>192</v>
      </c>
      <c r="C75" s="252" t="s">
        <v>185</v>
      </c>
      <c r="D75" s="416">
        <v>889974565.21504986</v>
      </c>
      <c r="E75" s="416">
        <v>7467345.333516717</v>
      </c>
      <c r="F75" s="417">
        <v>8.4615118894088206E-3</v>
      </c>
      <c r="G75" s="426">
        <v>20.842810339426485</v>
      </c>
      <c r="H75" s="426">
        <v>-0.21153030202555101</v>
      </c>
      <c r="I75" s="427">
        <v>1.72884117573322</v>
      </c>
      <c r="J75" s="427">
        <v>1.9957594983893046E-2</v>
      </c>
      <c r="K75" s="417">
        <v>1.1678732950984207E-2</v>
      </c>
      <c r="L75" s="418">
        <v>1538624673.699048</v>
      </c>
      <c r="M75" s="418">
        <v>30522575.750760078</v>
      </c>
      <c r="N75" s="417">
        <v>2.0239064578110998E-2</v>
      </c>
      <c r="O75" s="416">
        <v>419621098.70931768</v>
      </c>
      <c r="P75" s="416">
        <v>1185180.6843373179</v>
      </c>
      <c r="Q75" s="417">
        <v>2.8324066679824636E-3</v>
      </c>
    </row>
    <row r="76" spans="1:17">
      <c r="A76" s="460" t="s">
        <v>193</v>
      </c>
      <c r="B76" s="460" t="s">
        <v>192</v>
      </c>
      <c r="C76" s="256" t="s">
        <v>186</v>
      </c>
      <c r="D76" s="420">
        <v>42757015.847201273</v>
      </c>
      <c r="E76" s="420">
        <v>1600011.8263460472</v>
      </c>
      <c r="F76" s="421">
        <v>3.8875808976165598E-2</v>
      </c>
      <c r="G76" s="428">
        <v>1.0013503832749742</v>
      </c>
      <c r="H76" s="428">
        <v>1.9450674224413045E-2</v>
      </c>
      <c r="I76" s="429">
        <v>3.1003761829023118</v>
      </c>
      <c r="J76" s="429">
        <v>-4.2438978439772068E-2</v>
      </c>
      <c r="K76" s="421">
        <v>-1.3503491698076591E-2</v>
      </c>
      <c r="L76" s="422">
        <v>132562833.58463953</v>
      </c>
      <c r="M76" s="422">
        <v>3213977.3524786234</v>
      </c>
      <c r="N76" s="421">
        <v>2.4847358114323315E-2</v>
      </c>
      <c r="O76" s="420">
        <v>29250574.553335488</v>
      </c>
      <c r="P76" s="420">
        <v>934487.05810729042</v>
      </c>
      <c r="Q76" s="421">
        <v>3.3001983705014663E-2</v>
      </c>
    </row>
    <row r="77" spans="1:17">
      <c r="A77" s="460" t="s">
        <v>193</v>
      </c>
      <c r="B77" s="460" t="s">
        <v>192</v>
      </c>
      <c r="C77" s="252" t="s">
        <v>187</v>
      </c>
      <c r="D77" s="416">
        <v>1110152.0116055824</v>
      </c>
      <c r="E77" s="416">
        <v>-417461.60552618164</v>
      </c>
      <c r="F77" s="417">
        <v>-0.2732769601190152</v>
      </c>
      <c r="G77" s="426">
        <v>2.5999268664758754E-2</v>
      </c>
      <c r="H77" s="426">
        <v>-1.0445642763762315E-2</v>
      </c>
      <c r="I77" s="427">
        <v>9.8201628857418797</v>
      </c>
      <c r="J77" s="427">
        <v>-0.68674636472713502</v>
      </c>
      <c r="K77" s="417">
        <v>-6.5361406323793989E-2</v>
      </c>
      <c r="L77" s="418">
        <v>10901873.581900829</v>
      </c>
      <c r="M77" s="418">
        <v>-5148624.0630833339</v>
      </c>
      <c r="N77" s="417">
        <v>-0.32077660001353897</v>
      </c>
      <c r="O77" s="416">
        <v>2518932.9007290755</v>
      </c>
      <c r="P77" s="416">
        <v>-1095441.8924964317</v>
      </c>
      <c r="Q77" s="417">
        <v>-0.30307921982790487</v>
      </c>
    </row>
    <row r="78" spans="1:17">
      <c r="A78" s="460" t="s">
        <v>193</v>
      </c>
      <c r="B78" s="460" t="s">
        <v>192</v>
      </c>
      <c r="C78" s="256" t="s">
        <v>188</v>
      </c>
      <c r="D78" s="420">
        <v>5613113.6764934622</v>
      </c>
      <c r="E78" s="420">
        <v>929389.14627354871</v>
      </c>
      <c r="F78" s="421">
        <v>0.19842950632066986</v>
      </c>
      <c r="G78" s="428">
        <v>0.13145663746527902</v>
      </c>
      <c r="H78" s="428">
        <v>1.9715079426566737E-2</v>
      </c>
      <c r="I78" s="429">
        <v>4.2910668546801922</v>
      </c>
      <c r="J78" s="429">
        <v>-1.393753652796903E-2</v>
      </c>
      <c r="K78" s="421">
        <v>-3.2375197006611145E-3</v>
      </c>
      <c r="L78" s="422">
        <v>24086246.048753172</v>
      </c>
      <c r="M78" s="422">
        <v>3922791.3789470643</v>
      </c>
      <c r="N78" s="421">
        <v>0.19454956718410327</v>
      </c>
      <c r="O78" s="420">
        <v>5568995.2834841693</v>
      </c>
      <c r="P78" s="420">
        <v>877508.63480646256</v>
      </c>
      <c r="Q78" s="421">
        <v>0.18704276501645548</v>
      </c>
    </row>
    <row r="79" spans="1:17">
      <c r="A79" s="460" t="s">
        <v>193</v>
      </c>
      <c r="B79" s="460" t="s">
        <v>192</v>
      </c>
      <c r="C79" s="252" t="s">
        <v>189</v>
      </c>
      <c r="D79" s="416">
        <v>122797605.40359464</v>
      </c>
      <c r="E79" s="416">
        <v>-340694.32977670431</v>
      </c>
      <c r="F79" s="417">
        <v>-2.7667616859612504E-3</v>
      </c>
      <c r="G79" s="426">
        <v>2.8758655579605263</v>
      </c>
      <c r="H79" s="426">
        <v>-6.1895913207551168E-2</v>
      </c>
      <c r="I79" s="427">
        <v>5.6369839176479228</v>
      </c>
      <c r="J79" s="427">
        <v>-0.19373934699293649</v>
      </c>
      <c r="K79" s="417">
        <v>-3.3227326731115198E-2</v>
      </c>
      <c r="L79" s="418">
        <v>692208126.78573871</v>
      </c>
      <c r="M79" s="418">
        <v>-25777222.237948895</v>
      </c>
      <c r="N79" s="417">
        <v>-3.5902156322549776E-2</v>
      </c>
      <c r="O79" s="416">
        <v>184862274.40934896</v>
      </c>
      <c r="P79" s="416">
        <v>-2792241.6601260304</v>
      </c>
      <c r="Q79" s="417">
        <v>-1.4879693378081366E-2</v>
      </c>
    </row>
    <row r="80" spans="1:17">
      <c r="A80" s="460" t="s">
        <v>193</v>
      </c>
      <c r="B80" s="460" t="s">
        <v>192</v>
      </c>
      <c r="C80" s="256" t="s">
        <v>190</v>
      </c>
      <c r="D80" s="420">
        <v>580469811.56812882</v>
      </c>
      <c r="E80" s="420">
        <v>23968525.988829732</v>
      </c>
      <c r="F80" s="421">
        <v>4.3070028066295125E-2</v>
      </c>
      <c r="G80" s="428">
        <v>13.594346021960387</v>
      </c>
      <c r="H80" s="428">
        <v>0.31766412063227278</v>
      </c>
      <c r="I80" s="429">
        <v>3.180871939439379</v>
      </c>
      <c r="J80" s="429">
        <v>0.11931557451672248</v>
      </c>
      <c r="K80" s="421">
        <v>3.8972195933990823E-2</v>
      </c>
      <c r="L80" s="422">
        <v>1846400135.3087249</v>
      </c>
      <c r="M80" s="422">
        <v>142640082.35578084</v>
      </c>
      <c r="N80" s="421">
        <v>8.3720757572968166E-2</v>
      </c>
      <c r="O80" s="420">
        <v>360984967.78176057</v>
      </c>
      <c r="P80" s="420">
        <v>23246215.018372893</v>
      </c>
      <c r="Q80" s="421">
        <v>6.8828983432228985E-2</v>
      </c>
    </row>
    <row r="81" spans="1:17">
      <c r="A81" s="460" t="s">
        <v>194</v>
      </c>
      <c r="B81" s="461" t="s">
        <v>459</v>
      </c>
      <c r="C81" s="252" t="s">
        <v>20</v>
      </c>
      <c r="D81" s="416">
        <v>188009697.63512772</v>
      </c>
      <c r="E81" s="416">
        <v>-3942799.4391408861</v>
      </c>
      <c r="F81" s="417">
        <v>-2.0540495691574005E-2</v>
      </c>
      <c r="G81" s="426">
        <v>99.999999999999986</v>
      </c>
      <c r="H81" s="426">
        <v>-5.6843418860808015E-14</v>
      </c>
      <c r="I81" s="427">
        <v>2.4640470457855943</v>
      </c>
      <c r="J81" s="427">
        <v>5.3021923887641265E-2</v>
      </c>
      <c r="K81" s="417">
        <v>2.1991443973799218E-2</v>
      </c>
      <c r="L81" s="418">
        <v>463264740.0368793</v>
      </c>
      <c r="M81" s="418">
        <v>462447.37977433205</v>
      </c>
      <c r="N81" s="417">
        <v>9.9923312202985148E-4</v>
      </c>
      <c r="O81" s="416">
        <v>106081660.64509724</v>
      </c>
      <c r="P81" s="416">
        <v>674313.20537512004</v>
      </c>
      <c r="Q81" s="417">
        <v>6.3972125449863011E-3</v>
      </c>
    </row>
    <row r="82" spans="1:17">
      <c r="A82" s="460" t="s">
        <v>194</v>
      </c>
      <c r="B82" s="460" t="s">
        <v>179</v>
      </c>
      <c r="C82" s="256" t="s">
        <v>180</v>
      </c>
      <c r="D82" s="420">
        <v>362627.40518765239</v>
      </c>
      <c r="E82" s="420">
        <v>77954.82291373529</v>
      </c>
      <c r="F82" s="421">
        <v>0.27384029150628125</v>
      </c>
      <c r="G82" s="428">
        <v>0.19287696844840788</v>
      </c>
      <c r="H82" s="428">
        <v>4.4573306546174779E-2</v>
      </c>
      <c r="I82" s="429">
        <v>4.6733907455177777</v>
      </c>
      <c r="J82" s="429">
        <v>0.11463930291154956</v>
      </c>
      <c r="K82" s="421">
        <v>2.5147083440462927E-2</v>
      </c>
      <c r="L82" s="422">
        <v>1694699.5594751001</v>
      </c>
      <c r="M82" s="422">
        <v>396948.01436344045</v>
      </c>
      <c r="N82" s="421">
        <v>0.30587365960661345</v>
      </c>
      <c r="O82" s="420">
        <v>425989.15527368523</v>
      </c>
      <c r="P82" s="420">
        <v>111652.95539868809</v>
      </c>
      <c r="Q82" s="421">
        <v>0.35520234526945799</v>
      </c>
    </row>
    <row r="83" spans="1:17">
      <c r="A83" s="460" t="s">
        <v>194</v>
      </c>
      <c r="B83" s="460" t="s">
        <v>179</v>
      </c>
      <c r="C83" s="252" t="s">
        <v>181</v>
      </c>
      <c r="D83" s="416">
        <v>12292485.378300924</v>
      </c>
      <c r="E83" s="416">
        <v>-877907.26275129057</v>
      </c>
      <c r="F83" s="417">
        <v>-6.6657637830389874E-2</v>
      </c>
      <c r="G83" s="426">
        <v>6.5382187902653142</v>
      </c>
      <c r="H83" s="426">
        <v>-0.3230582661912349</v>
      </c>
      <c r="I83" s="427">
        <v>2.6459295166247156</v>
      </c>
      <c r="J83" s="427">
        <v>4.2530540301618291E-2</v>
      </c>
      <c r="K83" s="417">
        <v>1.6336543375954679E-2</v>
      </c>
      <c r="L83" s="418">
        <v>32525049.895124149</v>
      </c>
      <c r="M83" s="418">
        <v>-1762736.8243644424</v>
      </c>
      <c r="N83" s="417">
        <v>-5.1410049846190069E-2</v>
      </c>
      <c r="O83" s="416">
        <v>6741112.8137406018</v>
      </c>
      <c r="P83" s="416">
        <v>-341742.84787137806</v>
      </c>
      <c r="Q83" s="417">
        <v>-4.8249302851612982E-2</v>
      </c>
    </row>
    <row r="84" spans="1:17">
      <c r="A84" s="460" t="s">
        <v>194</v>
      </c>
      <c r="B84" s="460" t="s">
        <v>179</v>
      </c>
      <c r="C84" s="256" t="s">
        <v>182</v>
      </c>
      <c r="D84" s="420">
        <v>251283.74138203589</v>
      </c>
      <c r="E84" s="420">
        <v>-11487.990075210924</v>
      </c>
      <c r="F84" s="421">
        <v>-4.3718515730372734E-2</v>
      </c>
      <c r="G84" s="428">
        <v>0.13365467023392841</v>
      </c>
      <c r="H84" s="428">
        <v>-3.2394756940495595E-3</v>
      </c>
      <c r="I84" s="429">
        <v>3.0891064635808441</v>
      </c>
      <c r="J84" s="429">
        <v>0.10875329285927116</v>
      </c>
      <c r="K84" s="421">
        <v>3.6490069005124283E-2</v>
      </c>
      <c r="L84" s="422">
        <v>776242.22969602433</v>
      </c>
      <c r="M84" s="422">
        <v>-6910.333328578854</v>
      </c>
      <c r="N84" s="421">
        <v>-8.8237383810512559E-3</v>
      </c>
      <c r="O84" s="420">
        <v>139056.10628316365</v>
      </c>
      <c r="P84" s="420">
        <v>-5540.0803010705858</v>
      </c>
      <c r="Q84" s="421">
        <v>-3.831415220513594E-2</v>
      </c>
    </row>
    <row r="85" spans="1:17">
      <c r="A85" s="460" t="s">
        <v>194</v>
      </c>
      <c r="B85" s="460" t="s">
        <v>179</v>
      </c>
      <c r="C85" s="252" t="s">
        <v>183</v>
      </c>
      <c r="D85" s="416">
        <v>83974146.536669999</v>
      </c>
      <c r="E85" s="416">
        <v>-5419376.3071471304</v>
      </c>
      <c r="F85" s="417">
        <v>-6.0623814061064936E-2</v>
      </c>
      <c r="G85" s="426">
        <v>44.664795270103269</v>
      </c>
      <c r="H85" s="426">
        <v>-1.9058533051167785</v>
      </c>
      <c r="I85" s="427">
        <v>1.9795473171685853</v>
      </c>
      <c r="J85" s="427">
        <v>6.6676429302949813E-3</v>
      </c>
      <c r="K85" s="417">
        <v>3.3796500705849148E-3</v>
      </c>
      <c r="L85" s="418">
        <v>166230796.48818675</v>
      </c>
      <c r="M85" s="418">
        <v>-10131867.738936365</v>
      </c>
      <c r="N85" s="417">
        <v>-5.744905126795067E-2</v>
      </c>
      <c r="O85" s="416">
        <v>38792579.69572641</v>
      </c>
      <c r="P85" s="416">
        <v>-1012847.7310438901</v>
      </c>
      <c r="Q85" s="417">
        <v>-2.5444965586846603E-2</v>
      </c>
    </row>
    <row r="86" spans="1:17">
      <c r="A86" s="460" t="s">
        <v>194</v>
      </c>
      <c r="B86" s="460" t="s">
        <v>179</v>
      </c>
      <c r="C86" s="256" t="s">
        <v>184</v>
      </c>
      <c r="D86" s="420">
        <v>17228661.785054021</v>
      </c>
      <c r="E86" s="420">
        <v>1951320.9187902287</v>
      </c>
      <c r="F86" s="421">
        <v>0.12772647647727986</v>
      </c>
      <c r="G86" s="428">
        <v>9.163709107436496</v>
      </c>
      <c r="H86" s="428">
        <v>1.2047916152859131</v>
      </c>
      <c r="I86" s="429">
        <v>3.3026207297226944</v>
      </c>
      <c r="J86" s="429">
        <v>0.19717254816738361</v>
      </c>
      <c r="K86" s="421">
        <v>6.3492461197221808E-2</v>
      </c>
      <c r="L86" s="422">
        <v>56899735.55670061</v>
      </c>
      <c r="M86" s="422">
        <v>9456745.1445610821</v>
      </c>
      <c r="N86" s="421">
        <v>0.19932860602609331</v>
      </c>
      <c r="O86" s="420">
        <v>10901412.452109154</v>
      </c>
      <c r="P86" s="420">
        <v>1615906.5407293402</v>
      </c>
      <c r="Q86" s="421">
        <v>0.17402460955293481</v>
      </c>
    </row>
    <row r="87" spans="1:17">
      <c r="A87" s="460" t="s">
        <v>194</v>
      </c>
      <c r="B87" s="460" t="s">
        <v>179</v>
      </c>
      <c r="C87" s="252" t="s">
        <v>185</v>
      </c>
      <c r="D87" s="416">
        <v>42105673.710048467</v>
      </c>
      <c r="E87" s="416">
        <v>-1048171.2566871047</v>
      </c>
      <c r="F87" s="417">
        <v>-2.4289174174284358E-2</v>
      </c>
      <c r="G87" s="426">
        <v>22.395479722414827</v>
      </c>
      <c r="H87" s="426">
        <v>-8.6043375478961792E-2</v>
      </c>
      <c r="I87" s="427">
        <v>1.9003504595324507</v>
      </c>
      <c r="J87" s="427">
        <v>7.8967304305352926E-3</v>
      </c>
      <c r="K87" s="417">
        <v>4.172746899488408E-3</v>
      </c>
      <c r="L87" s="418">
        <v>80015536.383814037</v>
      </c>
      <c r="M87" s="418">
        <v>-1651118.448570624</v>
      </c>
      <c r="N87" s="417">
        <v>-2.0217779851022844E-2</v>
      </c>
      <c r="O87" s="416">
        <v>21637710.30089312</v>
      </c>
      <c r="P87" s="416">
        <v>-498105.0494972989</v>
      </c>
      <c r="Q87" s="417">
        <v>-2.2502222828151373E-2</v>
      </c>
    </row>
    <row r="88" spans="1:17">
      <c r="A88" s="460" t="s">
        <v>194</v>
      </c>
      <c r="B88" s="460" t="s">
        <v>179</v>
      </c>
      <c r="C88" s="256" t="s">
        <v>186</v>
      </c>
      <c r="D88" s="420">
        <v>3274936.3874985506</v>
      </c>
      <c r="E88" s="420">
        <v>183795.63298116392</v>
      </c>
      <c r="F88" s="421">
        <v>5.9458836584055694E-2</v>
      </c>
      <c r="G88" s="428">
        <v>1.7418975875671325</v>
      </c>
      <c r="H88" s="428">
        <v>0.13153002182434848</v>
      </c>
      <c r="I88" s="429">
        <v>3.0474562683459014</v>
      </c>
      <c r="J88" s="429">
        <v>-0.20159977274409346</v>
      </c>
      <c r="K88" s="421">
        <v>-6.2048721288433265E-2</v>
      </c>
      <c r="L88" s="422">
        <v>9980225.4225165397</v>
      </c>
      <c r="M88" s="422">
        <v>-63064.11980766058</v>
      </c>
      <c r="N88" s="421">
        <v>-6.2792294837161885E-3</v>
      </c>
      <c r="O88" s="420">
        <v>2300268.5728360415</v>
      </c>
      <c r="P88" s="420">
        <v>112396.51283319015</v>
      </c>
      <c r="Q88" s="421">
        <v>5.1372525335436514E-2</v>
      </c>
    </row>
    <row r="89" spans="1:17">
      <c r="A89" s="460" t="s">
        <v>194</v>
      </c>
      <c r="B89" s="460" t="s">
        <v>179</v>
      </c>
      <c r="C89" s="252" t="s">
        <v>187</v>
      </c>
      <c r="D89" s="416">
        <v>45312.794954654855</v>
      </c>
      <c r="E89" s="416">
        <v>-18103.511446729113</v>
      </c>
      <c r="F89" s="417">
        <v>-0.28547092181852507</v>
      </c>
      <c r="G89" s="426">
        <v>2.4101307286070867E-2</v>
      </c>
      <c r="H89" s="426">
        <v>-8.9361928079484919E-3</v>
      </c>
      <c r="I89" s="427">
        <v>11.860519760833519</v>
      </c>
      <c r="J89" s="427">
        <v>0.16238896593220709</v>
      </c>
      <c r="K89" s="417">
        <v>1.3881616540224111E-2</v>
      </c>
      <c r="L89" s="418">
        <v>537433.29997828125</v>
      </c>
      <c r="M89" s="418">
        <v>-204418.9468346457</v>
      </c>
      <c r="N89" s="417">
        <v>-0.27555210314837003</v>
      </c>
      <c r="O89" s="416">
        <v>116794.9123387523</v>
      </c>
      <c r="P89" s="416">
        <v>-47528.58984538907</v>
      </c>
      <c r="Q89" s="417">
        <v>-0.28923793135888987</v>
      </c>
    </row>
    <row r="90" spans="1:17">
      <c r="A90" s="460" t="s">
        <v>194</v>
      </c>
      <c r="B90" s="460" t="s">
        <v>179</v>
      </c>
      <c r="C90" s="256" t="s">
        <v>188</v>
      </c>
      <c r="D90" s="420">
        <v>296208.54687367665</v>
      </c>
      <c r="E90" s="420">
        <v>-33921.183335277485</v>
      </c>
      <c r="F90" s="421">
        <v>-0.10275107096173139</v>
      </c>
      <c r="G90" s="428">
        <v>0.15754961079110477</v>
      </c>
      <c r="H90" s="428">
        <v>-1.4435508048596141E-2</v>
      </c>
      <c r="I90" s="429">
        <v>4.4601594951520545</v>
      </c>
      <c r="J90" s="429">
        <v>-2.2874797574316652E-2</v>
      </c>
      <c r="K90" s="421">
        <v>-5.1025256736114046E-3</v>
      </c>
      <c r="L90" s="422">
        <v>1321137.3628838214</v>
      </c>
      <c r="M90" s="422">
        <v>-158845.538691425</v>
      </c>
      <c r="N90" s="421">
        <v>-0.10732930665776942</v>
      </c>
      <c r="O90" s="420">
        <v>297355.96891225874</v>
      </c>
      <c r="P90" s="420">
        <v>-42040.687960967189</v>
      </c>
      <c r="Q90" s="421">
        <v>-0.12386889236999925</v>
      </c>
    </row>
    <row r="91" spans="1:17">
      <c r="A91" s="460" t="s">
        <v>194</v>
      </c>
      <c r="B91" s="460" t="s">
        <v>179</v>
      </c>
      <c r="C91" s="252" t="s">
        <v>189</v>
      </c>
      <c r="D91" s="416">
        <v>5052694.1834835205</v>
      </c>
      <c r="E91" s="416">
        <v>56589.617283467203</v>
      </c>
      <c r="F91" s="417">
        <v>1.1326747976075337E-2</v>
      </c>
      <c r="G91" s="426">
        <v>2.6874646611523909</v>
      </c>
      <c r="H91" s="426">
        <v>8.4682909234360171E-2</v>
      </c>
      <c r="I91" s="427">
        <v>6.0306820527763509</v>
      </c>
      <c r="J91" s="427">
        <v>-0.20559187910786569</v>
      </c>
      <c r="K91" s="417">
        <v>-3.2967102047383692E-2</v>
      </c>
      <c r="L91" s="418">
        <v>30471192.130501527</v>
      </c>
      <c r="M91" s="418">
        <v>-685884.53665956855</v>
      </c>
      <c r="N91" s="417">
        <v>-2.2013764127700609E-2</v>
      </c>
      <c r="O91" s="416">
        <v>7974154.564797448</v>
      </c>
      <c r="P91" s="416">
        <v>35421.497661926784</v>
      </c>
      <c r="Q91" s="417">
        <v>4.461857750144467E-3</v>
      </c>
    </row>
    <row r="92" spans="1:17">
      <c r="A92" s="460" t="s">
        <v>194</v>
      </c>
      <c r="B92" s="460" t="s">
        <v>179</v>
      </c>
      <c r="C92" s="256" t="s">
        <v>190</v>
      </c>
      <c r="D92" s="420">
        <v>23124000.675764434</v>
      </c>
      <c r="E92" s="420">
        <v>1194840.5904237926</v>
      </c>
      <c r="F92" s="421">
        <v>5.4486381866605461E-2</v>
      </c>
      <c r="G92" s="428">
        <v>12.299365919220509</v>
      </c>
      <c r="H92" s="428">
        <v>0.87510188536633571</v>
      </c>
      <c r="I92" s="429">
        <v>3.5787473609416591</v>
      </c>
      <c r="J92" s="429">
        <v>4.285767350246239E-2</v>
      </c>
      <c r="K92" s="421">
        <v>1.2120760909116844E-2</v>
      </c>
      <c r="L92" s="422">
        <v>82754956.392805114</v>
      </c>
      <c r="M92" s="422">
        <v>5215865.392845884</v>
      </c>
      <c r="N92" s="421">
        <v>6.7267559183130307E-2</v>
      </c>
      <c r="O92" s="420">
        <v>16742344.913806358</v>
      </c>
      <c r="P92" s="420">
        <v>733859.49689173512</v>
      </c>
      <c r="Q92" s="421">
        <v>4.5841906825010222E-2</v>
      </c>
    </row>
    <row r="93" spans="1:17">
      <c r="A93" s="460" t="s">
        <v>194</v>
      </c>
      <c r="B93" s="461" t="s">
        <v>460</v>
      </c>
      <c r="C93" s="252" t="s">
        <v>20</v>
      </c>
      <c r="D93" s="416">
        <v>2329174662.4617729</v>
      </c>
      <c r="E93" s="416">
        <v>7407782.1375722885</v>
      </c>
      <c r="F93" s="417">
        <v>3.1905796401652093E-3</v>
      </c>
      <c r="G93" s="426">
        <v>100.00000000000004</v>
      </c>
      <c r="H93" s="426">
        <v>2.8421709430404007E-14</v>
      </c>
      <c r="I93" s="427">
        <v>2.4793873529504449</v>
      </c>
      <c r="J93" s="427">
        <v>3.3909374129207581E-2</v>
      </c>
      <c r="K93" s="417">
        <v>1.3866153947357353E-2</v>
      </c>
      <c r="L93" s="418">
        <v>5774926200.9203415</v>
      </c>
      <c r="M93" s="418">
        <v>97096423.131025314</v>
      </c>
      <c r="N93" s="417">
        <v>1.7100974655994382E-2</v>
      </c>
      <c r="O93" s="416">
        <v>1307430786.7404203</v>
      </c>
      <c r="P93" s="416">
        <v>14189357.7169137</v>
      </c>
      <c r="Q93" s="417">
        <v>1.097193253979477E-2</v>
      </c>
    </row>
    <row r="94" spans="1:17">
      <c r="A94" s="460" t="s">
        <v>194</v>
      </c>
      <c r="B94" s="460" t="s">
        <v>191</v>
      </c>
      <c r="C94" s="256" t="s">
        <v>180</v>
      </c>
      <c r="D94" s="420">
        <v>4103931.6026085173</v>
      </c>
      <c r="E94" s="420">
        <v>655072.25901506469</v>
      </c>
      <c r="F94" s="421">
        <v>0.18993881563535397</v>
      </c>
      <c r="G94" s="428">
        <v>0.1761968163551528</v>
      </c>
      <c r="H94" s="428">
        <v>2.7652215567675387E-2</v>
      </c>
      <c r="I94" s="429">
        <v>4.6639846450543878</v>
      </c>
      <c r="J94" s="429">
        <v>0.11777694363614533</v>
      </c>
      <c r="K94" s="421">
        <v>2.5906635017886103E-2</v>
      </c>
      <c r="L94" s="422">
        <v>19140673.978919569</v>
      </c>
      <c r="M94" s="422">
        <v>3461443.0699667521</v>
      </c>
      <c r="N94" s="421">
        <v>0.2207661262256348</v>
      </c>
      <c r="O94" s="420">
        <v>4703788.8287309287</v>
      </c>
      <c r="P94" s="420">
        <v>834464.88880654657</v>
      </c>
      <c r="Q94" s="421">
        <v>0.21566167675866768</v>
      </c>
    </row>
    <row r="95" spans="1:17">
      <c r="A95" s="460" t="s">
        <v>194</v>
      </c>
      <c r="B95" s="460" t="s">
        <v>191</v>
      </c>
      <c r="C95" s="252" t="s">
        <v>181</v>
      </c>
      <c r="D95" s="416">
        <v>153818304.20791683</v>
      </c>
      <c r="E95" s="416">
        <v>-2683087.1069701314</v>
      </c>
      <c r="F95" s="417">
        <v>-1.714417414712726E-2</v>
      </c>
      <c r="G95" s="426">
        <v>6.6039832343591556</v>
      </c>
      <c r="H95" s="426">
        <v>-0.13663283011988625</v>
      </c>
      <c r="I95" s="427">
        <v>2.6974992683689609</v>
      </c>
      <c r="J95" s="427">
        <v>4.8792034116478256E-3</v>
      </c>
      <c r="K95" s="417">
        <v>1.8120653096021465E-3</v>
      </c>
      <c r="L95" s="418">
        <v>414924763.06260991</v>
      </c>
      <c r="M95" s="418">
        <v>-6474023.3855908513</v>
      </c>
      <c r="N95" s="417">
        <v>-1.53631752007588E-2</v>
      </c>
      <c r="O95" s="416">
        <v>83336665.896527603</v>
      </c>
      <c r="P95" s="416">
        <v>-745651.24090671539</v>
      </c>
      <c r="Q95" s="417">
        <v>-8.8681100413530792E-3</v>
      </c>
    </row>
    <row r="96" spans="1:17">
      <c r="A96" s="460" t="s">
        <v>194</v>
      </c>
      <c r="B96" s="460" t="s">
        <v>191</v>
      </c>
      <c r="C96" s="256" t="s">
        <v>182</v>
      </c>
      <c r="D96" s="420">
        <v>3323584.309079295</v>
      </c>
      <c r="E96" s="420">
        <v>964107.1781297843</v>
      </c>
      <c r="F96" s="421">
        <v>0.40861052030701572</v>
      </c>
      <c r="G96" s="428">
        <v>0.14269364864060918</v>
      </c>
      <c r="H96" s="428">
        <v>4.1069443775560696E-2</v>
      </c>
      <c r="I96" s="429">
        <v>3.0980248706597924</v>
      </c>
      <c r="J96" s="429">
        <v>-0.11097073340723318</v>
      </c>
      <c r="K96" s="421">
        <v>-3.4581142232351703E-2</v>
      </c>
      <c r="L96" s="422">
        <v>10296546.849262299</v>
      </c>
      <c r="M96" s="422">
        <v>2724995.1081486419</v>
      </c>
      <c r="N96" s="421">
        <v>0.35989915955429208</v>
      </c>
      <c r="O96" s="420">
        <v>1815143.0487064393</v>
      </c>
      <c r="P96" s="420">
        <v>494744.31351727387</v>
      </c>
      <c r="Q96" s="421">
        <v>0.3746931137785397</v>
      </c>
    </row>
    <row r="97" spans="1:17">
      <c r="A97" s="460" t="s">
        <v>194</v>
      </c>
      <c r="B97" s="460" t="s">
        <v>191</v>
      </c>
      <c r="C97" s="252" t="s">
        <v>183</v>
      </c>
      <c r="D97" s="416">
        <v>1046117527.3918205</v>
      </c>
      <c r="E97" s="416">
        <v>-42811308.861085773</v>
      </c>
      <c r="F97" s="417">
        <v>-3.9315065811282038E-2</v>
      </c>
      <c r="G97" s="426">
        <v>44.913657367633775</v>
      </c>
      <c r="H97" s="426">
        <v>-1.9872113406343601</v>
      </c>
      <c r="I97" s="427">
        <v>1.9615216843785397</v>
      </c>
      <c r="J97" s="427">
        <v>-2.7769098549563997E-2</v>
      </c>
      <c r="K97" s="417">
        <v>-1.3959295839439688E-2</v>
      </c>
      <c r="L97" s="418">
        <v>2051982214.387517</v>
      </c>
      <c r="M97" s="418">
        <v>-114213882.83501577</v>
      </c>
      <c r="N97" s="417">
        <v>-5.2725551016114959E-2</v>
      </c>
      <c r="O97" s="416">
        <v>469602142.71266282</v>
      </c>
      <c r="P97" s="416">
        <v>-17949623.185785413</v>
      </c>
      <c r="Q97" s="417">
        <v>-3.6815830525622845E-2</v>
      </c>
    </row>
    <row r="98" spans="1:17">
      <c r="A98" s="460" t="s">
        <v>194</v>
      </c>
      <c r="B98" s="460" t="s">
        <v>191</v>
      </c>
      <c r="C98" s="256" t="s">
        <v>184</v>
      </c>
      <c r="D98" s="420">
        <v>202946477.12603843</v>
      </c>
      <c r="E98" s="420">
        <v>39349576.452232689</v>
      </c>
      <c r="F98" s="421">
        <v>0.24052764013354644</v>
      </c>
      <c r="G98" s="428">
        <v>8.7132356536773621</v>
      </c>
      <c r="H98" s="428">
        <v>1.6670114155677265</v>
      </c>
      <c r="I98" s="429">
        <v>3.2156917078323786</v>
      </c>
      <c r="J98" s="429">
        <v>0.11953025261759587</v>
      </c>
      <c r="K98" s="421">
        <v>3.8605949446297201E-2</v>
      </c>
      <c r="L98" s="422">
        <v>652613303.62799525</v>
      </c>
      <c r="M98" s="422">
        <v>146090885.56915659</v>
      </c>
      <c r="N98" s="421">
        <v>0.2884193874952764</v>
      </c>
      <c r="O98" s="420">
        <v>123941329.60153097</v>
      </c>
      <c r="P98" s="420">
        <v>25954612.95136863</v>
      </c>
      <c r="Q98" s="421">
        <v>0.2648788921465064</v>
      </c>
    </row>
    <row r="99" spans="1:17">
      <c r="A99" s="460" t="s">
        <v>194</v>
      </c>
      <c r="B99" s="460" t="s">
        <v>191</v>
      </c>
      <c r="C99" s="252" t="s">
        <v>185</v>
      </c>
      <c r="D99" s="416">
        <v>518556852.32014257</v>
      </c>
      <c r="E99" s="416">
        <v>-9690674.9512109756</v>
      </c>
      <c r="F99" s="417">
        <v>-1.8344950900703427E-2</v>
      </c>
      <c r="G99" s="426">
        <v>22.263545138004591</v>
      </c>
      <c r="H99" s="426">
        <v>-0.4884172466768355</v>
      </c>
      <c r="I99" s="427">
        <v>1.9042438511704869</v>
      </c>
      <c r="J99" s="427">
        <v>3.7241260524057074E-2</v>
      </c>
      <c r="K99" s="417">
        <v>1.9947085617681271E-2</v>
      </c>
      <c r="L99" s="418">
        <v>987458697.51295376</v>
      </c>
      <c r="M99" s="418">
        <v>1219195.59476614</v>
      </c>
      <c r="N99" s="417">
        <v>1.2362064107094312E-3</v>
      </c>
      <c r="O99" s="416">
        <v>266316728.95275348</v>
      </c>
      <c r="P99" s="416">
        <v>-4910453.1056179404</v>
      </c>
      <c r="Q99" s="417">
        <v>-1.8104575907001645E-2</v>
      </c>
    </row>
    <row r="100" spans="1:17">
      <c r="A100" s="460" t="s">
        <v>194</v>
      </c>
      <c r="B100" s="460" t="s">
        <v>191</v>
      </c>
      <c r="C100" s="256" t="s">
        <v>186</v>
      </c>
      <c r="D100" s="420">
        <v>39200892.793461427</v>
      </c>
      <c r="E100" s="420">
        <v>1659251.6313324869</v>
      </c>
      <c r="F100" s="421">
        <v>4.4197631748883102E-2</v>
      </c>
      <c r="G100" s="428">
        <v>1.6830379200514263</v>
      </c>
      <c r="H100" s="428">
        <v>6.6095173547660035E-2</v>
      </c>
      <c r="I100" s="429">
        <v>3.1743862247138002</v>
      </c>
      <c r="J100" s="429">
        <v>-6.8347145251795638E-2</v>
      </c>
      <c r="K100" s="421">
        <v>-2.1077016656636426E-2</v>
      </c>
      <c r="L100" s="422">
        <v>124438774.08004643</v>
      </c>
      <c r="M100" s="422">
        <v>2701241.520336926</v>
      </c>
      <c r="N100" s="421">
        <v>2.2189060871691549E-2</v>
      </c>
      <c r="O100" s="420">
        <v>27681382.724122122</v>
      </c>
      <c r="P100" s="420">
        <v>1087859.9076085091</v>
      </c>
      <c r="Q100" s="421">
        <v>4.0906949978548442E-2</v>
      </c>
    </row>
    <row r="101" spans="1:17">
      <c r="A101" s="460" t="s">
        <v>194</v>
      </c>
      <c r="B101" s="460" t="s">
        <v>191</v>
      </c>
      <c r="C101" s="252" t="s">
        <v>187</v>
      </c>
      <c r="D101" s="416">
        <v>661553.5212565735</v>
      </c>
      <c r="E101" s="416">
        <v>-350593.97957835288</v>
      </c>
      <c r="F101" s="417">
        <v>-0.34638625228945963</v>
      </c>
      <c r="G101" s="426">
        <v>2.840291593063092E-2</v>
      </c>
      <c r="H101" s="426">
        <v>-1.519093104049974E-2</v>
      </c>
      <c r="I101" s="427">
        <v>11.541869704440472</v>
      </c>
      <c r="J101" s="427">
        <v>-0.47917467725194918</v>
      </c>
      <c r="K101" s="417">
        <v>-3.986131837111536E-2</v>
      </c>
      <c r="L101" s="418">
        <v>7635564.5448571621</v>
      </c>
      <c r="M101" s="418">
        <v>-4531505.4834985556</v>
      </c>
      <c r="N101" s="417">
        <v>-0.37244015797868735</v>
      </c>
      <c r="O101" s="416">
        <v>1699296.2470773915</v>
      </c>
      <c r="P101" s="416">
        <v>-923473.73585594259</v>
      </c>
      <c r="Q101" s="417">
        <v>-0.35209863688584681</v>
      </c>
    </row>
    <row r="102" spans="1:17">
      <c r="A102" s="460" t="s">
        <v>194</v>
      </c>
      <c r="B102" s="460" t="s">
        <v>191</v>
      </c>
      <c r="C102" s="256" t="s">
        <v>188</v>
      </c>
      <c r="D102" s="420">
        <v>4040683.7175247078</v>
      </c>
      <c r="E102" s="420">
        <v>378142.84974383051</v>
      </c>
      <c r="F102" s="421">
        <v>0.10324604240469436</v>
      </c>
      <c r="G102" s="428">
        <v>0.1734813529722152</v>
      </c>
      <c r="H102" s="428">
        <v>1.5733350844221311E-2</v>
      </c>
      <c r="I102" s="429">
        <v>4.592833445450073</v>
      </c>
      <c r="J102" s="429">
        <v>-8.0592154270623162E-2</v>
      </c>
      <c r="K102" s="421">
        <v>-1.7244771003830615E-2</v>
      </c>
      <c r="L102" s="422">
        <v>18558187.320333011</v>
      </c>
      <c r="M102" s="422">
        <v>1441575.0688226074</v>
      </c>
      <c r="N102" s="421">
        <v>8.4220817042542986E-2</v>
      </c>
      <c r="O102" s="420">
        <v>4146543.6551456689</v>
      </c>
      <c r="P102" s="420">
        <v>263268.79507150641</v>
      </c>
      <c r="Q102" s="421">
        <v>6.7795560334474633E-2</v>
      </c>
    </row>
    <row r="103" spans="1:17">
      <c r="A103" s="460" t="s">
        <v>194</v>
      </c>
      <c r="B103" s="460" t="s">
        <v>191</v>
      </c>
      <c r="C103" s="252" t="s">
        <v>189</v>
      </c>
      <c r="D103" s="416">
        <v>75129161.311188474</v>
      </c>
      <c r="E103" s="416">
        <v>-981462.4074909538</v>
      </c>
      <c r="F103" s="417">
        <v>-1.2895209098780235E-2</v>
      </c>
      <c r="G103" s="426">
        <v>3.2255700923597681</v>
      </c>
      <c r="H103" s="426">
        <v>-5.2563658434872096E-2</v>
      </c>
      <c r="I103" s="427">
        <v>6.1289210552766056</v>
      </c>
      <c r="J103" s="427">
        <v>-0.14513352634411714</v>
      </c>
      <c r="K103" s="417">
        <v>-2.3132334036314046E-2</v>
      </c>
      <c r="L103" s="418">
        <v>460460698.62541562</v>
      </c>
      <c r="M103" s="418">
        <v>-17061508.826775908</v>
      </c>
      <c r="N103" s="417">
        <v>-3.5729246850753155E-2</v>
      </c>
      <c r="O103" s="416">
        <v>119899756.03178285</v>
      </c>
      <c r="P103" s="416">
        <v>-3078907.2429211587</v>
      </c>
      <c r="Q103" s="417">
        <v>-2.5036109199232708E-2</v>
      </c>
    </row>
    <row r="104" spans="1:17">
      <c r="A104" s="460" t="s">
        <v>194</v>
      </c>
      <c r="B104" s="460" t="s">
        <v>191</v>
      </c>
      <c r="C104" s="256" t="s">
        <v>190</v>
      </c>
      <c r="D104" s="420">
        <v>281229260.46377343</v>
      </c>
      <c r="E104" s="420">
        <v>20872325.376484513</v>
      </c>
      <c r="F104" s="421">
        <v>8.0168117547883735E-2</v>
      </c>
      <c r="G104" s="428">
        <v>12.074202291318683</v>
      </c>
      <c r="H104" s="428">
        <v>0.86046083890663283</v>
      </c>
      <c r="I104" s="429">
        <v>3.6521236547894032</v>
      </c>
      <c r="J104" s="429">
        <v>1.9884056936312344E-2</v>
      </c>
      <c r="K104" s="421">
        <v>5.4743241464756953E-3</v>
      </c>
      <c r="L104" s="422">
        <v>1027084034.5586772</v>
      </c>
      <c r="M104" s="422">
        <v>81405265.358959675</v>
      </c>
      <c r="N104" s="421">
        <v>8.6081307956029335E-2</v>
      </c>
      <c r="O104" s="420">
        <v>204223657.86478755</v>
      </c>
      <c r="P104" s="420">
        <v>13098164.195035905</v>
      </c>
      <c r="Q104" s="421">
        <v>6.8531748138573295E-2</v>
      </c>
    </row>
    <row r="105" spans="1:17">
      <c r="A105" s="460" t="s">
        <v>194</v>
      </c>
      <c r="B105" s="461" t="s">
        <v>461</v>
      </c>
      <c r="C105" s="252" t="s">
        <v>20</v>
      </c>
      <c r="D105" s="416">
        <v>2333117461.9009142</v>
      </c>
      <c r="E105" s="416">
        <v>17079683.846919537</v>
      </c>
      <c r="F105" s="417">
        <v>7.3745273107204698E-3</v>
      </c>
      <c r="G105" s="426">
        <v>99.999999999999986</v>
      </c>
      <c r="H105" s="426">
        <v>0</v>
      </c>
      <c r="I105" s="427">
        <v>2.4749991579231527</v>
      </c>
      <c r="J105" s="427">
        <v>3.4841748932251448E-2</v>
      </c>
      <c r="K105" s="417">
        <v>1.4278484168224151E-2</v>
      </c>
      <c r="L105" s="418">
        <v>5774463753.5405664</v>
      </c>
      <c r="M105" s="418">
        <v>122967009.91928673</v>
      </c>
      <c r="N105" s="417">
        <v>2.1758308550398953E-2</v>
      </c>
      <c r="O105" s="416">
        <v>1306756473.5350454</v>
      </c>
      <c r="P105" s="416">
        <v>17669057.500998259</v>
      </c>
      <c r="Q105" s="417">
        <v>1.3706640279957234E-2</v>
      </c>
    </row>
    <row r="106" spans="1:17">
      <c r="A106" s="460" t="s">
        <v>194</v>
      </c>
      <c r="B106" s="460" t="s">
        <v>192</v>
      </c>
      <c r="C106" s="256" t="s">
        <v>180</v>
      </c>
      <c r="D106" s="420">
        <v>4025976.7796947826</v>
      </c>
      <c r="E106" s="420">
        <v>592226.74883761723</v>
      </c>
      <c r="F106" s="421">
        <v>0.17247229516290094</v>
      </c>
      <c r="G106" s="428">
        <v>0.17255782640341671</v>
      </c>
      <c r="H106" s="428">
        <v>2.4298153638393605E-2</v>
      </c>
      <c r="I106" s="429">
        <v>4.6556964906233613</v>
      </c>
      <c r="J106" s="429">
        <v>0.11365879705782422</v>
      </c>
      <c r="K106" s="421">
        <v>2.5023745888071026E-2</v>
      </c>
      <c r="L106" s="422">
        <v>18743725.964556139</v>
      </c>
      <c r="M106" s="422">
        <v>3147503.8941210676</v>
      </c>
      <c r="N106" s="421">
        <v>0.20181194393786064</v>
      </c>
      <c r="O106" s="420">
        <v>4592135.8733322406</v>
      </c>
      <c r="P106" s="420">
        <v>733015.51971860277</v>
      </c>
      <c r="Q106" s="421">
        <v>0.18994367953106595</v>
      </c>
    </row>
    <row r="107" spans="1:17">
      <c r="A107" s="460" t="s">
        <v>194</v>
      </c>
      <c r="B107" s="460" t="s">
        <v>192</v>
      </c>
      <c r="C107" s="252" t="s">
        <v>181</v>
      </c>
      <c r="D107" s="416">
        <v>154696211.47066799</v>
      </c>
      <c r="E107" s="416">
        <v>-1887939.9605169892</v>
      </c>
      <c r="F107" s="417">
        <v>-1.2057030952757017E-2</v>
      </c>
      <c r="G107" s="426">
        <v>6.6304510594433923</v>
      </c>
      <c r="H107" s="426">
        <v>-0.13041238220356188</v>
      </c>
      <c r="I107" s="427">
        <v>2.6935856794785353</v>
      </c>
      <c r="J107" s="427">
        <v>2.3179337400276445E-3</v>
      </c>
      <c r="K107" s="417">
        <v>8.6127950059892056E-4</v>
      </c>
      <c r="L107" s="418">
        <v>416687499.88697439</v>
      </c>
      <c r="M107" s="418">
        <v>-4722376.353607893</v>
      </c>
      <c r="N107" s="417">
        <v>-1.1206135925755796E-2</v>
      </c>
      <c r="O107" s="416">
        <v>83678408.744398952</v>
      </c>
      <c r="P107" s="416">
        <v>-388039.95224930346</v>
      </c>
      <c r="Q107" s="417">
        <v>-4.6158718283620644E-3</v>
      </c>
    </row>
    <row r="108" spans="1:17">
      <c r="A108" s="460" t="s">
        <v>194</v>
      </c>
      <c r="B108" s="460" t="s">
        <v>192</v>
      </c>
      <c r="C108" s="256" t="s">
        <v>182</v>
      </c>
      <c r="D108" s="420">
        <v>3335072.2991545065</v>
      </c>
      <c r="E108" s="420">
        <v>1062492.7833410669</v>
      </c>
      <c r="F108" s="421">
        <v>0.46752722003690234</v>
      </c>
      <c r="G108" s="428">
        <v>0.14294489470055424</v>
      </c>
      <c r="H108" s="428">
        <v>4.4821300286523161E-2</v>
      </c>
      <c r="I108" s="429">
        <v>3.0894254332066406</v>
      </c>
      <c r="J108" s="429">
        <v>-0.1479019544096225</v>
      </c>
      <c r="K108" s="421">
        <v>-4.5686437206008672E-2</v>
      </c>
      <c r="L108" s="422">
        <v>10303457.182590878</v>
      </c>
      <c r="M108" s="422">
        <v>2946373.2755123228</v>
      </c>
      <c r="N108" s="421">
        <v>0.40048112985057777</v>
      </c>
      <c r="O108" s="420">
        <v>1820683.1290075097</v>
      </c>
      <c r="P108" s="420">
        <v>546330.71645697509</v>
      </c>
      <c r="Q108" s="421">
        <v>0.4287124276427815</v>
      </c>
    </row>
    <row r="109" spans="1:17">
      <c r="A109" s="460" t="s">
        <v>194</v>
      </c>
      <c r="B109" s="460" t="s">
        <v>192</v>
      </c>
      <c r="C109" s="252" t="s">
        <v>183</v>
      </c>
      <c r="D109" s="416">
        <v>1051536903.6989679</v>
      </c>
      <c r="E109" s="416">
        <v>-39550739.154893875</v>
      </c>
      <c r="F109" s="417">
        <v>-3.6248911271183029E-2</v>
      </c>
      <c r="G109" s="426">
        <v>45.07003701571994</v>
      </c>
      <c r="H109" s="426">
        <v>-2.0400599435199283</v>
      </c>
      <c r="I109" s="427">
        <v>1.9610477529343961</v>
      </c>
      <c r="J109" s="427">
        <v>-2.8238359851867623E-2</v>
      </c>
      <c r="K109" s="417">
        <v>-1.4195222934681822E-2</v>
      </c>
      <c r="L109" s="418">
        <v>2062114082.1264536</v>
      </c>
      <c r="M109" s="418">
        <v>-108371413.63543248</v>
      </c>
      <c r="N109" s="417">
        <v>-4.9929572829230925E-2</v>
      </c>
      <c r="O109" s="416">
        <v>470614990.44370669</v>
      </c>
      <c r="P109" s="416">
        <v>-18121518.231363952</v>
      </c>
      <c r="Q109" s="417">
        <v>-3.707829865317424E-2</v>
      </c>
    </row>
    <row r="110" spans="1:17">
      <c r="A110" s="460" t="s">
        <v>194</v>
      </c>
      <c r="B110" s="460" t="s">
        <v>192</v>
      </c>
      <c r="C110" s="256" t="s">
        <v>184</v>
      </c>
      <c r="D110" s="420">
        <v>200995156.20724824</v>
      </c>
      <c r="E110" s="420">
        <v>41947763.701245695</v>
      </c>
      <c r="F110" s="421">
        <v>0.26374380013594101</v>
      </c>
      <c r="G110" s="428">
        <v>8.6148751397834378</v>
      </c>
      <c r="H110" s="428">
        <v>1.7476558736262611</v>
      </c>
      <c r="I110" s="429">
        <v>3.1998609848103423</v>
      </c>
      <c r="J110" s="429">
        <v>0.1131448329491942</v>
      </c>
      <c r="K110" s="421">
        <v>3.6655405739518053E-2</v>
      </c>
      <c r="L110" s="422">
        <v>643156558.48343396</v>
      </c>
      <c r="M110" s="422">
        <v>152222403.12375617</v>
      </c>
      <c r="N110" s="421">
        <v>0.31006684188072436</v>
      </c>
      <c r="O110" s="420">
        <v>122325423.0608016</v>
      </c>
      <c r="P110" s="420">
        <v>27405801.065227851</v>
      </c>
      <c r="Q110" s="421">
        <v>0.28872640334056354</v>
      </c>
    </row>
    <row r="111" spans="1:17">
      <c r="A111" s="460" t="s">
        <v>194</v>
      </c>
      <c r="B111" s="460" t="s">
        <v>192</v>
      </c>
      <c r="C111" s="252" t="s">
        <v>185</v>
      </c>
      <c r="D111" s="416">
        <v>519605023.57682955</v>
      </c>
      <c r="E111" s="416">
        <v>-8296462.9187784791</v>
      </c>
      <c r="F111" s="417">
        <v>-1.5715930208594901E-2</v>
      </c>
      <c r="G111" s="426">
        <v>22.270847141724264</v>
      </c>
      <c r="H111" s="426">
        <v>-0.52245491482365836</v>
      </c>
      <c r="I111" s="427">
        <v>1.9035801639344105</v>
      </c>
      <c r="J111" s="427">
        <v>4.3942067964670706E-2</v>
      </c>
      <c r="K111" s="417">
        <v>2.3629365337214374E-2</v>
      </c>
      <c r="L111" s="418">
        <v>989109815.96152449</v>
      </c>
      <c r="M111" s="418">
        <v>7404100.7552366257</v>
      </c>
      <c r="N111" s="417">
        <v>7.5420776721064385E-3</v>
      </c>
      <c r="O111" s="416">
        <v>266814834.00225079</v>
      </c>
      <c r="P111" s="416">
        <v>-4291701.5802601576</v>
      </c>
      <c r="Q111" s="417">
        <v>-1.5830313979848645E-2</v>
      </c>
    </row>
    <row r="112" spans="1:17">
      <c r="A112" s="460" t="s">
        <v>194</v>
      </c>
      <c r="B112" s="460" t="s">
        <v>192</v>
      </c>
      <c r="C112" s="256" t="s">
        <v>186</v>
      </c>
      <c r="D112" s="420">
        <v>39017097.160480246</v>
      </c>
      <c r="E112" s="420">
        <v>1700389.3953460008</v>
      </c>
      <c r="F112" s="421">
        <v>4.5566436515461016E-2</v>
      </c>
      <c r="G112" s="428">
        <v>1.6723160234157668</v>
      </c>
      <c r="H112" s="428">
        <v>6.1085493467811114E-2</v>
      </c>
      <c r="I112" s="429">
        <v>3.1909559465115698</v>
      </c>
      <c r="J112" s="429">
        <v>-4.4495159902460113E-2</v>
      </c>
      <c r="K112" s="421">
        <v>-1.3752382106548272E-2</v>
      </c>
      <c r="L112" s="422">
        <v>124501838.19985412</v>
      </c>
      <c r="M112" s="422">
        <v>3765454.7734215111</v>
      </c>
      <c r="N112" s="421">
        <v>3.1187407362718359E-2</v>
      </c>
      <c r="O112" s="420">
        <v>27568986.211288929</v>
      </c>
      <c r="P112" s="420">
        <v>1100704.7377476431</v>
      </c>
      <c r="Q112" s="421">
        <v>4.1585802948633066E-2</v>
      </c>
    </row>
    <row r="113" spans="1:17">
      <c r="A113" s="460" t="s">
        <v>194</v>
      </c>
      <c r="B113" s="460" t="s">
        <v>192</v>
      </c>
      <c r="C113" s="252" t="s">
        <v>187</v>
      </c>
      <c r="D113" s="416">
        <v>679657.03270330233</v>
      </c>
      <c r="E113" s="416">
        <v>-342698.86368826707</v>
      </c>
      <c r="F113" s="417">
        <v>-0.3352050542260589</v>
      </c>
      <c r="G113" s="426">
        <v>2.9130853624041272E-2</v>
      </c>
      <c r="H113" s="426">
        <v>-1.5011599753838586E-2</v>
      </c>
      <c r="I113" s="427">
        <v>11.535205426343724</v>
      </c>
      <c r="J113" s="427">
        <v>-0.51191387791191367</v>
      </c>
      <c r="K113" s="417">
        <v>-4.249263786497743E-2</v>
      </c>
      <c r="L113" s="418">
        <v>7839983.4916918073</v>
      </c>
      <c r="M113" s="418">
        <v>-4476459.9635466449</v>
      </c>
      <c r="N113" s="417">
        <v>-0.36345394511129825</v>
      </c>
      <c r="O113" s="416">
        <v>1746824.8369227804</v>
      </c>
      <c r="P113" s="416">
        <v>-902674.27906267554</v>
      </c>
      <c r="Q113" s="417">
        <v>-0.34069619937462575</v>
      </c>
    </row>
    <row r="114" spans="1:17">
      <c r="A114" s="460" t="s">
        <v>194</v>
      </c>
      <c r="B114" s="460" t="s">
        <v>192</v>
      </c>
      <c r="C114" s="256" t="s">
        <v>188</v>
      </c>
      <c r="D114" s="420">
        <v>4074604.900859986</v>
      </c>
      <c r="E114" s="420">
        <v>473553.45222334703</v>
      </c>
      <c r="F114" s="421">
        <v>0.13150421730370854</v>
      </c>
      <c r="G114" s="428">
        <v>0.17464208156670299</v>
      </c>
      <c r="H114" s="428">
        <v>1.9158803929394702E-2</v>
      </c>
      <c r="I114" s="429">
        <v>4.5935822771611603</v>
      </c>
      <c r="J114" s="429">
        <v>-0.10564075997505551</v>
      </c>
      <c r="K114" s="421">
        <v>-2.248047371665822E-2</v>
      </c>
      <c r="L114" s="422">
        <v>18717032.859024439</v>
      </c>
      <c r="M114" s="422">
        <v>1794888.9336784035</v>
      </c>
      <c r="N114" s="421">
        <v>0.10606746648632469</v>
      </c>
      <c r="O114" s="420">
        <v>4188584.3431066363</v>
      </c>
      <c r="P114" s="420">
        <v>360175.12801063946</v>
      </c>
      <c r="Q114" s="421">
        <v>9.4079579212800565E-2</v>
      </c>
    </row>
    <row r="115" spans="1:17">
      <c r="A115" s="460" t="s">
        <v>194</v>
      </c>
      <c r="B115" s="460" t="s">
        <v>192</v>
      </c>
      <c r="C115" s="252" t="s">
        <v>189</v>
      </c>
      <c r="D115" s="416">
        <v>75072571.693905011</v>
      </c>
      <c r="E115" s="416">
        <v>-854549.09378865361</v>
      </c>
      <c r="F115" s="417">
        <v>-1.1254859725000394E-2</v>
      </c>
      <c r="G115" s="426">
        <v>3.2176936189376169</v>
      </c>
      <c r="H115" s="426">
        <v>-6.0625996880132149E-2</v>
      </c>
      <c r="I115" s="427">
        <v>6.142677315522354</v>
      </c>
      <c r="J115" s="427">
        <v>-0.1605423008082365</v>
      </c>
      <c r="K115" s="417">
        <v>-2.5469888498299852E-2</v>
      </c>
      <c r="L115" s="418">
        <v>461146583.16207588</v>
      </c>
      <c r="M115" s="418">
        <v>-17438733.99841696</v>
      </c>
      <c r="N115" s="417">
        <v>-3.6438088201040462E-2</v>
      </c>
      <c r="O115" s="416">
        <v>119864334.53412093</v>
      </c>
      <c r="P115" s="416">
        <v>-2969540.6336470395</v>
      </c>
      <c r="Q115" s="417">
        <v>-2.4175258084068466E-2</v>
      </c>
    </row>
    <row r="116" spans="1:17">
      <c r="A116" s="460" t="s">
        <v>194</v>
      </c>
      <c r="B116" s="460" t="s">
        <v>192</v>
      </c>
      <c r="C116" s="256" t="s">
        <v>190</v>
      </c>
      <c r="D116" s="420">
        <v>280034419.87334967</v>
      </c>
      <c r="E116" s="420">
        <v>22190880.550529838</v>
      </c>
      <c r="F116" s="421">
        <v>8.6063356905549143E-2</v>
      </c>
      <c r="G116" s="428">
        <v>12.002585572575105</v>
      </c>
      <c r="H116" s="428">
        <v>0.86962644012659496</v>
      </c>
      <c r="I116" s="429">
        <v>3.649080600977511</v>
      </c>
      <c r="J116" s="429">
        <v>2.1113386578399229E-2</v>
      </c>
      <c r="K116" s="421">
        <v>5.8196189024536625E-3</v>
      </c>
      <c r="L116" s="422">
        <v>1021868169.1658314</v>
      </c>
      <c r="M116" s="422">
        <v>86420262.058012962</v>
      </c>
      <c r="N116" s="421">
        <v>9.2383831746658956E-2</v>
      </c>
      <c r="O116" s="420">
        <v>203489798.36789578</v>
      </c>
      <c r="P116" s="420">
        <v>14145035.022207469</v>
      </c>
      <c r="Q116" s="421">
        <v>7.4705182083027885E-2</v>
      </c>
    </row>
    <row r="117" spans="1:17">
      <c r="A117" s="460" t="s">
        <v>195</v>
      </c>
      <c r="B117" s="461" t="s">
        <v>459</v>
      </c>
      <c r="C117" s="252" t="s">
        <v>20</v>
      </c>
      <c r="D117" s="416">
        <v>2602306.0692291115</v>
      </c>
      <c r="E117" s="416">
        <v>-74908.810445867479</v>
      </c>
      <c r="F117" s="417">
        <v>-2.7980126292649923E-2</v>
      </c>
      <c r="G117" s="426">
        <v>99.999999999999929</v>
      </c>
      <c r="H117" s="426">
        <v>-9.9475983006414026E-14</v>
      </c>
      <c r="I117" s="427">
        <v>2.5130722657539946</v>
      </c>
      <c r="J117" s="427">
        <v>-0.15895680659508526</v>
      </c>
      <c r="K117" s="417">
        <v>-5.9489175563251055E-2</v>
      </c>
      <c r="L117" s="418">
        <v>6539783.2095829751</v>
      </c>
      <c r="M117" s="418">
        <v>-613812.78183411248</v>
      </c>
      <c r="N117" s="417">
        <v>-8.5804787210595548E-2</v>
      </c>
      <c r="O117" s="416">
        <v>1495386.3213902712</v>
      </c>
      <c r="P117" s="416">
        <v>-146629.39805018739</v>
      </c>
      <c r="Q117" s="417">
        <v>-8.9298413111510017E-2</v>
      </c>
    </row>
    <row r="118" spans="1:17">
      <c r="A118" s="460" t="s">
        <v>195</v>
      </c>
      <c r="B118" s="460" t="s">
        <v>179</v>
      </c>
      <c r="C118" s="256" t="s">
        <v>180</v>
      </c>
      <c r="D118" s="420">
        <v>7601.3840787241061</v>
      </c>
      <c r="E118" s="420">
        <v>-893.96868321628426</v>
      </c>
      <c r="F118" s="421">
        <v>-0.10523031924245796</v>
      </c>
      <c r="G118" s="428">
        <v>0.29210184645866349</v>
      </c>
      <c r="H118" s="428">
        <v>-2.5218695363954435E-2</v>
      </c>
      <c r="I118" s="429">
        <v>4.064939042422429</v>
      </c>
      <c r="J118" s="429">
        <v>-0.62794841037421989</v>
      </c>
      <c r="K118" s="421">
        <v>-0.13380853828062814</v>
      </c>
      <c r="L118" s="422">
        <v>30899.162918053866</v>
      </c>
      <c r="M118" s="422">
        <v>-8968.5714655375486</v>
      </c>
      <c r="N118" s="421">
        <v>-0.22495814232244893</v>
      </c>
      <c r="O118" s="420">
        <v>9583.499202132225</v>
      </c>
      <c r="P118" s="420">
        <v>-2582.6015493869781</v>
      </c>
      <c r="Q118" s="421">
        <v>-0.21227849432896437</v>
      </c>
    </row>
    <row r="119" spans="1:17">
      <c r="A119" s="460" t="s">
        <v>195</v>
      </c>
      <c r="B119" s="460" t="s">
        <v>179</v>
      </c>
      <c r="C119" s="252" t="s">
        <v>181</v>
      </c>
      <c r="D119" s="416">
        <v>21891.454399347305</v>
      </c>
      <c r="E119" s="416">
        <v>-323.25303343165797</v>
      </c>
      <c r="F119" s="417">
        <v>-1.4551307254881116E-2</v>
      </c>
      <c r="G119" s="426">
        <v>0.8412328841023784</v>
      </c>
      <c r="H119" s="426">
        <v>1.1463574159058076E-2</v>
      </c>
      <c r="I119" s="427">
        <v>2.1266765808206696</v>
      </c>
      <c r="J119" s="427">
        <v>-3.3216825869881283E-2</v>
      </c>
      <c r="K119" s="417">
        <v>-1.5378919055444053E-2</v>
      </c>
      <c r="L119" s="418">
        <v>46556.043391195533</v>
      </c>
      <c r="M119" s="418">
        <v>-1425.3567244233273</v>
      </c>
      <c r="N119" s="417">
        <v>-2.9706442933901515E-2</v>
      </c>
      <c r="O119" s="416">
        <v>10945.727199673653</v>
      </c>
      <c r="P119" s="416">
        <v>-260.70729037747878</v>
      </c>
      <c r="Q119" s="417">
        <v>-2.3264071244866506E-2</v>
      </c>
    </row>
    <row r="120" spans="1:17">
      <c r="A120" s="460" t="s">
        <v>195</v>
      </c>
      <c r="B120" s="460" t="s">
        <v>179</v>
      </c>
      <c r="C120" s="256" t="s">
        <v>182</v>
      </c>
      <c r="D120" s="425"/>
      <c r="E120" s="420">
        <v>-53.684894566124512</v>
      </c>
      <c r="F120" s="421">
        <v>-1</v>
      </c>
      <c r="G120" s="425"/>
      <c r="H120" s="428">
        <v>-2.0052516132975477E-3</v>
      </c>
      <c r="I120" s="425"/>
      <c r="J120" s="429">
        <v>-4.5291339262884831</v>
      </c>
      <c r="K120" s="421">
        <v>-1</v>
      </c>
      <c r="L120" s="425"/>
      <c r="M120" s="422">
        <v>-243.14607730865478</v>
      </c>
      <c r="N120" s="421">
        <v>-1</v>
      </c>
      <c r="O120" s="425"/>
      <c r="P120" s="420">
        <v>-33.817256927490234</v>
      </c>
      <c r="Q120" s="421">
        <v>-1</v>
      </c>
    </row>
    <row r="121" spans="1:17">
      <c r="A121" s="460" t="s">
        <v>195</v>
      </c>
      <c r="B121" s="460" t="s">
        <v>179</v>
      </c>
      <c r="C121" s="252" t="s">
        <v>183</v>
      </c>
      <c r="D121" s="416">
        <v>1267753.6387834314</v>
      </c>
      <c r="E121" s="416">
        <v>100373.34834753117</v>
      </c>
      <c r="F121" s="417">
        <v>8.5981705507510081E-2</v>
      </c>
      <c r="G121" s="426">
        <v>48.716546211606101</v>
      </c>
      <c r="H121" s="426">
        <v>5.1122655355020044</v>
      </c>
      <c r="I121" s="427">
        <v>2.4083002288784221</v>
      </c>
      <c r="J121" s="427">
        <v>-0.39838440697782174</v>
      </c>
      <c r="K121" s="417">
        <v>-0.14194127900525075</v>
      </c>
      <c r="L121" s="418">
        <v>3053131.3784435904</v>
      </c>
      <c r="M121" s="418">
        <v>-223336.94692425057</v>
      </c>
      <c r="N121" s="417">
        <v>-6.8163926748529488E-2</v>
      </c>
      <c r="O121" s="416">
        <v>666855.07873117924</v>
      </c>
      <c r="P121" s="416">
        <v>-28432.224325264222</v>
      </c>
      <c r="Q121" s="417">
        <v>-4.089277080176465E-2</v>
      </c>
    </row>
    <row r="122" spans="1:17">
      <c r="A122" s="460" t="s">
        <v>195</v>
      </c>
      <c r="B122" s="460" t="s">
        <v>179</v>
      </c>
      <c r="C122" s="256" t="s">
        <v>184</v>
      </c>
      <c r="D122" s="420">
        <v>20977.654702633619</v>
      </c>
      <c r="E122" s="420">
        <v>-1988.6087667942047</v>
      </c>
      <c r="F122" s="421">
        <v>-8.6588258879873786E-2</v>
      </c>
      <c r="G122" s="428">
        <v>0.80611788715721189</v>
      </c>
      <c r="H122" s="428">
        <v>-5.1723731899379954E-2</v>
      </c>
      <c r="I122" s="429">
        <v>3.2597560025250285</v>
      </c>
      <c r="J122" s="429">
        <v>-0.24030254143328955</v>
      </c>
      <c r="K122" s="421">
        <v>-6.8656720570600627E-2</v>
      </c>
      <c r="L122" s="422">
        <v>68382.035835807328</v>
      </c>
      <c r="M122" s="422">
        <v>-12001.230843161335</v>
      </c>
      <c r="N122" s="421">
        <v>-0.14930011355586417</v>
      </c>
      <c r="O122" s="420">
        <v>10464.770562648773</v>
      </c>
      <c r="P122" s="420">
        <v>-1399.196404337883</v>
      </c>
      <c r="Q122" s="421">
        <v>-0.11793664026807946</v>
      </c>
    </row>
    <row r="123" spans="1:17">
      <c r="A123" s="460" t="s">
        <v>195</v>
      </c>
      <c r="B123" s="460" t="s">
        <v>179</v>
      </c>
      <c r="C123" s="252" t="s">
        <v>185</v>
      </c>
      <c r="D123" s="416">
        <v>1090509.9197130799</v>
      </c>
      <c r="E123" s="416">
        <v>-142384.29365103575</v>
      </c>
      <c r="F123" s="417">
        <v>-0.11548784324530269</v>
      </c>
      <c r="G123" s="426">
        <v>41.905521130192191</v>
      </c>
      <c r="H123" s="426">
        <v>-4.145851986103672</v>
      </c>
      <c r="I123" s="427">
        <v>2.2033668928274452</v>
      </c>
      <c r="J123" s="427">
        <v>3.2192341234905442E-2</v>
      </c>
      <c r="K123" s="417">
        <v>1.4827154827921416E-2</v>
      </c>
      <c r="L123" s="418">
        <v>2402793.4533957159</v>
      </c>
      <c r="M123" s="418">
        <v>-274035.08746615518</v>
      </c>
      <c r="N123" s="417">
        <v>-0.10237304454992205</v>
      </c>
      <c r="O123" s="416">
        <v>616560.26932644844</v>
      </c>
      <c r="P123" s="416">
        <v>-85157.585177809</v>
      </c>
      <c r="Q123" s="417">
        <v>-0.12135587634145389</v>
      </c>
    </row>
    <row r="124" spans="1:17">
      <c r="A124" s="460" t="s">
        <v>195</v>
      </c>
      <c r="B124" s="460" t="s">
        <v>179</v>
      </c>
      <c r="C124" s="256" t="s">
        <v>186</v>
      </c>
      <c r="D124" s="420">
        <v>78335.923222325742</v>
      </c>
      <c r="E124" s="420">
        <v>-7784.6668208763003</v>
      </c>
      <c r="F124" s="421">
        <v>-9.039263220295117E-2</v>
      </c>
      <c r="G124" s="428">
        <v>3.0102501834279378</v>
      </c>
      <c r="H124" s="428">
        <v>-0.20654764244016466</v>
      </c>
      <c r="I124" s="429">
        <v>3.4941037968405357</v>
      </c>
      <c r="J124" s="429">
        <v>7.3829163654949514E-2</v>
      </c>
      <c r="K124" s="421">
        <v>2.1585741372524309E-2</v>
      </c>
      <c r="L124" s="422">
        <v>273713.84676013706</v>
      </c>
      <c r="M124" s="422">
        <v>-20842.222759602068</v>
      </c>
      <c r="N124" s="421">
        <v>-7.0758082811141543E-2</v>
      </c>
      <c r="O124" s="420">
        <v>61526.294553518295</v>
      </c>
      <c r="P124" s="420">
        <v>-7993.1338118314743</v>
      </c>
      <c r="Q124" s="421">
        <v>-0.11497697837537819</v>
      </c>
    </row>
    <row r="125" spans="1:17">
      <c r="A125" s="460" t="s">
        <v>195</v>
      </c>
      <c r="B125" s="460" t="s">
        <v>179</v>
      </c>
      <c r="C125" s="252" t="s">
        <v>187</v>
      </c>
      <c r="D125" s="416">
        <v>196.04083837166399</v>
      </c>
      <c r="E125" s="416">
        <v>-118.32877211302548</v>
      </c>
      <c r="F125" s="417">
        <v>-0.37640016135970739</v>
      </c>
      <c r="G125" s="426">
        <v>7.5333505420343422E-3</v>
      </c>
      <c r="H125" s="426">
        <v>-4.2090618011562369E-3</v>
      </c>
      <c r="I125" s="427">
        <v>21.078799215188965</v>
      </c>
      <c r="J125" s="427">
        <v>5.7423579370052256</v>
      </c>
      <c r="K125" s="417">
        <v>0.37442571147022186</v>
      </c>
      <c r="L125" s="418">
        <v>4132.3054700136181</v>
      </c>
      <c r="M125" s="418">
        <v>-689.00560083031723</v>
      </c>
      <c r="N125" s="417">
        <v>-0.14290834810410019</v>
      </c>
      <c r="O125" s="416">
        <v>231.94573712348938</v>
      </c>
      <c r="P125" s="416">
        <v>-142.25968480110168</v>
      </c>
      <c r="Q125" s="417">
        <v>-0.38016468085748234</v>
      </c>
    </row>
    <row r="126" spans="1:17">
      <c r="A126" s="460" t="s">
        <v>195</v>
      </c>
      <c r="B126" s="460" t="s">
        <v>179</v>
      </c>
      <c r="C126" s="256" t="s">
        <v>188</v>
      </c>
      <c r="D126" s="425"/>
      <c r="E126" s="425"/>
      <c r="F126" s="425"/>
      <c r="G126" s="425"/>
      <c r="H126" s="425"/>
      <c r="I126" s="425"/>
      <c r="J126" s="425"/>
      <c r="K126" s="425"/>
      <c r="L126" s="425"/>
      <c r="M126" s="425"/>
      <c r="N126" s="425"/>
      <c r="O126" s="425"/>
      <c r="P126" s="425"/>
      <c r="Q126" s="425"/>
    </row>
    <row r="127" spans="1:17">
      <c r="A127" s="460" t="s">
        <v>195</v>
      </c>
      <c r="B127" s="460" t="s">
        <v>179</v>
      </c>
      <c r="C127" s="252" t="s">
        <v>189</v>
      </c>
      <c r="D127" s="416">
        <v>40207.322821071546</v>
      </c>
      <c r="E127" s="416">
        <v>-20878.211106502611</v>
      </c>
      <c r="F127" s="417">
        <v>-0.34178650433434515</v>
      </c>
      <c r="G127" s="426">
        <v>1.5450650980874916</v>
      </c>
      <c r="H127" s="426">
        <v>-0.73661704821038487</v>
      </c>
      <c r="I127" s="427">
        <v>7.7583520214237582</v>
      </c>
      <c r="J127" s="427">
        <v>1.5071037723645073</v>
      </c>
      <c r="K127" s="417">
        <v>0.24108845342869098</v>
      </c>
      <c r="L127" s="418">
        <v>311942.56428489805</v>
      </c>
      <c r="M127" s="418">
        <v>-69918.272722699388</v>
      </c>
      <c r="N127" s="417">
        <v>-0.18309883063842</v>
      </c>
      <c r="O127" s="416">
        <v>61122.830547809601</v>
      </c>
      <c r="P127" s="416">
        <v>-17072.116375662998</v>
      </c>
      <c r="Q127" s="417">
        <v>-0.21832761639151751</v>
      </c>
    </row>
    <row r="128" spans="1:17">
      <c r="A128" s="460" t="s">
        <v>195</v>
      </c>
      <c r="B128" s="460" t="s">
        <v>179</v>
      </c>
      <c r="C128" s="256" t="s">
        <v>190</v>
      </c>
      <c r="D128" s="420">
        <v>74832.730670127232</v>
      </c>
      <c r="E128" s="420">
        <v>-857.14306486109854</v>
      </c>
      <c r="F128" s="421">
        <v>-1.1324408703100747E-2</v>
      </c>
      <c r="G128" s="428">
        <v>2.8756314084259542</v>
      </c>
      <c r="H128" s="428">
        <v>4.8444307770914907E-2</v>
      </c>
      <c r="I128" s="429">
        <v>4.6534773750087854</v>
      </c>
      <c r="J128" s="429">
        <v>2.1611274119188728E-2</v>
      </c>
      <c r="K128" s="421">
        <v>4.6657812744280462E-3</v>
      </c>
      <c r="L128" s="422">
        <v>348232.41908356309</v>
      </c>
      <c r="M128" s="422">
        <v>-2352.9412501432234</v>
      </c>
      <c r="N128" s="421">
        <v>-6.7114646427436824E-3</v>
      </c>
      <c r="O128" s="420">
        <v>58095.905529737473</v>
      </c>
      <c r="P128" s="420">
        <v>-3555.7561737889482</v>
      </c>
      <c r="Q128" s="421">
        <v>-5.7674944608760839E-2</v>
      </c>
    </row>
    <row r="129" spans="1:17">
      <c r="A129" s="460" t="s">
        <v>195</v>
      </c>
      <c r="B129" s="461" t="s">
        <v>460</v>
      </c>
      <c r="C129" s="252" t="s">
        <v>20</v>
      </c>
      <c r="D129" s="416">
        <v>32188098.300262153</v>
      </c>
      <c r="E129" s="416">
        <v>-2136718.6978790537</v>
      </c>
      <c r="F129" s="417">
        <v>-6.2249966197773565E-2</v>
      </c>
      <c r="G129" s="426">
        <v>100.00000000000001</v>
      </c>
      <c r="H129" s="426">
        <v>2.8421709430404007E-14</v>
      </c>
      <c r="I129" s="427">
        <v>2.6581044337211899</v>
      </c>
      <c r="J129" s="427">
        <v>-9.6474213813930731E-3</v>
      </c>
      <c r="K129" s="417">
        <v>-3.6163113757902723E-3</v>
      </c>
      <c r="L129" s="418">
        <v>85559326.804980323</v>
      </c>
      <c r="M129" s="418">
        <v>-6010767.4178675562</v>
      </c>
      <c r="N129" s="417">
        <v>-6.5641162312660317E-2</v>
      </c>
      <c r="O129" s="416">
        <v>19566618.406678218</v>
      </c>
      <c r="P129" s="416">
        <v>-1784665.4598798417</v>
      </c>
      <c r="Q129" s="417">
        <v>-8.3585861676220563E-2</v>
      </c>
    </row>
    <row r="130" spans="1:17">
      <c r="A130" s="460" t="s">
        <v>195</v>
      </c>
      <c r="B130" s="460" t="s">
        <v>191</v>
      </c>
      <c r="C130" s="256" t="s">
        <v>180</v>
      </c>
      <c r="D130" s="420">
        <v>91903.741518512179</v>
      </c>
      <c r="E130" s="420">
        <v>12204.932944788641</v>
      </c>
      <c r="F130" s="421">
        <v>0.15313821076131584</v>
      </c>
      <c r="G130" s="428">
        <v>0.28552087998862513</v>
      </c>
      <c r="H130" s="428">
        <v>5.3330833416666945E-2</v>
      </c>
      <c r="I130" s="429">
        <v>4.1455760491684588</v>
      </c>
      <c r="J130" s="429">
        <v>3.3817576076173417E-2</v>
      </c>
      <c r="K130" s="421">
        <v>8.224601784729977E-3</v>
      </c>
      <c r="L130" s="422">
        <v>380993.94966811297</v>
      </c>
      <c r="M130" s="422">
        <v>53291.698219745129</v>
      </c>
      <c r="N130" s="421">
        <v>0.16262231334758367</v>
      </c>
      <c r="O130" s="420">
        <v>115813.64451944828</v>
      </c>
      <c r="P130" s="420">
        <v>9900.4355773925781</v>
      </c>
      <c r="Q130" s="421">
        <v>9.3476872963116714E-2</v>
      </c>
    </row>
    <row r="131" spans="1:17">
      <c r="A131" s="460" t="s">
        <v>195</v>
      </c>
      <c r="B131" s="460" t="s">
        <v>191</v>
      </c>
      <c r="C131" s="252" t="s">
        <v>181</v>
      </c>
      <c r="D131" s="416">
        <v>272335.91866938467</v>
      </c>
      <c r="E131" s="416">
        <v>-19228.632529281429</v>
      </c>
      <c r="F131" s="417">
        <v>-6.5949829806914467E-2</v>
      </c>
      <c r="G131" s="426">
        <v>0.84607644766378354</v>
      </c>
      <c r="H131" s="426">
        <v>-3.3513911341771507E-3</v>
      </c>
      <c r="I131" s="427">
        <v>2.1869198688612443</v>
      </c>
      <c r="J131" s="427">
        <v>5.3125020172066773E-2</v>
      </c>
      <c r="K131" s="417">
        <v>2.4896967112233059E-2</v>
      </c>
      <c r="L131" s="418">
        <v>595576.83154265722</v>
      </c>
      <c r="M131" s="418">
        <v>-26562.105865428457</v>
      </c>
      <c r="N131" s="417">
        <v>-4.269481343844151E-2</v>
      </c>
      <c r="O131" s="416">
        <v>136792.6721181976</v>
      </c>
      <c r="P131" s="416">
        <v>-9180.8351628789387</v>
      </c>
      <c r="Q131" s="417">
        <v>-6.2893845149592481E-2</v>
      </c>
    </row>
    <row r="132" spans="1:17">
      <c r="A132" s="460" t="s">
        <v>195</v>
      </c>
      <c r="B132" s="460" t="s">
        <v>191</v>
      </c>
      <c r="C132" s="256" t="s">
        <v>182</v>
      </c>
      <c r="D132" s="420">
        <v>1671.531352497741</v>
      </c>
      <c r="E132" s="420">
        <v>-31.881199119504799</v>
      </c>
      <c r="F132" s="421">
        <v>-1.8716076201995991E-2</v>
      </c>
      <c r="G132" s="428">
        <v>5.1930105870346722E-3</v>
      </c>
      <c r="H132" s="428">
        <v>2.3038383301733981E-4</v>
      </c>
      <c r="I132" s="429">
        <v>4.6585942738633888</v>
      </c>
      <c r="J132" s="429">
        <v>0.16062031033596202</v>
      </c>
      <c r="K132" s="421">
        <v>3.5709479787650759E-2</v>
      </c>
      <c r="L132" s="422">
        <v>7786.9863873291015</v>
      </c>
      <c r="M132" s="422">
        <v>125.0810810089115</v>
      </c>
      <c r="N132" s="421">
        <v>1.632506224081548E-2</v>
      </c>
      <c r="O132" s="420">
        <v>1052.9331512451172</v>
      </c>
      <c r="P132" s="420">
        <v>-20.082645416259766</v>
      </c>
      <c r="Q132" s="421">
        <v>-1.8716076201995991E-2</v>
      </c>
    </row>
    <row r="133" spans="1:17">
      <c r="A133" s="460" t="s">
        <v>195</v>
      </c>
      <c r="B133" s="460" t="s">
        <v>191</v>
      </c>
      <c r="C133" s="252" t="s">
        <v>183</v>
      </c>
      <c r="D133" s="416">
        <v>14050858.977804661</v>
      </c>
      <c r="E133" s="416">
        <v>-51582.82796482183</v>
      </c>
      <c r="F133" s="417">
        <v>-3.6577231571144411E-3</v>
      </c>
      <c r="G133" s="426">
        <v>43.652342697394538</v>
      </c>
      <c r="H133" s="426">
        <v>2.5670783344901054</v>
      </c>
      <c r="I133" s="427">
        <v>2.6936876917794681</v>
      </c>
      <c r="J133" s="427">
        <v>-0.13589603478162671</v>
      </c>
      <c r="K133" s="417">
        <v>-4.8026864696025989E-2</v>
      </c>
      <c r="L133" s="418">
        <v>37848625.887441456</v>
      </c>
      <c r="M133" s="418">
        <v>-2055413.9509387314</v>
      </c>
      <c r="N133" s="417">
        <v>-5.1508918877978101E-2</v>
      </c>
      <c r="O133" s="416">
        <v>8128219.4462340875</v>
      </c>
      <c r="P133" s="416">
        <v>-479710.61910788994</v>
      </c>
      <c r="Q133" s="417">
        <v>-5.5728916878558764E-2</v>
      </c>
    </row>
    <row r="134" spans="1:17">
      <c r="A134" s="460" t="s">
        <v>195</v>
      </c>
      <c r="B134" s="460" t="s">
        <v>191</v>
      </c>
      <c r="C134" s="256" t="s">
        <v>184</v>
      </c>
      <c r="D134" s="420">
        <v>225413.23881738813</v>
      </c>
      <c r="E134" s="420">
        <v>-47624.463247749663</v>
      </c>
      <c r="F134" s="421">
        <v>-0.17442449481349662</v>
      </c>
      <c r="G134" s="428">
        <v>0.70029995781251941</v>
      </c>
      <c r="H134" s="428">
        <v>-9.5152796035879672E-2</v>
      </c>
      <c r="I134" s="429">
        <v>3.3591374605310236</v>
      </c>
      <c r="J134" s="429">
        <v>0.18245702678237352</v>
      </c>
      <c r="K134" s="421">
        <v>5.7436380708608022E-2</v>
      </c>
      <c r="L134" s="422">
        <v>757194.05461111432</v>
      </c>
      <c r="M134" s="422">
        <v>-110159.47121490235</v>
      </c>
      <c r="N134" s="421">
        <v>-0.12700642579390328</v>
      </c>
      <c r="O134" s="420">
        <v>113620.92031407356</v>
      </c>
      <c r="P134" s="420">
        <v>-26861.56041765213</v>
      </c>
      <c r="Q134" s="421">
        <v>-0.19120932573043523</v>
      </c>
    </row>
    <row r="135" spans="1:17">
      <c r="A135" s="460" t="s">
        <v>195</v>
      </c>
      <c r="B135" s="460" t="s">
        <v>191</v>
      </c>
      <c r="C135" s="252" t="s">
        <v>185</v>
      </c>
      <c r="D135" s="416">
        <v>14892481.163452946</v>
      </c>
      <c r="E135" s="416">
        <v>-1795523.5930137504</v>
      </c>
      <c r="F135" s="417">
        <v>-0.10759366498370483</v>
      </c>
      <c r="G135" s="426">
        <v>46.267042633368796</v>
      </c>
      <c r="H135" s="426">
        <v>-2.3508560647375703</v>
      </c>
      <c r="I135" s="427">
        <v>2.2132243510116774</v>
      </c>
      <c r="J135" s="427">
        <v>6.2777428910297584E-2</v>
      </c>
      <c r="K135" s="417">
        <v>2.9192735828584209E-2</v>
      </c>
      <c r="L135" s="418">
        <v>32960401.957936779</v>
      </c>
      <c r="M135" s="418">
        <v>-2926266.5066202134</v>
      </c>
      <c r="N135" s="417">
        <v>-8.1541882593819004E-2</v>
      </c>
      <c r="O135" s="416">
        <v>8533404.442529723</v>
      </c>
      <c r="P135" s="416">
        <v>-994883.36760733835</v>
      </c>
      <c r="Q135" s="417">
        <v>-0.10441365620262757</v>
      </c>
    </row>
    <row r="136" spans="1:17">
      <c r="A136" s="460" t="s">
        <v>195</v>
      </c>
      <c r="B136" s="460" t="s">
        <v>191</v>
      </c>
      <c r="C136" s="256" t="s">
        <v>186</v>
      </c>
      <c r="D136" s="420">
        <v>1042921.0851440929</v>
      </c>
      <c r="E136" s="420">
        <v>-127748.35298935336</v>
      </c>
      <c r="F136" s="421">
        <v>-0.10912418897091866</v>
      </c>
      <c r="G136" s="428">
        <v>3.2400829505842506</v>
      </c>
      <c r="H136" s="428">
        <v>-0.17047984483237411</v>
      </c>
      <c r="I136" s="429">
        <v>3.4818332999502188</v>
      </c>
      <c r="J136" s="429">
        <v>0.12831821945531008</v>
      </c>
      <c r="K136" s="421">
        <v>3.826379675512686E-2</v>
      </c>
      <c r="L136" s="422">
        <v>3631277.3634749204</v>
      </c>
      <c r="M136" s="422">
        <v>-294580.25158009306</v>
      </c>
      <c r="N136" s="421">
        <v>-7.5035898003642978E-2</v>
      </c>
      <c r="O136" s="420">
        <v>827168.22371709137</v>
      </c>
      <c r="P136" s="420">
        <v>-82897.07559551124</v>
      </c>
      <c r="Q136" s="421">
        <v>-9.1089151139072858E-2</v>
      </c>
    </row>
    <row r="137" spans="1:17">
      <c r="A137" s="460" t="s">
        <v>195</v>
      </c>
      <c r="B137" s="460" t="s">
        <v>191</v>
      </c>
      <c r="C137" s="252" t="s">
        <v>187</v>
      </c>
      <c r="D137" s="416">
        <v>3414.1045349420738</v>
      </c>
      <c r="E137" s="416">
        <v>-1417.5361320429301</v>
      </c>
      <c r="F137" s="417">
        <v>-0.29338608347451633</v>
      </c>
      <c r="G137" s="426">
        <v>1.0606729552936242E-2</v>
      </c>
      <c r="H137" s="426">
        <v>-3.4695018432767347E-3</v>
      </c>
      <c r="I137" s="427">
        <v>13.045830081346253</v>
      </c>
      <c r="J137" s="427">
        <v>-2.9052956515886041</v>
      </c>
      <c r="K137" s="417">
        <v>-0.18213734254441596</v>
      </c>
      <c r="L137" s="418">
        <v>44539.827642807963</v>
      </c>
      <c r="M137" s="418">
        <v>-32530.280132631065</v>
      </c>
      <c r="N137" s="417">
        <v>-0.42208686443536969</v>
      </c>
      <c r="O137" s="416">
        <v>3844.7890310287476</v>
      </c>
      <c r="P137" s="416">
        <v>-1749.66286444664</v>
      </c>
      <c r="Q137" s="417">
        <v>-0.31274964860484561</v>
      </c>
    </row>
    <row r="138" spans="1:17">
      <c r="A138" s="460" t="s">
        <v>195</v>
      </c>
      <c r="B138" s="460" t="s">
        <v>191</v>
      </c>
      <c r="C138" s="256" t="s">
        <v>188</v>
      </c>
      <c r="D138" s="420">
        <v>123.70782284731936</v>
      </c>
      <c r="E138" s="420">
        <v>-95.022386503266574</v>
      </c>
      <c r="F138" s="421">
        <v>-0.4344273558983453</v>
      </c>
      <c r="G138" s="428">
        <v>3.8432783972923261E-4</v>
      </c>
      <c r="H138" s="428">
        <v>-2.5290850551459116E-4</v>
      </c>
      <c r="I138" s="429">
        <v>8.52477444008003</v>
      </c>
      <c r="J138" s="429">
        <v>-6.5225559919969811E-2</v>
      </c>
      <c r="K138" s="421">
        <v>-7.5931967310791399E-3</v>
      </c>
      <c r="L138" s="422">
        <v>1054.5812862467765</v>
      </c>
      <c r="M138" s="422">
        <v>-824.31121207475667</v>
      </c>
      <c r="N138" s="421">
        <v>-0.43872186025072579</v>
      </c>
      <c r="O138" s="420">
        <v>123.58775782585144</v>
      </c>
      <c r="P138" s="420">
        <v>-95.142451524734497</v>
      </c>
      <c r="Q138" s="421">
        <v>-0.43497627422939977</v>
      </c>
    </row>
    <row r="139" spans="1:17">
      <c r="A139" s="460" t="s">
        <v>195</v>
      </c>
      <c r="B139" s="460" t="s">
        <v>191</v>
      </c>
      <c r="C139" s="252" t="s">
        <v>189</v>
      </c>
      <c r="D139" s="416">
        <v>638382.5427334964</v>
      </c>
      <c r="E139" s="416">
        <v>-70118.116262769559</v>
      </c>
      <c r="F139" s="417">
        <v>-9.8966903378898768E-2</v>
      </c>
      <c r="G139" s="426">
        <v>1.9832875393210081</v>
      </c>
      <c r="H139" s="426">
        <v>-8.0818611731837908E-2</v>
      </c>
      <c r="I139" s="427">
        <v>7.3843873751711495</v>
      </c>
      <c r="J139" s="427">
        <v>-0.16101253890744349</v>
      </c>
      <c r="K139" s="417">
        <v>-2.133916568252639E-2</v>
      </c>
      <c r="L139" s="418">
        <v>4714063.9890908878</v>
      </c>
      <c r="M139" s="418">
        <v>-631856.82242416404</v>
      </c>
      <c r="N139" s="417">
        <v>-0.11819419791313626</v>
      </c>
      <c r="O139" s="416">
        <v>933626.51051297563</v>
      </c>
      <c r="P139" s="416">
        <v>-177515.35723372491</v>
      </c>
      <c r="Q139" s="417">
        <v>-0.15975939921489113</v>
      </c>
    </row>
    <row r="140" spans="1:17">
      <c r="A140" s="460" t="s">
        <v>195</v>
      </c>
      <c r="B140" s="460" t="s">
        <v>191</v>
      </c>
      <c r="C140" s="256" t="s">
        <v>190</v>
      </c>
      <c r="D140" s="420">
        <v>968592.28841138468</v>
      </c>
      <c r="E140" s="420">
        <v>-35553.205098469509</v>
      </c>
      <c r="F140" s="421">
        <v>-3.5406427981066878E-2</v>
      </c>
      <c r="G140" s="428">
        <v>3.0091628258867851</v>
      </c>
      <c r="H140" s="428">
        <v>8.3741567080857227E-2</v>
      </c>
      <c r="I140" s="429">
        <v>4.7675491857072538</v>
      </c>
      <c r="J140" s="429">
        <v>0.1827535531678075</v>
      </c>
      <c r="K140" s="421">
        <v>3.986078504148792E-2</v>
      </c>
      <c r="L140" s="422">
        <v>4617811.3758980222</v>
      </c>
      <c r="M140" s="422">
        <v>14009.502819876187</v>
      </c>
      <c r="N140" s="421">
        <v>3.0430290455808208E-3</v>
      </c>
      <c r="O140" s="420">
        <v>772951.23679253028</v>
      </c>
      <c r="P140" s="420">
        <v>-21652.192370855599</v>
      </c>
      <c r="Q140" s="421">
        <v>-2.7249054781518553E-2</v>
      </c>
    </row>
    <row r="141" spans="1:17">
      <c r="A141" s="460" t="s">
        <v>195</v>
      </c>
      <c r="B141" s="461" t="s">
        <v>461</v>
      </c>
      <c r="C141" s="252" t="s">
        <v>20</v>
      </c>
      <c r="D141" s="416">
        <v>32263007.110708017</v>
      </c>
      <c r="E141" s="416">
        <v>-2162394.945356939</v>
      </c>
      <c r="F141" s="417">
        <v>-6.2813934368443347E-2</v>
      </c>
      <c r="G141" s="426">
        <v>100.00000000000001</v>
      </c>
      <c r="H141" s="426">
        <v>1.4210854715202004E-14</v>
      </c>
      <c r="I141" s="427">
        <v>2.6709580818402308</v>
      </c>
      <c r="J141" s="427">
        <v>5.8711673016369481E-3</v>
      </c>
      <c r="K141" s="417">
        <v>2.2029928065792266E-3</v>
      </c>
      <c r="L141" s="418">
        <v>86173139.586814404</v>
      </c>
      <c r="M141" s="418">
        <v>-5573548.9605343193</v>
      </c>
      <c r="N141" s="417">
        <v>-6.0749320207430881E-2</v>
      </c>
      <c r="O141" s="416">
        <v>19713247.804728415</v>
      </c>
      <c r="P141" s="416">
        <v>-1731108.1191318929</v>
      </c>
      <c r="Q141" s="417">
        <v>-8.0725582306053575E-2</v>
      </c>
    </row>
    <row r="142" spans="1:17">
      <c r="A142" s="460" t="s">
        <v>195</v>
      </c>
      <c r="B142" s="460" t="s">
        <v>192</v>
      </c>
      <c r="C142" s="256" t="s">
        <v>180</v>
      </c>
      <c r="D142" s="420">
        <v>92797.710201728463</v>
      </c>
      <c r="E142" s="420">
        <v>15288.219662403149</v>
      </c>
      <c r="F142" s="421">
        <v>0.19724319636246995</v>
      </c>
      <c r="G142" s="428">
        <v>0.28762883101162978</v>
      </c>
      <c r="H142" s="428">
        <v>6.2476803990728386E-2</v>
      </c>
      <c r="I142" s="429">
        <v>4.202286029320442</v>
      </c>
      <c r="J142" s="429">
        <v>0.17675375681318517</v>
      </c>
      <c r="K142" s="421">
        <v>4.3908170360561063E-2</v>
      </c>
      <c r="L142" s="422">
        <v>389962.52113365056</v>
      </c>
      <c r="M142" s="422">
        <v>77945.565542000579</v>
      </c>
      <c r="N142" s="421">
        <v>0.24981195459137578</v>
      </c>
      <c r="O142" s="420">
        <v>118396.24606883526</v>
      </c>
      <c r="P142" s="420">
        <v>16314.449532866478</v>
      </c>
      <c r="Q142" s="421">
        <v>0.15981742177821137</v>
      </c>
    </row>
    <row r="143" spans="1:17">
      <c r="A143" s="460" t="s">
        <v>195</v>
      </c>
      <c r="B143" s="460" t="s">
        <v>192</v>
      </c>
      <c r="C143" s="252" t="s">
        <v>181</v>
      </c>
      <c r="D143" s="416">
        <v>272659.17170281638</v>
      </c>
      <c r="E143" s="416">
        <v>-24473.810434240382</v>
      </c>
      <c r="F143" s="417">
        <v>-8.236652241773515E-2</v>
      </c>
      <c r="G143" s="426">
        <v>0.8451139435552536</v>
      </c>
      <c r="H143" s="426">
        <v>-1.8007369169426246E-2</v>
      </c>
      <c r="I143" s="427">
        <v>2.1895547636951687</v>
      </c>
      <c r="J143" s="427">
        <v>5.5364321889921797E-2</v>
      </c>
      <c r="K143" s="417">
        <v>2.5941603338402546E-2</v>
      </c>
      <c r="L143" s="418">
        <v>597002.18826708058</v>
      </c>
      <c r="M143" s="418">
        <v>-37136.182154915063</v>
      </c>
      <c r="N143" s="417">
        <v>-5.8561638732256976E-2</v>
      </c>
      <c r="O143" s="416">
        <v>137053.37940857507</v>
      </c>
      <c r="P143" s="416">
        <v>-11599.032404252299</v>
      </c>
      <c r="Q143" s="417">
        <v>-7.8027879015222318E-2</v>
      </c>
    </row>
    <row r="144" spans="1:17">
      <c r="A144" s="460" t="s">
        <v>195</v>
      </c>
      <c r="B144" s="460" t="s">
        <v>192</v>
      </c>
      <c r="C144" s="256" t="s">
        <v>182</v>
      </c>
      <c r="D144" s="420">
        <v>1725.2162470638655</v>
      </c>
      <c r="E144" s="420">
        <v>-175.05101303414449</v>
      </c>
      <c r="F144" s="421">
        <v>-9.2119154347328966E-2</v>
      </c>
      <c r="G144" s="428">
        <v>5.3473510424614772E-3</v>
      </c>
      <c r="H144" s="428">
        <v>-1.7260557853382343E-4</v>
      </c>
      <c r="I144" s="429">
        <v>4.654565755628715</v>
      </c>
      <c r="J144" s="429">
        <v>0.1749879326312449</v>
      </c>
      <c r="K144" s="421">
        <v>3.9063487575298615E-2</v>
      </c>
      <c r="L144" s="422">
        <v>8030.1324646377561</v>
      </c>
      <c r="M144" s="422">
        <v>-482.26261146545403</v>
      </c>
      <c r="N144" s="421">
        <v>-5.6654162213324269E-2</v>
      </c>
      <c r="O144" s="420">
        <v>1086.7504081726074</v>
      </c>
      <c r="P144" s="420">
        <v>-110.26835632324219</v>
      </c>
      <c r="Q144" s="421">
        <v>-9.2119154347328966E-2</v>
      </c>
    </row>
    <row r="145" spans="1:17">
      <c r="A145" s="460" t="s">
        <v>195</v>
      </c>
      <c r="B145" s="460" t="s">
        <v>192</v>
      </c>
      <c r="C145" s="252" t="s">
        <v>183</v>
      </c>
      <c r="D145" s="416">
        <v>13950485.629457131</v>
      </c>
      <c r="E145" s="416">
        <v>-147270.93993050605</v>
      </c>
      <c r="F145" s="417">
        <v>-1.0446409625932634E-2</v>
      </c>
      <c r="G145" s="426">
        <v>43.239880218192674</v>
      </c>
      <c r="H145" s="426">
        <v>2.2882696998082181</v>
      </c>
      <c r="I145" s="427">
        <v>2.7290779579726521</v>
      </c>
      <c r="J145" s="427">
        <v>-9.6898435848208564E-2</v>
      </c>
      <c r="K145" s="417">
        <v>-3.4288480278915942E-2</v>
      </c>
      <c r="L145" s="418">
        <v>38071962.834365696</v>
      </c>
      <c r="M145" s="418">
        <v>-1767964.4365567267</v>
      </c>
      <c r="N145" s="417">
        <v>-4.4376698394404286E-2</v>
      </c>
      <c r="O145" s="416">
        <v>8156651.6705593532</v>
      </c>
      <c r="P145" s="416">
        <v>-453296.81089412887</v>
      </c>
      <c r="Q145" s="417">
        <v>-5.2648028251338144E-2</v>
      </c>
    </row>
    <row r="146" spans="1:17">
      <c r="A146" s="460" t="s">
        <v>195</v>
      </c>
      <c r="B146" s="460" t="s">
        <v>192</v>
      </c>
      <c r="C146" s="256" t="s">
        <v>184</v>
      </c>
      <c r="D146" s="420">
        <v>227401.84758418234</v>
      </c>
      <c r="E146" s="420">
        <v>-50020.056561102683</v>
      </c>
      <c r="F146" s="421">
        <v>-0.1803031981746738</v>
      </c>
      <c r="G146" s="428">
        <v>0.70483773196921928</v>
      </c>
      <c r="H146" s="428">
        <v>-0.10102621609296392</v>
      </c>
      <c r="I146" s="429">
        <v>3.3825375370775106</v>
      </c>
      <c r="J146" s="429">
        <v>0.25895914286377941</v>
      </c>
      <c r="K146" s="421">
        <v>8.2904640185592252E-2</v>
      </c>
      <c r="L146" s="422">
        <v>769195.28545427555</v>
      </c>
      <c r="M146" s="422">
        <v>-97353.780415569548</v>
      </c>
      <c r="N146" s="421">
        <v>-0.1123465297580645</v>
      </c>
      <c r="O146" s="420">
        <v>115020.11671841145</v>
      </c>
      <c r="P146" s="420">
        <v>-27933.895107388496</v>
      </c>
      <c r="Q146" s="421">
        <v>-0.19540476514522739</v>
      </c>
    </row>
    <row r="147" spans="1:17">
      <c r="A147" s="460" t="s">
        <v>195</v>
      </c>
      <c r="B147" s="460" t="s">
        <v>192</v>
      </c>
      <c r="C147" s="252" t="s">
        <v>185</v>
      </c>
      <c r="D147" s="416">
        <v>15034865.457103979</v>
      </c>
      <c r="E147" s="416">
        <v>-1751910.2847705968</v>
      </c>
      <c r="F147" s="417">
        <v>-0.10436252391222815</v>
      </c>
      <c r="G147" s="426">
        <v>46.60094270045257</v>
      </c>
      <c r="H147" s="426">
        <v>-2.1618160163105813</v>
      </c>
      <c r="I147" s="427">
        <v>2.2104911507338851</v>
      </c>
      <c r="J147" s="427">
        <v>6.0730739055504745E-2</v>
      </c>
      <c r="K147" s="417">
        <v>2.8250003454147941E-2</v>
      </c>
      <c r="L147" s="418">
        <v>33234437.045402914</v>
      </c>
      <c r="M147" s="418">
        <v>-2853108.8842020258</v>
      </c>
      <c r="N147" s="417">
        <v>-7.9060762119084318E-2</v>
      </c>
      <c r="O147" s="416">
        <v>8618562.0277075302</v>
      </c>
      <c r="P147" s="416">
        <v>-985184.55615763739</v>
      </c>
      <c r="Q147" s="417">
        <v>-0.10258335614694401</v>
      </c>
    </row>
    <row r="148" spans="1:17">
      <c r="A148" s="460" t="s">
        <v>195</v>
      </c>
      <c r="B148" s="460" t="s">
        <v>192</v>
      </c>
      <c r="C148" s="256" t="s">
        <v>186</v>
      </c>
      <c r="D148" s="420">
        <v>1050705.7519649693</v>
      </c>
      <c r="E148" s="420">
        <v>-131385.45129223913</v>
      </c>
      <c r="F148" s="421">
        <v>-0.11114662805222761</v>
      </c>
      <c r="G148" s="428">
        <v>3.2566888398206459</v>
      </c>
      <c r="H148" s="428">
        <v>-0.17708718792788547</v>
      </c>
      <c r="I148" s="429">
        <v>3.475872840140581</v>
      </c>
      <c r="J148" s="429">
        <v>0.13919314334872457</v>
      </c>
      <c r="K148" s="421">
        <v>4.1716063871085889E-2</v>
      </c>
      <c r="L148" s="422">
        <v>3652119.5862345225</v>
      </c>
      <c r="M148" s="422">
        <v>-292140.1314300606</v>
      </c>
      <c r="N148" s="421">
        <v>-7.4067164016024353E-2</v>
      </c>
      <c r="O148" s="420">
        <v>835161.35752892273</v>
      </c>
      <c r="P148" s="420">
        <v>-79861.622051967541</v>
      </c>
      <c r="Q148" s="421">
        <v>-8.7278269326685892E-2</v>
      </c>
    </row>
    <row r="149" spans="1:17">
      <c r="A149" s="460" t="s">
        <v>195</v>
      </c>
      <c r="B149" s="460" t="s">
        <v>192</v>
      </c>
      <c r="C149" s="252" t="s">
        <v>187</v>
      </c>
      <c r="D149" s="416">
        <v>3532.4333070550992</v>
      </c>
      <c r="E149" s="416">
        <v>-1317.6661065966964</v>
      </c>
      <c r="F149" s="417">
        <v>-0.2716781645522155</v>
      </c>
      <c r="G149" s="426">
        <v>1.0948865661944739E-2</v>
      </c>
      <c r="H149" s="426">
        <v>-3.1398569788336009E-3</v>
      </c>
      <c r="I149" s="427">
        <v>12.803874641682738</v>
      </c>
      <c r="J149" s="427">
        <v>-4.010085171049683</v>
      </c>
      <c r="K149" s="417">
        <v>-0.23849736859802853</v>
      </c>
      <c r="L149" s="418">
        <v>45228.833243638277</v>
      </c>
      <c r="M149" s="418">
        <v>-36320.543385260098</v>
      </c>
      <c r="N149" s="417">
        <v>-0.44538100579899847</v>
      </c>
      <c r="O149" s="416">
        <v>3987.0487158298492</v>
      </c>
      <c r="P149" s="416">
        <v>-1646.6520394086838</v>
      </c>
      <c r="Q149" s="417">
        <v>-0.29228603203276882</v>
      </c>
    </row>
    <row r="150" spans="1:17">
      <c r="A150" s="460" t="s">
        <v>195</v>
      </c>
      <c r="B150" s="460" t="s">
        <v>192</v>
      </c>
      <c r="C150" s="256" t="s">
        <v>188</v>
      </c>
      <c r="D150" s="420">
        <v>123.70782284731936</v>
      </c>
      <c r="E150" s="420">
        <v>-95.022386503266574</v>
      </c>
      <c r="F150" s="421">
        <v>-0.4344273558983453</v>
      </c>
      <c r="G150" s="428">
        <v>3.8343550067365244E-4</v>
      </c>
      <c r="H150" s="428">
        <v>-2.5193895042023318E-4</v>
      </c>
      <c r="I150" s="429">
        <v>8.52477444008003</v>
      </c>
      <c r="J150" s="429">
        <v>-6.5225559919969811E-2</v>
      </c>
      <c r="K150" s="421">
        <v>-7.5931967310791399E-3</v>
      </c>
      <c r="L150" s="422">
        <v>1054.5812862467765</v>
      </c>
      <c r="M150" s="422">
        <v>-824.31121207475667</v>
      </c>
      <c r="N150" s="421">
        <v>-0.43872186025072579</v>
      </c>
      <c r="O150" s="420">
        <v>123.58775782585144</v>
      </c>
      <c r="P150" s="420">
        <v>-95.142451524734497</v>
      </c>
      <c r="Q150" s="421">
        <v>-0.43497627422939977</v>
      </c>
    </row>
    <row r="151" spans="1:17">
      <c r="A151" s="460" t="s">
        <v>195</v>
      </c>
      <c r="B151" s="460" t="s">
        <v>192</v>
      </c>
      <c r="C151" s="252" t="s">
        <v>189</v>
      </c>
      <c r="D151" s="416">
        <v>659260.75383999874</v>
      </c>
      <c r="E151" s="416">
        <v>-37275.789124221657</v>
      </c>
      <c r="F151" s="417">
        <v>-5.35159131286762E-2</v>
      </c>
      <c r="G151" s="426">
        <v>2.0433952470016092</v>
      </c>
      <c r="H151" s="426">
        <v>2.0073800153011412E-2</v>
      </c>
      <c r="I151" s="427">
        <v>7.2565858561249206</v>
      </c>
      <c r="J151" s="427">
        <v>-0.45441610799747245</v>
      </c>
      <c r="K151" s="417">
        <v>-5.8930876961485849E-2</v>
      </c>
      <c r="L151" s="418">
        <v>4783982.2618135875</v>
      </c>
      <c r="M151" s="418">
        <v>-587012.38906653784</v>
      </c>
      <c r="N151" s="417">
        <v>-0.10929305039809456</v>
      </c>
      <c r="O151" s="416">
        <v>950698.62688863871</v>
      </c>
      <c r="P151" s="416">
        <v>-170599.70841217611</v>
      </c>
      <c r="Q151" s="417">
        <v>-0.15214479772362161</v>
      </c>
    </row>
    <row r="152" spans="1:17">
      <c r="A152" s="460" t="s">
        <v>195</v>
      </c>
      <c r="B152" s="460" t="s">
        <v>192</v>
      </c>
      <c r="C152" s="256" t="s">
        <v>190</v>
      </c>
      <c r="D152" s="420">
        <v>969449.43147624575</v>
      </c>
      <c r="E152" s="420">
        <v>-33759.093400306767</v>
      </c>
      <c r="F152" s="421">
        <v>-3.3651122935245109E-2</v>
      </c>
      <c r="G152" s="428">
        <v>3.0048328357913294</v>
      </c>
      <c r="H152" s="428">
        <v>9.0680887056687087E-2</v>
      </c>
      <c r="I152" s="429">
        <v>4.76576102593895</v>
      </c>
      <c r="J152" s="429">
        <v>0.18115492646845155</v>
      </c>
      <c r="K152" s="421">
        <v>3.9513738484397633E-2</v>
      </c>
      <c r="L152" s="422">
        <v>4620164.3171481648</v>
      </c>
      <c r="M152" s="422">
        <v>20848.394958321005</v>
      </c>
      <c r="N152" s="421">
        <v>4.5329338777829785E-3</v>
      </c>
      <c r="O152" s="420">
        <v>776506.9929663192</v>
      </c>
      <c r="P152" s="420">
        <v>-17094.880789960502</v>
      </c>
      <c r="Q152" s="421">
        <v>-2.1540877554946967E-2</v>
      </c>
    </row>
    <row r="153" spans="1:17">
      <c r="A153" s="460" t="s">
        <v>196</v>
      </c>
      <c r="B153" s="461" t="s">
        <v>459</v>
      </c>
      <c r="C153" s="252" t="s">
        <v>20</v>
      </c>
      <c r="D153" s="416">
        <v>158765193.94920579</v>
      </c>
      <c r="E153" s="416">
        <v>3315983.9579800367</v>
      </c>
      <c r="F153" s="417">
        <v>2.1331623095203929E-2</v>
      </c>
      <c r="G153" s="426">
        <v>99.999999999999787</v>
      </c>
      <c r="H153" s="426">
        <v>-2.1316282072803006E-13</v>
      </c>
      <c r="I153" s="427">
        <v>2.0669462617496603</v>
      </c>
      <c r="J153" s="427">
        <v>1.3710062954015001E-2</v>
      </c>
      <c r="K153" s="417">
        <v>6.6772945860085805E-3</v>
      </c>
      <c r="L153" s="418">
        <v>328159124.12927067</v>
      </c>
      <c r="M153" s="418">
        <v>8985179.101100266</v>
      </c>
      <c r="N153" s="417">
        <v>2.815135521261684E-2</v>
      </c>
      <c r="O153" s="416">
        <v>73674305.281991675</v>
      </c>
      <c r="P153" s="416">
        <v>3695274.412410453</v>
      </c>
      <c r="Q153" s="417">
        <v>5.2805452811961279E-2</v>
      </c>
    </row>
    <row r="154" spans="1:17">
      <c r="A154" s="460" t="s">
        <v>196</v>
      </c>
      <c r="B154" s="460" t="s">
        <v>179</v>
      </c>
      <c r="C154" s="256" t="s">
        <v>180</v>
      </c>
      <c r="D154" s="420">
        <v>103550.60931415865</v>
      </c>
      <c r="E154" s="420">
        <v>16266.24897111961</v>
      </c>
      <c r="F154" s="421">
        <v>0.18635926192494404</v>
      </c>
      <c r="G154" s="428">
        <v>6.5222487837786211E-2</v>
      </c>
      <c r="H154" s="428">
        <v>9.0727265440712079E-3</v>
      </c>
      <c r="I154" s="429">
        <v>3.7164095770897498</v>
      </c>
      <c r="J154" s="429">
        <v>0.13356587655961372</v>
      </c>
      <c r="K154" s="421">
        <v>3.7279292015962244E-2</v>
      </c>
      <c r="L154" s="422">
        <v>384836.47616861825</v>
      </c>
      <c r="M154" s="422">
        <v>72110.255558758392</v>
      </c>
      <c r="N154" s="421">
        <v>0.23058589528608542</v>
      </c>
      <c r="O154" s="420">
        <v>97997.423180341721</v>
      </c>
      <c r="P154" s="420">
        <v>8304.2280685305595</v>
      </c>
      <c r="Q154" s="421">
        <v>9.2584817144472822E-2</v>
      </c>
    </row>
    <row r="155" spans="1:17">
      <c r="A155" s="460" t="s">
        <v>196</v>
      </c>
      <c r="B155" s="460" t="s">
        <v>179</v>
      </c>
      <c r="C155" s="252" t="s">
        <v>181</v>
      </c>
      <c r="D155" s="416">
        <v>5881183.1533286888</v>
      </c>
      <c r="E155" s="416">
        <v>-273467.79737402312</v>
      </c>
      <c r="F155" s="417">
        <v>-4.4432706186660308E-2</v>
      </c>
      <c r="G155" s="426">
        <v>3.704327760409666</v>
      </c>
      <c r="H155" s="426">
        <v>-0.25494031888781565</v>
      </c>
      <c r="I155" s="427">
        <v>2.4233017465745568</v>
      </c>
      <c r="J155" s="427">
        <v>3.7316495274088979E-3</v>
      </c>
      <c r="K155" s="417">
        <v>1.5422779162145442E-3</v>
      </c>
      <c r="L155" s="418">
        <v>14251881.407386271</v>
      </c>
      <c r="M155" s="418">
        <v>-639727.99069681019</v>
      </c>
      <c r="N155" s="417">
        <v>-4.2958955851955062E-2</v>
      </c>
      <c r="O155" s="416">
        <v>3142503.8860348463</v>
      </c>
      <c r="P155" s="416">
        <v>-104951.484813191</v>
      </c>
      <c r="Q155" s="417">
        <v>-3.2318068403749629E-2</v>
      </c>
    </row>
    <row r="156" spans="1:17">
      <c r="A156" s="460" t="s">
        <v>196</v>
      </c>
      <c r="B156" s="460" t="s">
        <v>179</v>
      </c>
      <c r="C156" s="256" t="s">
        <v>182</v>
      </c>
      <c r="D156" s="420">
        <v>51755.892623879161</v>
      </c>
      <c r="E156" s="420">
        <v>-35699.401447400436</v>
      </c>
      <c r="F156" s="421">
        <v>-0.40820171982160375</v>
      </c>
      <c r="G156" s="428">
        <v>3.2599017036717429E-2</v>
      </c>
      <c r="H156" s="428">
        <v>-2.3660705400093907E-2</v>
      </c>
      <c r="I156" s="429">
        <v>2.4575424074381207</v>
      </c>
      <c r="J156" s="429">
        <v>-8.3993541842475317E-2</v>
      </c>
      <c r="K156" s="421">
        <v>-3.3048339082612788E-2</v>
      </c>
      <c r="L156" s="422">
        <v>127192.30095799686</v>
      </c>
      <c r="M156" s="422">
        <v>-95078.472879066394</v>
      </c>
      <c r="N156" s="421">
        <v>-0.42775967005344645</v>
      </c>
      <c r="O156" s="420">
        <v>25828.883729040623</v>
      </c>
      <c r="P156" s="420">
        <v>-18482.700050234795</v>
      </c>
      <c r="Q156" s="421">
        <v>-0.41710763809076884</v>
      </c>
    </row>
    <row r="157" spans="1:17">
      <c r="A157" s="460" t="s">
        <v>196</v>
      </c>
      <c r="B157" s="460" t="s">
        <v>179</v>
      </c>
      <c r="C157" s="252" t="s">
        <v>183</v>
      </c>
      <c r="D157" s="416">
        <v>80318403.108852759</v>
      </c>
      <c r="E157" s="416">
        <v>121817.12788021564</v>
      </c>
      <c r="F157" s="417">
        <v>1.5189814677287884E-3</v>
      </c>
      <c r="G157" s="426">
        <v>50.589427764972903</v>
      </c>
      <c r="H157" s="426">
        <v>-1.0007900209516478</v>
      </c>
      <c r="I157" s="427">
        <v>1.8494303315082496</v>
      </c>
      <c r="J157" s="427">
        <v>1.4287498469371052E-2</v>
      </c>
      <c r="K157" s="417">
        <v>7.7854966993015319E-3</v>
      </c>
      <c r="L157" s="418">
        <v>148543290.88781878</v>
      </c>
      <c r="M157" s="418">
        <v>1371100.8906508088</v>
      </c>
      <c r="N157" s="417">
        <v>9.3163041922335512E-3</v>
      </c>
      <c r="O157" s="416">
        <v>32265598.08911097</v>
      </c>
      <c r="P157" s="416">
        <v>255881.21296272799</v>
      </c>
      <c r="Q157" s="417">
        <v>7.993860550306698E-3</v>
      </c>
    </row>
    <row r="158" spans="1:17">
      <c r="A158" s="460" t="s">
        <v>196</v>
      </c>
      <c r="B158" s="460" t="s">
        <v>179</v>
      </c>
      <c r="C158" s="256" t="s">
        <v>184</v>
      </c>
      <c r="D158" s="420">
        <v>13704323.901263151</v>
      </c>
      <c r="E158" s="420">
        <v>1700430.405443199</v>
      </c>
      <c r="F158" s="421">
        <v>0.14165657218096198</v>
      </c>
      <c r="G158" s="428">
        <v>8.6318188265165894</v>
      </c>
      <c r="H158" s="428">
        <v>0.90975095849879395</v>
      </c>
      <c r="I158" s="429">
        <v>2.9509823610754182</v>
      </c>
      <c r="J158" s="429">
        <v>0.2829084293314752</v>
      </c>
      <c r="K158" s="421">
        <v>0.10603470389838737</v>
      </c>
      <c r="L158" s="422">
        <v>40441218.103091821</v>
      </c>
      <c r="M158" s="422">
        <v>8413942.787463937</v>
      </c>
      <c r="N158" s="421">
        <v>0.26271178876581824</v>
      </c>
      <c r="O158" s="420">
        <v>7373171.7593567967</v>
      </c>
      <c r="P158" s="420">
        <v>1589290.7976336405</v>
      </c>
      <c r="Q158" s="421">
        <v>0.27477930617025575</v>
      </c>
    </row>
    <row r="159" spans="1:17">
      <c r="A159" s="460" t="s">
        <v>196</v>
      </c>
      <c r="B159" s="460" t="s">
        <v>179</v>
      </c>
      <c r="C159" s="252" t="s">
        <v>185</v>
      </c>
      <c r="D159" s="416">
        <v>30774331.375529245</v>
      </c>
      <c r="E159" s="416">
        <v>1518496.3072811142</v>
      </c>
      <c r="F159" s="417">
        <v>5.1904049354214631E-2</v>
      </c>
      <c r="G159" s="426">
        <v>19.383550392899657</v>
      </c>
      <c r="H159" s="426">
        <v>0.56336142577691817</v>
      </c>
      <c r="I159" s="427">
        <v>1.4452810667212213</v>
      </c>
      <c r="J159" s="427">
        <v>-5.9058823259839466E-2</v>
      </c>
      <c r="K159" s="417">
        <v>-3.9258962454677047E-2</v>
      </c>
      <c r="L159" s="418">
        <v>44477558.478057258</v>
      </c>
      <c r="M159" s="418">
        <v>466838.77018480748</v>
      </c>
      <c r="N159" s="417">
        <v>1.0607387774694839E-2</v>
      </c>
      <c r="O159" s="416">
        <v>12753879.680870652</v>
      </c>
      <c r="P159" s="416">
        <v>679773.92403689027</v>
      </c>
      <c r="Q159" s="417">
        <v>5.6300146588673737E-2</v>
      </c>
    </row>
    <row r="160" spans="1:17">
      <c r="A160" s="460" t="s">
        <v>196</v>
      </c>
      <c r="B160" s="460" t="s">
        <v>179</v>
      </c>
      <c r="C160" s="256" t="s">
        <v>186</v>
      </c>
      <c r="D160" s="420">
        <v>316626.1746720667</v>
      </c>
      <c r="E160" s="420">
        <v>121795.37942832476</v>
      </c>
      <c r="F160" s="421">
        <v>0.62513412869846041</v>
      </c>
      <c r="G160" s="428">
        <v>0.19943047137483119</v>
      </c>
      <c r="H160" s="428">
        <v>7.4096418371448897E-2</v>
      </c>
      <c r="I160" s="429">
        <v>2.0451177376679475</v>
      </c>
      <c r="J160" s="429">
        <v>-0.50035342571732633</v>
      </c>
      <c r="K160" s="421">
        <v>-0.1965661339694362</v>
      </c>
      <c r="L160" s="422">
        <v>647537.80603179336</v>
      </c>
      <c r="M160" s="422">
        <v>151601.63499942748</v>
      </c>
      <c r="N160" s="421">
        <v>0.30568779583841571</v>
      </c>
      <c r="O160" s="420">
        <v>142050.17467206717</v>
      </c>
      <c r="P160" s="420">
        <v>50531.990257441998</v>
      </c>
      <c r="Q160" s="421">
        <v>0.55215245560932125</v>
      </c>
    </row>
    <row r="161" spans="1:17">
      <c r="A161" s="460" t="s">
        <v>196</v>
      </c>
      <c r="B161" s="460" t="s">
        <v>179</v>
      </c>
      <c r="C161" s="252" t="s">
        <v>187</v>
      </c>
      <c r="D161" s="416">
        <v>24443.934843361363</v>
      </c>
      <c r="E161" s="416">
        <v>-7984.8061593473321</v>
      </c>
      <c r="F161" s="417">
        <v>-0.24622621515526552</v>
      </c>
      <c r="G161" s="426">
        <v>1.5396280655306436E-2</v>
      </c>
      <c r="H161" s="426">
        <v>-5.4650289676495892E-3</v>
      </c>
      <c r="I161" s="427">
        <v>6.8576823219529137</v>
      </c>
      <c r="J161" s="427">
        <v>-0.11504956935293809</v>
      </c>
      <c r="K161" s="417">
        <v>-1.6499927309178618E-2</v>
      </c>
      <c r="L161" s="418">
        <v>167628.73985428808</v>
      </c>
      <c r="M161" s="418">
        <v>-58488.176730196545</v>
      </c>
      <c r="N161" s="417">
        <v>-0.25866342781276808</v>
      </c>
      <c r="O161" s="416">
        <v>43304.43467438221</v>
      </c>
      <c r="P161" s="416">
        <v>-14263.001597523689</v>
      </c>
      <c r="Q161" s="417">
        <v>-0.24776162568984036</v>
      </c>
    </row>
    <row r="162" spans="1:17">
      <c r="A162" s="460" t="s">
        <v>196</v>
      </c>
      <c r="B162" s="460" t="s">
        <v>179</v>
      </c>
      <c r="C162" s="256" t="s">
        <v>188</v>
      </c>
      <c r="D162" s="420">
        <v>160907.6346609001</v>
      </c>
      <c r="E162" s="420">
        <v>47999.703950919094</v>
      </c>
      <c r="F162" s="421">
        <v>0.425122519287088</v>
      </c>
      <c r="G162" s="428">
        <v>0.10134943979747817</v>
      </c>
      <c r="H162" s="428">
        <v>2.8716114278259361E-2</v>
      </c>
      <c r="I162" s="429">
        <v>3.6562063923288233</v>
      </c>
      <c r="J162" s="429">
        <v>0.55693934064050543</v>
      </c>
      <c r="K162" s="421">
        <v>0.17970033925831405</v>
      </c>
      <c r="L162" s="422">
        <v>588311.5224216939</v>
      </c>
      <c r="M162" s="422">
        <v>238379.69289794215</v>
      </c>
      <c r="N162" s="421">
        <v>0.68121751948764075</v>
      </c>
      <c r="O162" s="420">
        <v>147630.98179793358</v>
      </c>
      <c r="P162" s="420">
        <v>52732.280803442001</v>
      </c>
      <c r="Q162" s="421">
        <v>0.55566915301088116</v>
      </c>
    </row>
    <row r="163" spans="1:17">
      <c r="A163" s="460" t="s">
        <v>196</v>
      </c>
      <c r="B163" s="460" t="s">
        <v>179</v>
      </c>
      <c r="C163" s="252" t="s">
        <v>189</v>
      </c>
      <c r="D163" s="416">
        <v>3334115.8890086655</v>
      </c>
      <c r="E163" s="416">
        <v>268397.15089085186</v>
      </c>
      <c r="F163" s="417">
        <v>8.7547871744957678E-2</v>
      </c>
      <c r="G163" s="426">
        <v>2.1000294876188996</v>
      </c>
      <c r="H163" s="426">
        <v>0.12786202643279498</v>
      </c>
      <c r="I163" s="427">
        <v>4.4293396708396537</v>
      </c>
      <c r="J163" s="427">
        <v>-0.89201730908340249</v>
      </c>
      <c r="K163" s="417">
        <v>-0.16762966898272263</v>
      </c>
      <c r="L163" s="418">
        <v>14767931.774362903</v>
      </c>
      <c r="M163" s="418">
        <v>-1545852.0312012285</v>
      </c>
      <c r="N163" s="417">
        <v>-9.4757417998513976E-2</v>
      </c>
      <c r="O163" s="416">
        <v>4502388.3185192347</v>
      </c>
      <c r="P163" s="416">
        <v>256778.62464014255</v>
      </c>
      <c r="Q163" s="417">
        <v>6.04809775637975E-2</v>
      </c>
    </row>
    <row r="164" spans="1:17">
      <c r="A164" s="460" t="s">
        <v>196</v>
      </c>
      <c r="B164" s="460" t="s">
        <v>179</v>
      </c>
      <c r="C164" s="256" t="s">
        <v>190</v>
      </c>
      <c r="D164" s="420">
        <v>24044717.924046841</v>
      </c>
      <c r="E164" s="420">
        <v>-212900.71194783226</v>
      </c>
      <c r="F164" s="421">
        <v>-8.776653435878471E-3</v>
      </c>
      <c r="G164" s="428">
        <v>15.144829496910695</v>
      </c>
      <c r="H164" s="428">
        <v>-0.46002216966508236</v>
      </c>
      <c r="I164" s="429">
        <v>2.632639775146429</v>
      </c>
      <c r="J164" s="429">
        <v>2.9276854824135778E-2</v>
      </c>
      <c r="K164" s="421">
        <v>1.1245783135188597E-2</v>
      </c>
      <c r="L164" s="422">
        <v>63301080.789021984</v>
      </c>
      <c r="M164" s="422">
        <v>149695.89675440639</v>
      </c>
      <c r="N164" s="421">
        <v>2.3704293581174583E-3</v>
      </c>
      <c r="O164" s="420">
        <v>13058075.265169146</v>
      </c>
      <c r="P164" s="420">
        <v>817802.15559232421</v>
      </c>
      <c r="Q164" s="421">
        <v>6.6812410823780866E-2</v>
      </c>
    </row>
    <row r="165" spans="1:17">
      <c r="A165" s="460" t="s">
        <v>196</v>
      </c>
      <c r="B165" s="461" t="s">
        <v>460</v>
      </c>
      <c r="C165" s="252" t="s">
        <v>20</v>
      </c>
      <c r="D165" s="416">
        <v>1940134057.2452681</v>
      </c>
      <c r="E165" s="416">
        <v>55262934.696363688</v>
      </c>
      <c r="F165" s="417">
        <v>2.9319211289964387E-2</v>
      </c>
      <c r="G165" s="426">
        <v>100.00000000000009</v>
      </c>
      <c r="H165" s="426">
        <v>8.5265128291212022E-14</v>
      </c>
      <c r="I165" s="427">
        <v>2.0882050190897972</v>
      </c>
      <c r="J165" s="427">
        <v>3.2863479171731935E-2</v>
      </c>
      <c r="K165" s="417">
        <v>1.598930325372688E-2</v>
      </c>
      <c r="L165" s="418">
        <v>4051397676.0466204</v>
      </c>
      <c r="M165" s="418">
        <v>177343760.47986317</v>
      </c>
      <c r="N165" s="417">
        <v>4.5777308304166577E-2</v>
      </c>
      <c r="O165" s="416">
        <v>892814762.23331332</v>
      </c>
      <c r="P165" s="416">
        <v>37958349.58106041</v>
      </c>
      <c r="Q165" s="417">
        <v>4.4403187505246557E-2</v>
      </c>
    </row>
    <row r="166" spans="1:17">
      <c r="A166" s="460" t="s">
        <v>196</v>
      </c>
      <c r="B166" s="460" t="s">
        <v>191</v>
      </c>
      <c r="C166" s="256" t="s">
        <v>180</v>
      </c>
      <c r="D166" s="420">
        <v>1287237.0291398403</v>
      </c>
      <c r="E166" s="420">
        <v>44406.510870076716</v>
      </c>
      <c r="F166" s="421">
        <v>3.573014197615481E-2</v>
      </c>
      <c r="G166" s="428">
        <v>6.6347839435773132E-2</v>
      </c>
      <c r="H166" s="428">
        <v>4.106778228832042E-4</v>
      </c>
      <c r="I166" s="429">
        <v>3.6707268942561737</v>
      </c>
      <c r="J166" s="429">
        <v>0.12259900557402403</v>
      </c>
      <c r="K166" s="421">
        <v>3.4553152935972643E-2</v>
      </c>
      <c r="L166" s="422">
        <v>4725095.5821460299</v>
      </c>
      <c r="M166" s="422">
        <v>315373.95936779212</v>
      </c>
      <c r="N166" s="421">
        <v>7.1517883972253657E-2</v>
      </c>
      <c r="O166" s="420">
        <v>1192813.5082226396</v>
      </c>
      <c r="P166" s="420">
        <v>-2197.5214906423353</v>
      </c>
      <c r="Q166" s="421">
        <v>-1.8389131447343922E-3</v>
      </c>
    </row>
    <row r="167" spans="1:17">
      <c r="A167" s="460" t="s">
        <v>196</v>
      </c>
      <c r="B167" s="460" t="s">
        <v>191</v>
      </c>
      <c r="C167" s="252" t="s">
        <v>181</v>
      </c>
      <c r="D167" s="416">
        <v>73978006.79702054</v>
      </c>
      <c r="E167" s="416">
        <v>2694702.5633405</v>
      </c>
      <c r="F167" s="417">
        <v>3.780271681159391E-2</v>
      </c>
      <c r="G167" s="426">
        <v>3.8130358322795233</v>
      </c>
      <c r="H167" s="426">
        <v>3.1169614429897408E-2</v>
      </c>
      <c r="I167" s="427">
        <v>2.4319161199432773</v>
      </c>
      <c r="J167" s="427">
        <v>-7.902312869545991E-2</v>
      </c>
      <c r="K167" s="417">
        <v>-3.147154147130439E-2</v>
      </c>
      <c r="L167" s="418">
        <v>179908307.25094759</v>
      </c>
      <c r="M167" s="418">
        <v>920260.87794452906</v>
      </c>
      <c r="N167" s="417">
        <v>5.1414655704255614E-3</v>
      </c>
      <c r="O167" s="416">
        <v>39050109.308979832</v>
      </c>
      <c r="P167" s="416">
        <v>1396241.8493695781</v>
      </c>
      <c r="Q167" s="417">
        <v>3.7080967867836392E-2</v>
      </c>
    </row>
    <row r="168" spans="1:17">
      <c r="A168" s="460" t="s">
        <v>196</v>
      </c>
      <c r="B168" s="460" t="s">
        <v>191</v>
      </c>
      <c r="C168" s="256" t="s">
        <v>182</v>
      </c>
      <c r="D168" s="420">
        <v>812039.51202701393</v>
      </c>
      <c r="E168" s="420">
        <v>-223358.28914974688</v>
      </c>
      <c r="F168" s="421">
        <v>-0.21572219768662196</v>
      </c>
      <c r="G168" s="428">
        <v>4.1854814567814064E-2</v>
      </c>
      <c r="H168" s="428">
        <v>-1.3077206448911798E-2</v>
      </c>
      <c r="I168" s="429">
        <v>2.5059884021896113</v>
      </c>
      <c r="J168" s="429">
        <v>9.5287352464406005E-3</v>
      </c>
      <c r="K168" s="421">
        <v>3.8168993365345293E-3</v>
      </c>
      <c r="L168" s="422">
        <v>2034961.5992594082</v>
      </c>
      <c r="M168" s="422">
        <v>-549867.25062001916</v>
      </c>
      <c r="N168" s="421">
        <v>-0.21272868826331323</v>
      </c>
      <c r="O168" s="420">
        <v>409301.26734960079</v>
      </c>
      <c r="P168" s="420">
        <v>-111402.12371953204</v>
      </c>
      <c r="Q168" s="421">
        <v>-0.21394545461053352</v>
      </c>
    </row>
    <row r="169" spans="1:17">
      <c r="A169" s="460" t="s">
        <v>196</v>
      </c>
      <c r="B169" s="460" t="s">
        <v>191</v>
      </c>
      <c r="C169" s="252" t="s">
        <v>183</v>
      </c>
      <c r="D169" s="416">
        <v>964104186.22732699</v>
      </c>
      <c r="E169" s="416">
        <v>-5469637.8723539114</v>
      </c>
      <c r="F169" s="417">
        <v>-5.6412804640563231E-3</v>
      </c>
      <c r="G169" s="426">
        <v>49.692658227763246</v>
      </c>
      <c r="H169" s="426">
        <v>-1.7471358515544821</v>
      </c>
      <c r="I169" s="427">
        <v>1.8365203754763182</v>
      </c>
      <c r="J169" s="427">
        <v>1.1484165590800011E-2</v>
      </c>
      <c r="K169" s="417">
        <v>6.2925686233482429E-3</v>
      </c>
      <c r="L169" s="418">
        <v>1770596982.0885007</v>
      </c>
      <c r="M169" s="418">
        <v>1089644.9494109154</v>
      </c>
      <c r="N169" s="417">
        <v>6.1579001484822059E-4</v>
      </c>
      <c r="O169" s="416">
        <v>384800426.58426076</v>
      </c>
      <c r="P169" s="416">
        <v>-1758238.0285152793</v>
      </c>
      <c r="Q169" s="417">
        <v>-4.5484377650066212E-3</v>
      </c>
    </row>
    <row r="170" spans="1:17">
      <c r="A170" s="460" t="s">
        <v>196</v>
      </c>
      <c r="B170" s="460" t="s">
        <v>191</v>
      </c>
      <c r="C170" s="256" t="s">
        <v>184</v>
      </c>
      <c r="D170" s="420">
        <v>173671652.342246</v>
      </c>
      <c r="E170" s="420">
        <v>43111917.12545979</v>
      </c>
      <c r="F170" s="421">
        <v>0.33020836825285504</v>
      </c>
      <c r="G170" s="428">
        <v>8.9515284623597982</v>
      </c>
      <c r="H170" s="428">
        <v>2.0248089824501712</v>
      </c>
      <c r="I170" s="429">
        <v>2.7119297125647628</v>
      </c>
      <c r="J170" s="429">
        <v>4.9233801980444358E-2</v>
      </c>
      <c r="K170" s="421">
        <v>1.8490208282792679E-2</v>
      </c>
      <c r="L170" s="422">
        <v>470985314.21715462</v>
      </c>
      <c r="M170" s="422">
        <v>123344441.16844654</v>
      </c>
      <c r="N170" s="421">
        <v>0.35480419804136409</v>
      </c>
      <c r="O170" s="420">
        <v>85878643.194990516</v>
      </c>
      <c r="P170" s="420">
        <v>23531320.099520057</v>
      </c>
      <c r="Q170" s="421">
        <v>0.3774231022475063</v>
      </c>
    </row>
    <row r="171" spans="1:17">
      <c r="A171" s="460" t="s">
        <v>196</v>
      </c>
      <c r="B171" s="460" t="s">
        <v>191</v>
      </c>
      <c r="C171" s="252" t="s">
        <v>185</v>
      </c>
      <c r="D171" s="416">
        <v>371888037.94550109</v>
      </c>
      <c r="E171" s="416">
        <v>15638347.319058299</v>
      </c>
      <c r="F171" s="417">
        <v>4.3897153402601537E-2</v>
      </c>
      <c r="G171" s="426">
        <v>19.168161939981243</v>
      </c>
      <c r="H171" s="426">
        <v>0.26768188250720115</v>
      </c>
      <c r="I171" s="427">
        <v>1.4788905272298836</v>
      </c>
      <c r="J171" s="427">
        <v>-1.4384445228755371E-2</v>
      </c>
      <c r="K171" s="417">
        <v>-9.632817460987611E-3</v>
      </c>
      <c r="L171" s="418">
        <v>549981696.50770903</v>
      </c>
      <c r="M171" s="418">
        <v>18002949.549109042</v>
      </c>
      <c r="N171" s="417">
        <v>3.3841482675829676E-2</v>
      </c>
      <c r="O171" s="416">
        <v>153486038.63110393</v>
      </c>
      <c r="P171" s="416">
        <v>5568968.5720948875</v>
      </c>
      <c r="Q171" s="417">
        <v>3.7649262318900992E-2</v>
      </c>
    </row>
    <row r="172" spans="1:17">
      <c r="A172" s="460" t="s">
        <v>196</v>
      </c>
      <c r="B172" s="460" t="s">
        <v>191</v>
      </c>
      <c r="C172" s="256" t="s">
        <v>186</v>
      </c>
      <c r="D172" s="420">
        <v>3861714.0661493265</v>
      </c>
      <c r="E172" s="420">
        <v>94310.300414056052</v>
      </c>
      <c r="F172" s="421">
        <v>2.5033234099252396E-2</v>
      </c>
      <c r="G172" s="428">
        <v>0.19904367183948354</v>
      </c>
      <c r="H172" s="428">
        <v>-8.3226241752942798E-4</v>
      </c>
      <c r="I172" s="429">
        <v>2.1266714415171641</v>
      </c>
      <c r="J172" s="429">
        <v>-0.13388188468736439</v>
      </c>
      <c r="K172" s="421">
        <v>-5.9225271589656424E-2</v>
      </c>
      <c r="L172" s="422">
        <v>8212597.0197848976</v>
      </c>
      <c r="M172" s="422">
        <v>-303820.09400343522</v>
      </c>
      <c r="N172" s="421">
        <v>-3.5674637578699785E-2</v>
      </c>
      <c r="O172" s="420">
        <v>1732120.3323039955</v>
      </c>
      <c r="P172" s="420">
        <v>-75310.088568093022</v>
      </c>
      <c r="Q172" s="421">
        <v>-4.1666936496374651E-2</v>
      </c>
    </row>
    <row r="173" spans="1:17">
      <c r="A173" s="460" t="s">
        <v>196</v>
      </c>
      <c r="B173" s="460" t="s">
        <v>191</v>
      </c>
      <c r="C173" s="252" t="s">
        <v>187</v>
      </c>
      <c r="D173" s="416">
        <v>422510.17274293292</v>
      </c>
      <c r="E173" s="416">
        <v>-81776.551669161825</v>
      </c>
      <c r="F173" s="417">
        <v>-0.16216280879592496</v>
      </c>
      <c r="G173" s="426">
        <v>2.1777370030957623E-2</v>
      </c>
      <c r="H173" s="426">
        <v>-4.977070544807026E-3</v>
      </c>
      <c r="I173" s="427">
        <v>7.1084724279672722</v>
      </c>
      <c r="J173" s="427">
        <v>-0.23630643330224022</v>
      </c>
      <c r="K173" s="417">
        <v>-3.2173389800519564E-2</v>
      </c>
      <c r="L173" s="418">
        <v>3003401.913478828</v>
      </c>
      <c r="M173" s="418">
        <v>-700472.5600019698</v>
      </c>
      <c r="N173" s="417">
        <v>-0.18911887133790611</v>
      </c>
      <c r="O173" s="416">
        <v>757845.06220877147</v>
      </c>
      <c r="P173" s="416">
        <v>-198965.25151482993</v>
      </c>
      <c r="Q173" s="417">
        <v>-0.20794639090011524</v>
      </c>
    </row>
    <row r="174" spans="1:17">
      <c r="A174" s="460" t="s">
        <v>196</v>
      </c>
      <c r="B174" s="460" t="s">
        <v>191</v>
      </c>
      <c r="C174" s="256" t="s">
        <v>188</v>
      </c>
      <c r="D174" s="420">
        <v>1586508.479584397</v>
      </c>
      <c r="E174" s="420">
        <v>452418.49818557757</v>
      </c>
      <c r="F174" s="421">
        <v>0.39892645698849349</v>
      </c>
      <c r="G174" s="428">
        <v>8.177313694688855E-2</v>
      </c>
      <c r="H174" s="428">
        <v>2.1605098515423075E-2</v>
      </c>
      <c r="I174" s="429">
        <v>3.5345495815412526</v>
      </c>
      <c r="J174" s="429">
        <v>0.53003328479590639</v>
      </c>
      <c r="K174" s="421">
        <v>0.17641218500630765</v>
      </c>
      <c r="L174" s="422">
        <v>5607592.8826266797</v>
      </c>
      <c r="M174" s="422">
        <v>2200201.0515383002</v>
      </c>
      <c r="N174" s="421">
        <v>0.64571412992896626</v>
      </c>
      <c r="O174" s="420">
        <v>1433143.2211809782</v>
      </c>
      <c r="P174" s="420">
        <v>522196.56809956115</v>
      </c>
      <c r="Q174" s="421">
        <v>0.57324604721160233</v>
      </c>
    </row>
    <row r="175" spans="1:17">
      <c r="A175" s="460" t="s">
        <v>196</v>
      </c>
      <c r="B175" s="460" t="s">
        <v>191</v>
      </c>
      <c r="C175" s="252" t="s">
        <v>189</v>
      </c>
      <c r="D175" s="416">
        <v>47993430.860580452</v>
      </c>
      <c r="E175" s="416">
        <v>661765.23175764829</v>
      </c>
      <c r="F175" s="417">
        <v>1.3981448211589321E-2</v>
      </c>
      <c r="G175" s="426">
        <v>2.4737172506896132</v>
      </c>
      <c r="H175" s="426">
        <v>-3.7418129474541484E-2</v>
      </c>
      <c r="I175" s="427">
        <v>4.7822313903583655</v>
      </c>
      <c r="J175" s="427">
        <v>-0.30919527351472631</v>
      </c>
      <c r="K175" s="417">
        <v>-6.0728611826752467E-2</v>
      </c>
      <c r="L175" s="418">
        <v>229515691.59246174</v>
      </c>
      <c r="M175" s="418">
        <v>-11470012.835652232</v>
      </c>
      <c r="N175" s="417">
        <v>-4.7596237556380601E-2</v>
      </c>
      <c r="O175" s="416">
        <v>65254718.499868259</v>
      </c>
      <c r="P175" s="416">
        <v>325004.57982268184</v>
      </c>
      <c r="Q175" s="417">
        <v>5.00548300925663E-3</v>
      </c>
    </row>
    <row r="176" spans="1:17">
      <c r="A176" s="460" t="s">
        <v>196</v>
      </c>
      <c r="B176" s="460" t="s">
        <v>191</v>
      </c>
      <c r="C176" s="256" t="s">
        <v>190</v>
      </c>
      <c r="D176" s="420">
        <v>300222490.9828313</v>
      </c>
      <c r="E176" s="420">
        <v>-1966402.9697217345</v>
      </c>
      <c r="F176" s="421">
        <v>-6.5071980111568277E-3</v>
      </c>
      <c r="G176" s="428">
        <v>15.474316831956832</v>
      </c>
      <c r="H176" s="428">
        <v>-0.55802035743699996</v>
      </c>
      <c r="I176" s="429">
        <v>2.7469016706240352</v>
      </c>
      <c r="J176" s="429">
        <v>0.15802104203633682</v>
      </c>
      <c r="K176" s="421">
        <v>6.1038365497192278E-2</v>
      </c>
      <c r="L176" s="422">
        <v>824681662.03964865</v>
      </c>
      <c r="M176" s="422">
        <v>42350688.311541796</v>
      </c>
      <c r="N176" s="421">
        <v>5.4133978755467826E-2</v>
      </c>
      <c r="O176" s="420">
        <v>158312971.5694572</v>
      </c>
      <c r="P176" s="420">
        <v>8254099.8725734353</v>
      </c>
      <c r="Q176" s="421">
        <v>5.500574394059532E-2</v>
      </c>
    </row>
    <row r="177" spans="1:17">
      <c r="A177" s="460" t="s">
        <v>196</v>
      </c>
      <c r="B177" s="461" t="s">
        <v>461</v>
      </c>
      <c r="C177" s="252" t="s">
        <v>20</v>
      </c>
      <c r="D177" s="416">
        <v>1936818073.2872851</v>
      </c>
      <c r="E177" s="416">
        <v>61286830.442842484</v>
      </c>
      <c r="F177" s="417">
        <v>3.267705119638236E-2</v>
      </c>
      <c r="G177" s="426">
        <v>100.00000000000007</v>
      </c>
      <c r="H177" s="426">
        <v>-2.8421709430404007E-14</v>
      </c>
      <c r="I177" s="427">
        <v>2.0871410447365903</v>
      </c>
      <c r="J177" s="427">
        <v>3.9126436389951724E-2</v>
      </c>
      <c r="K177" s="417">
        <v>1.9104568995988988E-2</v>
      </c>
      <c r="L177" s="418">
        <v>4042412496.9455342</v>
      </c>
      <c r="M177" s="418">
        <v>201297113.18958902</v>
      </c>
      <c r="N177" s="417">
        <v>5.2405901171538184E-2</v>
      </c>
      <c r="O177" s="416">
        <v>889119487.8209039</v>
      </c>
      <c r="P177" s="416">
        <v>38999119.651220679</v>
      </c>
      <c r="Q177" s="417">
        <v>4.5874820921166883E-2</v>
      </c>
    </row>
    <row r="178" spans="1:17">
      <c r="A178" s="460" t="s">
        <v>196</v>
      </c>
      <c r="B178" s="460" t="s">
        <v>192</v>
      </c>
      <c r="C178" s="256" t="s">
        <v>180</v>
      </c>
      <c r="D178" s="420">
        <v>1270970.7801687203</v>
      </c>
      <c r="E178" s="420">
        <v>40565.196261002449</v>
      </c>
      <c r="F178" s="421">
        <v>3.2968963073272996E-2</v>
      </c>
      <c r="G178" s="428">
        <v>6.5621588196538905E-2</v>
      </c>
      <c r="H178" s="428">
        <v>1.8544333527700796E-5</v>
      </c>
      <c r="I178" s="429">
        <v>3.660969551140727</v>
      </c>
      <c r="J178" s="429">
        <v>0.11279331876075238</v>
      </c>
      <c r="K178" s="421">
        <v>3.178909709484614E-2</v>
      </c>
      <c r="L178" s="422">
        <v>4652985.3265872598</v>
      </c>
      <c r="M178" s="422">
        <v>287289.47757829074</v>
      </c>
      <c r="N178" s="421">
        <v>6.5806113736371866E-2</v>
      </c>
      <c r="O178" s="420">
        <v>1184509.2801541099</v>
      </c>
      <c r="P178" s="420">
        <v>4186.3223264724948</v>
      </c>
      <c r="Q178" s="421">
        <v>3.5467600614812606E-3</v>
      </c>
    </row>
    <row r="179" spans="1:17">
      <c r="A179" s="460" t="s">
        <v>196</v>
      </c>
      <c r="B179" s="460" t="s">
        <v>192</v>
      </c>
      <c r="C179" s="252" t="s">
        <v>181</v>
      </c>
      <c r="D179" s="416">
        <v>74251474.59439455</v>
      </c>
      <c r="E179" s="416">
        <v>3620342.4502156526</v>
      </c>
      <c r="F179" s="417">
        <v>5.1257035535342541E-2</v>
      </c>
      <c r="G179" s="426">
        <v>3.8336834841886054</v>
      </c>
      <c r="H179" s="426">
        <v>6.7756768030076575E-2</v>
      </c>
      <c r="I179" s="427">
        <v>2.4315750795240656</v>
      </c>
      <c r="J179" s="427">
        <v>-9.1127679767280423E-2</v>
      </c>
      <c r="K179" s="417">
        <v>-3.6123034880605261E-2</v>
      </c>
      <c r="L179" s="418">
        <v>180548035.24164405</v>
      </c>
      <c r="M179" s="418">
        <v>2366683.2896522582</v>
      </c>
      <c r="N179" s="417">
        <v>1.3282440972217589E-2</v>
      </c>
      <c r="O179" s="416">
        <v>39155060.79379297</v>
      </c>
      <c r="P179" s="416">
        <v>1870559.790811114</v>
      </c>
      <c r="Q179" s="417">
        <v>5.0169902787796851E-2</v>
      </c>
    </row>
    <row r="180" spans="1:17">
      <c r="A180" s="460" t="s">
        <v>196</v>
      </c>
      <c r="B180" s="460" t="s">
        <v>192</v>
      </c>
      <c r="C180" s="256" t="s">
        <v>182</v>
      </c>
      <c r="D180" s="420">
        <v>847738.91347441426</v>
      </c>
      <c r="E180" s="420">
        <v>-187867.27903763356</v>
      </c>
      <c r="F180" s="421">
        <v>-0.18140802980515974</v>
      </c>
      <c r="G180" s="428">
        <v>4.3769671770750307E-2</v>
      </c>
      <c r="H180" s="428">
        <v>-1.1447013979652969E-2</v>
      </c>
      <c r="I180" s="429">
        <v>2.5126133037925786</v>
      </c>
      <c r="J180" s="429">
        <v>2.0666004400226257E-2</v>
      </c>
      <c r="K180" s="421">
        <v>8.2931145475129229E-3</v>
      </c>
      <c r="L180" s="422">
        <v>2130040.072138479</v>
      </c>
      <c r="M180" s="422">
        <v>-450635.98252591537</v>
      </c>
      <c r="N180" s="421">
        <v>-0.1746193528286597</v>
      </c>
      <c r="O180" s="420">
        <v>427783.96739983489</v>
      </c>
      <c r="P180" s="420">
        <v>-92162.351343531627</v>
      </c>
      <c r="Q180" s="421">
        <v>-0.17725358949799747</v>
      </c>
    </row>
    <row r="181" spans="1:17">
      <c r="A181" s="460" t="s">
        <v>196</v>
      </c>
      <c r="B181" s="460" t="s">
        <v>192</v>
      </c>
      <c r="C181" s="252" t="s">
        <v>183</v>
      </c>
      <c r="D181" s="416">
        <v>963982369.09944665</v>
      </c>
      <c r="E181" s="416">
        <v>-4811506.0596562624</v>
      </c>
      <c r="F181" s="417">
        <v>-4.9664909977533448E-3</v>
      </c>
      <c r="G181" s="426">
        <v>49.771446394204595</v>
      </c>
      <c r="H181" s="426">
        <v>-1.8829250728270495</v>
      </c>
      <c r="I181" s="427">
        <v>1.8353301241916546</v>
      </c>
      <c r="J181" s="427">
        <v>1.2367393595438703E-2</v>
      </c>
      <c r="K181" s="417">
        <v>6.7842273393015767E-3</v>
      </c>
      <c r="L181" s="418">
        <v>1769225881.1978528</v>
      </c>
      <c r="M181" s="418">
        <v>3150753.1529250145</v>
      </c>
      <c r="N181" s="417">
        <v>1.7840425375408272E-3</v>
      </c>
      <c r="O181" s="416">
        <v>384544545.3712976</v>
      </c>
      <c r="P181" s="416">
        <v>-1358823.8357386589</v>
      </c>
      <c r="Q181" s="417">
        <v>-3.5211504852388398E-3</v>
      </c>
    </row>
    <row r="182" spans="1:17">
      <c r="A182" s="460" t="s">
        <v>196</v>
      </c>
      <c r="B182" s="460" t="s">
        <v>192</v>
      </c>
      <c r="C182" s="256" t="s">
        <v>184</v>
      </c>
      <c r="D182" s="420">
        <v>171971221.9368026</v>
      </c>
      <c r="E182" s="420">
        <v>44033883.81813316</v>
      </c>
      <c r="F182" s="421">
        <v>0.34418321082535835</v>
      </c>
      <c r="G182" s="428">
        <v>8.879059128404494</v>
      </c>
      <c r="H182" s="428">
        <v>2.0576671304424146</v>
      </c>
      <c r="I182" s="429">
        <v>2.6898184836977004</v>
      </c>
      <c r="J182" s="429">
        <v>3.0578119094836431E-2</v>
      </c>
      <c r="K182" s="421">
        <v>1.1498817294540813E-2</v>
      </c>
      <c r="L182" s="422">
        <v>462571371.42969108</v>
      </c>
      <c r="M182" s="422">
        <v>122355237.76468068</v>
      </c>
      <c r="N182" s="421">
        <v>0.35963972797702842</v>
      </c>
      <c r="O182" s="420">
        <v>84289352.397356853</v>
      </c>
      <c r="P182" s="420">
        <v>23276895.60864675</v>
      </c>
      <c r="Q182" s="421">
        <v>0.38151054446563387</v>
      </c>
    </row>
    <row r="183" spans="1:17">
      <c r="A183" s="460" t="s">
        <v>196</v>
      </c>
      <c r="B183" s="460" t="s">
        <v>192</v>
      </c>
      <c r="C183" s="252" t="s">
        <v>185</v>
      </c>
      <c r="D183" s="416">
        <v>370369541.63822043</v>
      </c>
      <c r="E183" s="416">
        <v>15763808.252295017</v>
      </c>
      <c r="F183" s="417">
        <v>4.4454465250111763E-2</v>
      </c>
      <c r="G183" s="426">
        <v>19.122577734397485</v>
      </c>
      <c r="H183" s="426">
        <v>0.21562885051067582</v>
      </c>
      <c r="I183" s="427">
        <v>1.4836934357693323</v>
      </c>
      <c r="J183" s="427">
        <v>-7.6192741880398707E-4</v>
      </c>
      <c r="K183" s="417">
        <v>-5.132706834428555E-4</v>
      </c>
      <c r="L183" s="418">
        <v>549514857.73752403</v>
      </c>
      <c r="M183" s="418">
        <v>23118474.995524704</v>
      </c>
      <c r="N183" s="417">
        <v>4.3918377392907874E-2</v>
      </c>
      <c r="O183" s="416">
        <v>152806264.70706716</v>
      </c>
      <c r="P183" s="416">
        <v>5476882.2645979226</v>
      </c>
      <c r="Q183" s="417">
        <v>3.7174405904651056E-2</v>
      </c>
    </row>
    <row r="184" spans="1:17">
      <c r="A184" s="460" t="s">
        <v>196</v>
      </c>
      <c r="B184" s="460" t="s">
        <v>192</v>
      </c>
      <c r="C184" s="256" t="s">
        <v>186</v>
      </c>
      <c r="D184" s="420">
        <v>3739918.6867210437</v>
      </c>
      <c r="E184" s="420">
        <v>-100377.56899992377</v>
      </c>
      <c r="F184" s="421">
        <v>-2.6137975384161901E-2</v>
      </c>
      <c r="G184" s="428">
        <v>0.19309602374648588</v>
      </c>
      <c r="H184" s="428">
        <v>-1.1661762633908057E-2</v>
      </c>
      <c r="I184" s="429">
        <v>2.1553932210897533</v>
      </c>
      <c r="J184" s="429">
        <v>-8.7265217799735506E-2</v>
      </c>
      <c r="K184" s="421">
        <v>-3.8911506222475488E-2</v>
      </c>
      <c r="L184" s="422">
        <v>8060995.3847854305</v>
      </c>
      <c r="M184" s="422">
        <v>-551477.42094290257</v>
      </c>
      <c r="N184" s="421">
        <v>-6.4032413614833542E-2</v>
      </c>
      <c r="O184" s="420">
        <v>1681588.3420465647</v>
      </c>
      <c r="P184" s="420">
        <v>-166217.67964034318</v>
      </c>
      <c r="Q184" s="421">
        <v>-8.9954074015084623E-2</v>
      </c>
    </row>
    <row r="185" spans="1:17">
      <c r="A185" s="460" t="s">
        <v>196</v>
      </c>
      <c r="B185" s="460" t="s">
        <v>192</v>
      </c>
      <c r="C185" s="252" t="s">
        <v>187</v>
      </c>
      <c r="D185" s="416">
        <v>430494.97890228016</v>
      </c>
      <c r="E185" s="416">
        <v>-74762.741837914335</v>
      </c>
      <c r="F185" s="417">
        <v>-0.14796951885938153</v>
      </c>
      <c r="G185" s="426">
        <v>2.2226918719919744E-2</v>
      </c>
      <c r="H185" s="426">
        <v>-4.7125269794181072E-3</v>
      </c>
      <c r="I185" s="427">
        <v>7.1124873465807719</v>
      </c>
      <c r="J185" s="427">
        <v>-0.27790776559166286</v>
      </c>
      <c r="K185" s="417">
        <v>-3.7603911749445128E-2</v>
      </c>
      <c r="L185" s="418">
        <v>3061890.090209024</v>
      </c>
      <c r="M185" s="418">
        <v>-672164.09953669412</v>
      </c>
      <c r="N185" s="417">
        <v>-0.18000919788003056</v>
      </c>
      <c r="O185" s="416">
        <v>772108.06380629493</v>
      </c>
      <c r="P185" s="416">
        <v>-192767.6134337564</v>
      </c>
      <c r="Q185" s="417">
        <v>-0.19978492357186631</v>
      </c>
    </row>
    <row r="186" spans="1:17">
      <c r="A186" s="460" t="s">
        <v>196</v>
      </c>
      <c r="B186" s="460" t="s">
        <v>192</v>
      </c>
      <c r="C186" s="256" t="s">
        <v>188</v>
      </c>
      <c r="D186" s="420">
        <v>1538508.7756334764</v>
      </c>
      <c r="E186" s="420">
        <v>455835.69405020284</v>
      </c>
      <c r="F186" s="421">
        <v>0.42102801095193049</v>
      </c>
      <c r="G186" s="428">
        <v>7.9434862615786472E-2</v>
      </c>
      <c r="H186" s="428">
        <v>2.1708653803541596E-2</v>
      </c>
      <c r="I186" s="429">
        <v>3.4898814194400427</v>
      </c>
      <c r="J186" s="429">
        <v>0.49607765762483735</v>
      </c>
      <c r="K186" s="421">
        <v>0.16570146111515846</v>
      </c>
      <c r="L186" s="422">
        <v>5369213.1897287192</v>
      </c>
      <c r="M186" s="422">
        <v>2127902.4452686538</v>
      </c>
      <c r="N186" s="421">
        <v>0.65649442865223273</v>
      </c>
      <c r="O186" s="420">
        <v>1380410.9403775325</v>
      </c>
      <c r="P186" s="420">
        <v>517333.50679582264</v>
      </c>
      <c r="Q186" s="421">
        <v>0.59940566937189566</v>
      </c>
    </row>
    <row r="187" spans="1:17">
      <c r="A187" s="460" t="s">
        <v>196</v>
      </c>
      <c r="B187" s="460" t="s">
        <v>192</v>
      </c>
      <c r="C187" s="252" t="s">
        <v>189</v>
      </c>
      <c r="D187" s="416">
        <v>47725033.709689721</v>
      </c>
      <c r="E187" s="416">
        <v>513854.76401200891</v>
      </c>
      <c r="F187" s="417">
        <v>1.0884175644146956E-2</v>
      </c>
      <c r="G187" s="426">
        <v>2.4640948144751631</v>
      </c>
      <c r="H187" s="426">
        <v>-5.312152760384059E-2</v>
      </c>
      <c r="I187" s="427">
        <v>4.8415166143036155</v>
      </c>
      <c r="J187" s="427">
        <v>-0.22931697234869652</v>
      </c>
      <c r="K187" s="417">
        <v>-4.5222736741413777E-2</v>
      </c>
      <c r="L187" s="418">
        <v>231061543.62366289</v>
      </c>
      <c r="M187" s="418">
        <v>-8338488.2395321429</v>
      </c>
      <c r="N187" s="417">
        <v>-3.4830773307069421E-2</v>
      </c>
      <c r="O187" s="416">
        <v>64997939.875228159</v>
      </c>
      <c r="P187" s="416">
        <v>177298.97352121025</v>
      </c>
      <c r="Q187" s="417">
        <v>2.735224012827392E-3</v>
      </c>
    </row>
    <row r="188" spans="1:17">
      <c r="A188" s="460" t="s">
        <v>196</v>
      </c>
      <c r="B188" s="460" t="s">
        <v>192</v>
      </c>
      <c r="C188" s="256" t="s">
        <v>190</v>
      </c>
      <c r="D188" s="420">
        <v>300435391.69477934</v>
      </c>
      <c r="E188" s="420">
        <v>1777645.4383000135</v>
      </c>
      <c r="F188" s="421">
        <v>5.9521156259359801E-3</v>
      </c>
      <c r="G188" s="428">
        <v>15.511802364837621</v>
      </c>
      <c r="H188" s="428">
        <v>-0.4120990575419583</v>
      </c>
      <c r="I188" s="429">
        <v>2.7444568414248547</v>
      </c>
      <c r="J188" s="429">
        <v>0.17190630330715262</v>
      </c>
      <c r="K188" s="421">
        <v>6.6823294920741946E-2</v>
      </c>
      <c r="L188" s="422">
        <v>824531966.14289308</v>
      </c>
      <c r="M188" s="422">
        <v>56219820.297767043</v>
      </c>
      <c r="N188" s="421">
        <v>7.3173150524552116E-2</v>
      </c>
      <c r="O188" s="420">
        <v>157495169.41386479</v>
      </c>
      <c r="P188" s="420">
        <v>9101179.9961654246</v>
      </c>
      <c r="Q188" s="421">
        <v>6.133119024482471E-2</v>
      </c>
    </row>
    <row r="189" spans="1:17">
      <c r="D189" s="403"/>
      <c r="E189" s="403"/>
      <c r="F189" s="404"/>
      <c r="G189" s="409"/>
      <c r="H189" s="409"/>
      <c r="I189" s="410"/>
      <c r="J189" s="410"/>
      <c r="K189" s="404"/>
      <c r="L189" s="405"/>
      <c r="M189" s="405"/>
      <c r="N189" s="404"/>
      <c r="O189" s="403"/>
      <c r="P189" s="403"/>
      <c r="Q189" s="404"/>
    </row>
    <row r="190" spans="1:17">
      <c r="D190" s="406"/>
      <c r="E190" s="406"/>
      <c r="F190" s="407"/>
      <c r="G190" s="411"/>
      <c r="H190" s="411"/>
      <c r="I190" s="412"/>
      <c r="J190" s="412"/>
      <c r="K190" s="407"/>
      <c r="L190" s="408"/>
      <c r="M190" s="408"/>
      <c r="N190" s="407"/>
      <c r="O190" s="406"/>
      <c r="P190" s="406"/>
      <c r="Q190" s="407"/>
    </row>
    <row r="191" spans="1:17">
      <c r="D191" s="403"/>
      <c r="E191" s="403"/>
      <c r="F191" s="404"/>
      <c r="G191" s="409"/>
      <c r="H191" s="409"/>
      <c r="I191" s="410"/>
      <c r="J191" s="410"/>
      <c r="K191" s="404"/>
      <c r="L191" s="405"/>
      <c r="M191" s="405"/>
      <c r="N191" s="404"/>
      <c r="O191" s="403"/>
      <c r="P191" s="403"/>
      <c r="Q191" s="404"/>
    </row>
    <row r="192" spans="1:17">
      <c r="D192" s="406"/>
      <c r="E192" s="406"/>
      <c r="F192" s="407"/>
      <c r="G192" s="411"/>
      <c r="H192" s="411"/>
      <c r="I192" s="412"/>
      <c r="J192" s="412"/>
      <c r="K192" s="407"/>
      <c r="L192" s="408"/>
      <c r="M192" s="408"/>
      <c r="N192" s="407"/>
      <c r="O192" s="406"/>
      <c r="P192" s="406"/>
      <c r="Q192" s="407"/>
    </row>
    <row r="193" spans="4:17">
      <c r="D193" s="403"/>
      <c r="E193" s="403"/>
      <c r="F193" s="404"/>
      <c r="G193" s="409"/>
      <c r="H193" s="409"/>
      <c r="I193" s="410"/>
      <c r="J193" s="410"/>
      <c r="K193" s="404"/>
      <c r="L193" s="405"/>
      <c r="M193" s="405"/>
      <c r="N193" s="404"/>
      <c r="O193" s="403"/>
      <c r="P193" s="403"/>
      <c r="Q193" s="404"/>
    </row>
    <row r="194" spans="4:17">
      <c r="D194" s="406"/>
      <c r="E194" s="406"/>
      <c r="F194" s="407"/>
      <c r="G194" s="411"/>
      <c r="H194" s="411"/>
      <c r="I194" s="412"/>
      <c r="J194" s="412"/>
      <c r="K194" s="407"/>
      <c r="L194" s="408"/>
      <c r="M194" s="408"/>
      <c r="N194" s="407"/>
      <c r="O194" s="406"/>
      <c r="P194" s="406"/>
      <c r="Q194" s="407"/>
    </row>
    <row r="195" spans="4:17">
      <c r="D195" s="403"/>
      <c r="E195" s="403"/>
      <c r="F195" s="404"/>
      <c r="G195" s="409"/>
      <c r="H195" s="409"/>
      <c r="I195" s="410"/>
      <c r="J195" s="410"/>
      <c r="K195" s="404"/>
      <c r="L195" s="405"/>
      <c r="M195" s="405"/>
      <c r="N195" s="404"/>
      <c r="O195" s="403"/>
      <c r="P195" s="403"/>
      <c r="Q195" s="404"/>
    </row>
    <row r="196" spans="4:17">
      <c r="D196" s="406"/>
      <c r="E196" s="406"/>
      <c r="F196" s="407"/>
      <c r="G196" s="411"/>
      <c r="H196" s="411"/>
      <c r="I196" s="412"/>
      <c r="J196" s="412"/>
      <c r="K196" s="407"/>
      <c r="L196" s="408"/>
      <c r="M196" s="408"/>
      <c r="N196" s="407"/>
      <c r="O196" s="406"/>
      <c r="P196" s="406"/>
      <c r="Q196" s="407"/>
    </row>
    <row r="197" spans="4:17">
      <c r="D197" s="403"/>
      <c r="E197" s="403"/>
      <c r="F197" s="404"/>
      <c r="G197" s="409"/>
      <c r="H197" s="409"/>
      <c r="I197" s="410"/>
      <c r="J197" s="410"/>
      <c r="K197" s="404"/>
      <c r="L197" s="405"/>
      <c r="M197" s="405"/>
      <c r="N197" s="404"/>
      <c r="O197" s="403"/>
      <c r="P197" s="403"/>
      <c r="Q197" s="404"/>
    </row>
    <row r="198" spans="4:17">
      <c r="D198" s="406"/>
      <c r="E198" s="406"/>
      <c r="F198" s="407"/>
      <c r="G198" s="411"/>
      <c r="H198" s="411"/>
      <c r="I198" s="412"/>
      <c r="J198" s="412"/>
      <c r="K198" s="407"/>
      <c r="L198" s="408"/>
      <c r="M198" s="408"/>
      <c r="N198" s="407"/>
      <c r="O198" s="406"/>
      <c r="P198" s="406"/>
      <c r="Q198" s="407"/>
    </row>
    <row r="199" spans="4:17">
      <c r="D199" s="403"/>
      <c r="E199" s="403"/>
      <c r="F199" s="404"/>
      <c r="G199" s="409"/>
      <c r="H199" s="409"/>
      <c r="I199" s="410"/>
      <c r="J199" s="410"/>
      <c r="K199" s="404"/>
      <c r="L199" s="405"/>
      <c r="M199" s="405"/>
      <c r="N199" s="404"/>
      <c r="O199" s="403"/>
      <c r="P199" s="403"/>
      <c r="Q199" s="404"/>
    </row>
    <row r="200" spans="4:17">
      <c r="D200" s="406"/>
      <c r="E200" s="406"/>
      <c r="F200" s="407"/>
      <c r="G200" s="411"/>
      <c r="H200" s="411"/>
      <c r="I200" s="412"/>
      <c r="J200" s="412"/>
      <c r="K200" s="407"/>
      <c r="L200" s="408"/>
      <c r="M200" s="408"/>
      <c r="N200" s="407"/>
      <c r="O200" s="406"/>
      <c r="P200" s="406"/>
      <c r="Q200" s="407"/>
    </row>
    <row r="201" spans="4:17">
      <c r="D201" s="403"/>
      <c r="E201" s="403"/>
      <c r="F201" s="404"/>
      <c r="G201" s="409"/>
      <c r="H201" s="409"/>
      <c r="I201" s="410"/>
      <c r="J201" s="410"/>
      <c r="K201" s="404"/>
      <c r="L201" s="405"/>
      <c r="M201" s="405"/>
      <c r="N201" s="404"/>
      <c r="O201" s="403"/>
      <c r="P201" s="403"/>
      <c r="Q201" s="404"/>
    </row>
    <row r="202" spans="4:17">
      <c r="D202" s="406"/>
      <c r="E202" s="406"/>
      <c r="F202" s="407"/>
      <c r="G202" s="411"/>
      <c r="H202" s="411"/>
      <c r="I202" s="412"/>
      <c r="J202" s="412"/>
      <c r="K202" s="407"/>
      <c r="L202" s="408"/>
      <c r="M202" s="408"/>
      <c r="N202" s="407"/>
      <c r="O202" s="406"/>
      <c r="P202" s="406"/>
      <c r="Q202" s="407"/>
    </row>
    <row r="203" spans="4:17">
      <c r="D203" s="403"/>
      <c r="E203" s="403"/>
      <c r="F203" s="404"/>
      <c r="G203" s="409"/>
      <c r="H203" s="409"/>
      <c r="I203" s="410"/>
      <c r="J203" s="410"/>
      <c r="K203" s="404"/>
      <c r="L203" s="405"/>
      <c r="M203" s="405"/>
      <c r="N203" s="404"/>
      <c r="O203" s="403"/>
      <c r="P203" s="403"/>
      <c r="Q203" s="404"/>
    </row>
    <row r="204" spans="4:17">
      <c r="D204" s="406"/>
      <c r="E204" s="406"/>
      <c r="F204" s="407"/>
      <c r="G204" s="411"/>
      <c r="H204" s="411"/>
      <c r="I204" s="412"/>
      <c r="J204" s="412"/>
      <c r="K204" s="407"/>
      <c r="L204" s="408"/>
      <c r="M204" s="408"/>
      <c r="N204" s="407"/>
      <c r="O204" s="406"/>
      <c r="P204" s="406"/>
      <c r="Q204" s="407"/>
    </row>
    <row r="205" spans="4:17">
      <c r="D205" s="403"/>
      <c r="E205" s="403"/>
      <c r="F205" s="404"/>
      <c r="G205" s="409"/>
      <c r="H205" s="409"/>
      <c r="I205" s="410"/>
      <c r="J205" s="410"/>
      <c r="K205" s="404"/>
      <c r="L205" s="405"/>
      <c r="M205" s="405"/>
      <c r="N205" s="404"/>
      <c r="O205" s="403"/>
      <c r="P205" s="403"/>
      <c r="Q205" s="404"/>
    </row>
    <row r="206" spans="4:17">
      <c r="D206" s="406"/>
      <c r="E206" s="406"/>
      <c r="F206" s="407"/>
      <c r="G206" s="411"/>
      <c r="H206" s="411"/>
      <c r="I206" s="412"/>
      <c r="J206" s="412"/>
      <c r="K206" s="407"/>
      <c r="L206" s="408"/>
      <c r="M206" s="408"/>
      <c r="N206" s="407"/>
      <c r="O206" s="406"/>
      <c r="P206" s="406"/>
      <c r="Q206" s="407"/>
    </row>
    <row r="207" spans="4:17">
      <c r="D207" s="403"/>
      <c r="E207" s="403"/>
      <c r="F207" s="404"/>
      <c r="G207" s="409"/>
      <c r="H207" s="409"/>
      <c r="I207" s="410"/>
      <c r="J207" s="410"/>
      <c r="K207" s="404"/>
      <c r="L207" s="405"/>
      <c r="M207" s="405"/>
      <c r="N207" s="404"/>
      <c r="O207" s="403"/>
      <c r="P207" s="403"/>
      <c r="Q207" s="404"/>
    </row>
    <row r="208" spans="4:17">
      <c r="D208" s="406"/>
      <c r="E208" s="406"/>
      <c r="F208" s="407"/>
      <c r="G208" s="411"/>
      <c r="H208" s="411"/>
      <c r="I208" s="412"/>
      <c r="J208" s="412"/>
      <c r="K208" s="407"/>
      <c r="L208" s="408"/>
      <c r="M208" s="408"/>
      <c r="N208" s="407"/>
      <c r="O208" s="406"/>
      <c r="P208" s="406"/>
      <c r="Q208" s="407"/>
    </row>
  </sheetData>
  <mergeCells count="20">
    <mergeCell ref="B105:B116"/>
    <mergeCell ref="A81:A116"/>
    <mergeCell ref="B81:B92"/>
    <mergeCell ref="B93:B104"/>
    <mergeCell ref="A9:A44"/>
    <mergeCell ref="B9:B20"/>
    <mergeCell ref="B21:B32"/>
    <mergeCell ref="B33:B44"/>
    <mergeCell ref="A45:A80"/>
    <mergeCell ref="B45:B56"/>
    <mergeCell ref="B57:B68"/>
    <mergeCell ref="B69:B80"/>
    <mergeCell ref="A153:A188"/>
    <mergeCell ref="B153:B164"/>
    <mergeCell ref="B165:B176"/>
    <mergeCell ref="B177:B188"/>
    <mergeCell ref="A117:A152"/>
    <mergeCell ref="B117:B128"/>
    <mergeCell ref="B129:B140"/>
    <mergeCell ref="B141:B152"/>
  </mergeCells>
  <pageMargins left="0.7" right="0.7" top="0.75" bottom="0.75" header="0.3" footer="0.3"/>
  <colBreaks count="1" manualBreakCount="1">
    <brk id="19" max="1048575" man="1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8:Q38"/>
  <sheetViews>
    <sheetView zoomScale="70" zoomScaleNormal="70" workbookViewId="0">
      <selection activeCell="O21" sqref="O21"/>
    </sheetView>
  </sheetViews>
  <sheetFormatPr defaultRowHeight="13.2"/>
  <cols>
    <col min="1" max="1" width="31.21875" customWidth="1"/>
    <col min="2" max="2" width="41.77734375" customWidth="1"/>
    <col min="3" max="3" width="18.4414062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3.21875" customWidth="1"/>
    <col min="14" max="14" width="12" customWidth="1"/>
    <col min="15" max="15" width="13.5546875" customWidth="1"/>
    <col min="16" max="16" width="11.5546875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3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6" t="s">
        <v>49</v>
      </c>
      <c r="M8" s="156" t="s">
        <v>50</v>
      </c>
      <c r="N8" s="156" t="s">
        <v>51</v>
      </c>
      <c r="O8" s="3" t="s">
        <v>175</v>
      </c>
      <c r="P8" s="3" t="s">
        <v>176</v>
      </c>
      <c r="Q8" s="3" t="s">
        <v>177</v>
      </c>
    </row>
    <row r="9" spans="1:17">
      <c r="A9" s="460" t="s">
        <v>178</v>
      </c>
      <c r="B9" s="461" t="s">
        <v>459</v>
      </c>
      <c r="C9" s="252" t="s">
        <v>28</v>
      </c>
      <c r="D9" s="416">
        <v>234094852.38980934</v>
      </c>
      <c r="E9" s="416">
        <v>-2964030.3420861959</v>
      </c>
      <c r="F9" s="417">
        <v>-1.2503350677807758E-2</v>
      </c>
      <c r="G9" s="426">
        <v>63.00320203230045</v>
      </c>
      <c r="H9" s="426">
        <v>-1.1523590230296321</v>
      </c>
      <c r="I9" s="427">
        <v>2.4468008860522086</v>
      </c>
      <c r="J9" s="427">
        <v>3.7081439278714434E-2</v>
      </c>
      <c r="K9" s="417">
        <v>1.5388280709758478E-2</v>
      </c>
      <c r="L9" s="418">
        <v>572783492.24764645</v>
      </c>
      <c r="M9" s="418">
        <v>1538092.4982005358</v>
      </c>
      <c r="N9" s="417">
        <v>2.6925249619080679E-3</v>
      </c>
      <c r="O9" s="416">
        <v>119197073.20560391</v>
      </c>
      <c r="P9" s="416">
        <v>-213685.23454667628</v>
      </c>
      <c r="Q9" s="417">
        <v>-1.7894973395866725E-3</v>
      </c>
    </row>
    <row r="10" spans="1:17">
      <c r="A10" s="460" t="s">
        <v>178</v>
      </c>
      <c r="B10" s="460" t="s">
        <v>21</v>
      </c>
      <c r="C10" s="262" t="s">
        <v>197</v>
      </c>
      <c r="D10" s="420">
        <v>137465393.50022343</v>
      </c>
      <c r="E10" s="420">
        <v>5017909.4692317545</v>
      </c>
      <c r="F10" s="421">
        <v>3.788603087437737E-2</v>
      </c>
      <c r="G10" s="428">
        <v>36.996797967699692</v>
      </c>
      <c r="H10" s="428">
        <v>1.1523590230295753</v>
      </c>
      <c r="I10" s="429">
        <v>2.1219549652639373</v>
      </c>
      <c r="J10" s="429">
        <v>-6.346537965386867E-2</v>
      </c>
      <c r="K10" s="421">
        <v>-2.9040353633321563E-2</v>
      </c>
      <c r="L10" s="422">
        <v>291695374.28976011</v>
      </c>
      <c r="M10" s="422">
        <v>2241948.0552546978</v>
      </c>
      <c r="N10" s="421">
        <v>7.7454535067010988E-3</v>
      </c>
      <c r="O10" s="420">
        <v>77920641.137594759</v>
      </c>
      <c r="P10" s="420">
        <v>3260139.6157085449</v>
      </c>
      <c r="Q10" s="421">
        <v>4.3666189608341399E-2</v>
      </c>
    </row>
    <row r="11" spans="1:17">
      <c r="A11" s="460" t="s">
        <v>178</v>
      </c>
      <c r="B11" s="461" t="s">
        <v>460</v>
      </c>
      <c r="C11" s="252" t="s">
        <v>28</v>
      </c>
      <c r="D11" s="416">
        <v>2766853876.52458</v>
      </c>
      <c r="E11" s="416">
        <v>32908919.180018425</v>
      </c>
      <c r="F11" s="417">
        <v>1.203715498792717E-2</v>
      </c>
      <c r="G11" s="426">
        <v>64.312556692144057</v>
      </c>
      <c r="H11" s="426">
        <v>-0.38097301282866169</v>
      </c>
      <c r="I11" s="427">
        <v>2.4135827022737191</v>
      </c>
      <c r="J11" s="427">
        <v>4.3172321002268976E-2</v>
      </c>
      <c r="K11" s="417">
        <v>1.8213015494436047E-2</v>
      </c>
      <c r="L11" s="418">
        <v>6678030656.098711</v>
      </c>
      <c r="M11" s="418">
        <v>197459147.38443089</v>
      </c>
      <c r="N11" s="417">
        <v>3.0469403372667358E-2</v>
      </c>
      <c r="O11" s="416">
        <v>1370066521.170958</v>
      </c>
      <c r="P11" s="416">
        <v>32317385.244125843</v>
      </c>
      <c r="Q11" s="417">
        <v>2.415803111076981E-2</v>
      </c>
    </row>
    <row r="12" spans="1:17">
      <c r="A12" s="460" t="s">
        <v>178</v>
      </c>
      <c r="B12" s="460" t="s">
        <v>94</v>
      </c>
      <c r="C12" s="262" t="s">
        <v>197</v>
      </c>
      <c r="D12" s="420">
        <v>1535344665.7743051</v>
      </c>
      <c r="E12" s="420">
        <v>43295200.164329529</v>
      </c>
      <c r="F12" s="421">
        <v>2.9017268637692051E-2</v>
      </c>
      <c r="G12" s="428">
        <v>35.687443307855425</v>
      </c>
      <c r="H12" s="428">
        <v>0.38097301282731877</v>
      </c>
      <c r="I12" s="429">
        <v>2.0952866428852785</v>
      </c>
      <c r="J12" s="429">
        <v>1.5077101466767662E-2</v>
      </c>
      <c r="K12" s="421">
        <v>7.2478763156169695E-3</v>
      </c>
      <c r="L12" s="422">
        <v>3216987170.4220638</v>
      </c>
      <c r="M12" s="422">
        <v>113211635.79180241</v>
      </c>
      <c r="N12" s="421">
        <v>3.6475458527412095E-2</v>
      </c>
      <c r="O12" s="420">
        <v>842793145.05590343</v>
      </c>
      <c r="P12" s="420">
        <v>19893912.85514462</v>
      </c>
      <c r="Q12" s="421">
        <v>2.417539362862256E-2</v>
      </c>
    </row>
    <row r="13" spans="1:17">
      <c r="A13" s="460" t="s">
        <v>178</v>
      </c>
      <c r="B13" s="461" t="s">
        <v>461</v>
      </c>
      <c r="C13" s="252" t="s">
        <v>28</v>
      </c>
      <c r="D13" s="416">
        <v>2766853876.5245814</v>
      </c>
      <c r="E13" s="416">
        <v>32908919.180019855</v>
      </c>
      <c r="F13" s="417">
        <v>1.2037154987927694E-2</v>
      </c>
      <c r="G13" s="426">
        <v>64.312556692144099</v>
      </c>
      <c r="H13" s="426">
        <v>-0.38097301282860485</v>
      </c>
      <c r="I13" s="427">
        <v>2.4135827022737177</v>
      </c>
      <c r="J13" s="427">
        <v>4.317232100226942E-2</v>
      </c>
      <c r="K13" s="417">
        <v>1.8213015494436248E-2</v>
      </c>
      <c r="L13" s="418">
        <v>6678030656.098711</v>
      </c>
      <c r="M13" s="418">
        <v>197459147.3844347</v>
      </c>
      <c r="N13" s="417">
        <v>3.0469403372667965E-2</v>
      </c>
      <c r="O13" s="416">
        <v>1370066521.1709573</v>
      </c>
      <c r="P13" s="416">
        <v>32317385.244125366</v>
      </c>
      <c r="Q13" s="417">
        <v>2.4158031110769456E-2</v>
      </c>
    </row>
    <row r="14" spans="1:17">
      <c r="A14" s="460" t="s">
        <v>178</v>
      </c>
      <c r="B14" s="460" t="s">
        <v>95</v>
      </c>
      <c r="C14" s="262" t="s">
        <v>197</v>
      </c>
      <c r="D14" s="420">
        <v>1535344665.7743058</v>
      </c>
      <c r="E14" s="420">
        <v>43295200.164330244</v>
      </c>
      <c r="F14" s="421">
        <v>2.901726863769253E-2</v>
      </c>
      <c r="G14" s="428">
        <v>35.687443307855446</v>
      </c>
      <c r="H14" s="428">
        <v>0.3809730128273543</v>
      </c>
      <c r="I14" s="429">
        <v>2.0952866428852794</v>
      </c>
      <c r="J14" s="429">
        <v>1.5077101466768106E-2</v>
      </c>
      <c r="K14" s="421">
        <v>7.2478763156171811E-3</v>
      </c>
      <c r="L14" s="422">
        <v>3216987170.4220667</v>
      </c>
      <c r="M14" s="422">
        <v>113211635.79180431</v>
      </c>
      <c r="N14" s="421">
        <v>3.6475458527412699E-2</v>
      </c>
      <c r="O14" s="420">
        <v>842793145.0559032</v>
      </c>
      <c r="P14" s="420">
        <v>19893912.855144739</v>
      </c>
      <c r="Q14" s="421">
        <v>2.4175393628622713E-2</v>
      </c>
    </row>
    <row r="15" spans="1:17">
      <c r="A15" s="460" t="s">
        <v>193</v>
      </c>
      <c r="B15" s="461" t="s">
        <v>459</v>
      </c>
      <c r="C15" s="252" t="s">
        <v>28</v>
      </c>
      <c r="D15" s="416">
        <v>232189988.7367397</v>
      </c>
      <c r="E15" s="416">
        <v>-2727548.9389659762</v>
      </c>
      <c r="F15" s="417">
        <v>-1.1610665452875847E-2</v>
      </c>
      <c r="G15" s="426">
        <v>62.945269594099976</v>
      </c>
      <c r="H15" s="426">
        <v>-1.1264080145821609</v>
      </c>
      <c r="I15" s="427">
        <v>2.4426875573969267</v>
      </c>
      <c r="J15" s="427">
        <v>3.8162365460319148E-2</v>
      </c>
      <c r="K15" s="417">
        <v>1.58710607766946E-2</v>
      </c>
      <c r="L15" s="418">
        <v>567167596.43936658</v>
      </c>
      <c r="M15" s="418">
        <v>2302459.0704151392</v>
      </c>
      <c r="N15" s="417">
        <v>4.0761217467581972E-3</v>
      </c>
      <c r="O15" s="416">
        <v>117994972.25581272</v>
      </c>
      <c r="P15" s="416">
        <v>-16872.864025875926</v>
      </c>
      <c r="Q15" s="417">
        <v>-1.4297602082860309E-4</v>
      </c>
    </row>
    <row r="16" spans="1:17">
      <c r="A16" s="460" t="s">
        <v>193</v>
      </c>
      <c r="B16" s="460" t="s">
        <v>21</v>
      </c>
      <c r="C16" s="262" t="s">
        <v>197</v>
      </c>
      <c r="D16" s="420">
        <v>136686005.01784688</v>
      </c>
      <c r="E16" s="420">
        <v>4955522.1586991698</v>
      </c>
      <c r="F16" s="421">
        <v>3.7618644152377714E-2</v>
      </c>
      <c r="G16" s="428">
        <v>37.054730405900123</v>
      </c>
      <c r="H16" s="428">
        <v>1.1264080145821467</v>
      </c>
      <c r="I16" s="429">
        <v>2.1232069726355038</v>
      </c>
      <c r="J16" s="429">
        <v>-6.3664547167082475E-2</v>
      </c>
      <c r="K16" s="421">
        <v>-2.9112157065738189E-2</v>
      </c>
      <c r="L16" s="422">
        <v>290212678.91558397</v>
      </c>
      <c r="M16" s="422">
        <v>2135037.6610710621</v>
      </c>
      <c r="N16" s="421">
        <v>7.4113272094753916E-3</v>
      </c>
      <c r="O16" s="420">
        <v>77517228.019488513</v>
      </c>
      <c r="P16" s="420">
        <v>3230124.1397255808</v>
      </c>
      <c r="Q16" s="421">
        <v>4.3481626971939628E-2</v>
      </c>
    </row>
    <row r="17" spans="1:17">
      <c r="A17" s="460" t="s">
        <v>193</v>
      </c>
      <c r="B17" s="461" t="s">
        <v>460</v>
      </c>
      <c r="C17" s="252" t="s">
        <v>28</v>
      </c>
      <c r="D17" s="416">
        <v>2743557100.8148561</v>
      </c>
      <c r="E17" s="416">
        <v>35779898.521636009</v>
      </c>
      <c r="F17" s="417">
        <v>1.3213752775277806E-2</v>
      </c>
      <c r="G17" s="426">
        <v>64.25289277098976</v>
      </c>
      <c r="H17" s="426">
        <v>-0.34767061691366052</v>
      </c>
      <c r="I17" s="427">
        <v>2.4088401362030298</v>
      </c>
      <c r="J17" s="427">
        <v>4.36874668953946E-2</v>
      </c>
      <c r="K17" s="417">
        <v>1.8471309468654083E-2</v>
      </c>
      <c r="L17" s="418">
        <v>6608790460.4076481</v>
      </c>
      <c r="M17" s="418">
        <v>204483982.51347828</v>
      </c>
      <c r="N17" s="417">
        <v>3.1929137560686452E-2</v>
      </c>
      <c r="O17" s="416">
        <v>1354978383.1805265</v>
      </c>
      <c r="P17" s="416">
        <v>34378618.087470055</v>
      </c>
      <c r="Q17" s="417">
        <v>2.6032579284191799E-2</v>
      </c>
    </row>
    <row r="18" spans="1:17">
      <c r="A18" s="460" t="s">
        <v>193</v>
      </c>
      <c r="B18" s="460" t="s">
        <v>94</v>
      </c>
      <c r="C18" s="262" t="s">
        <v>197</v>
      </c>
      <c r="D18" s="420">
        <v>1526378434.3733213</v>
      </c>
      <c r="E18" s="420">
        <v>42586615.768067598</v>
      </c>
      <c r="F18" s="421">
        <v>2.8701206755607063E-2</v>
      </c>
      <c r="G18" s="428">
        <v>35.74710722900992</v>
      </c>
      <c r="H18" s="428">
        <v>0.34767061691255208</v>
      </c>
      <c r="I18" s="429">
        <v>2.0965012047226255</v>
      </c>
      <c r="J18" s="429">
        <v>1.5148660397388269E-2</v>
      </c>
      <c r="K18" s="421">
        <v>7.2782770216851369E-3</v>
      </c>
      <c r="L18" s="422">
        <v>3200054226.5263033</v>
      </c>
      <c r="M18" s="422">
        <v>111760349.62328768</v>
      </c>
      <c r="N18" s="421">
        <v>3.6188379110916262E-2</v>
      </c>
      <c r="O18" s="420">
        <v>838168035.24160671</v>
      </c>
      <c r="P18" s="420">
        <v>19563788.130932093</v>
      </c>
      <c r="Q18" s="421">
        <v>2.3898957524327486E-2</v>
      </c>
    </row>
    <row r="19" spans="1:17">
      <c r="A19" s="460" t="s">
        <v>193</v>
      </c>
      <c r="B19" s="461" t="s">
        <v>461</v>
      </c>
      <c r="C19" s="252" t="s">
        <v>28</v>
      </c>
      <c r="D19" s="416">
        <v>2743557100.8148575</v>
      </c>
      <c r="E19" s="416">
        <v>35779898.52163887</v>
      </c>
      <c r="F19" s="417">
        <v>1.3213752775278869E-2</v>
      </c>
      <c r="G19" s="426">
        <v>64.252892770989746</v>
      </c>
      <c r="H19" s="426">
        <v>-0.34767061691366052</v>
      </c>
      <c r="I19" s="427">
        <v>2.4088401362030289</v>
      </c>
      <c r="J19" s="427">
        <v>4.3687466895391491E-2</v>
      </c>
      <c r="K19" s="417">
        <v>1.847130946865275E-2</v>
      </c>
      <c r="L19" s="418">
        <v>6608790460.407649</v>
      </c>
      <c r="M19" s="418">
        <v>204483982.51347637</v>
      </c>
      <c r="N19" s="417">
        <v>3.192913756068614E-2</v>
      </c>
      <c r="O19" s="416">
        <v>1354978383.1805267</v>
      </c>
      <c r="P19" s="416">
        <v>34378618.087470293</v>
      </c>
      <c r="Q19" s="417">
        <v>2.6032579284191979E-2</v>
      </c>
    </row>
    <row r="20" spans="1:17">
      <c r="A20" s="460" t="s">
        <v>193</v>
      </c>
      <c r="B20" s="460" t="s">
        <v>95</v>
      </c>
      <c r="C20" s="262" t="s">
        <v>197</v>
      </c>
      <c r="D20" s="420">
        <v>1526378434.3733211</v>
      </c>
      <c r="E20" s="420">
        <v>42586615.768067122</v>
      </c>
      <c r="F20" s="421">
        <v>2.8701206755606737E-2</v>
      </c>
      <c r="G20" s="428">
        <v>35.747107229009885</v>
      </c>
      <c r="H20" s="428">
        <v>0.34767061691250234</v>
      </c>
      <c r="I20" s="429">
        <v>2.0965012047226277</v>
      </c>
      <c r="J20" s="429">
        <v>1.5148660397391378E-2</v>
      </c>
      <c r="K20" s="421">
        <v>7.2782770216866339E-3</v>
      </c>
      <c r="L20" s="422">
        <v>3200054226.5263062</v>
      </c>
      <c r="M20" s="422">
        <v>111760349.62329149</v>
      </c>
      <c r="N20" s="421">
        <v>3.6188379110917504E-2</v>
      </c>
      <c r="O20" s="420">
        <v>838168035.24160647</v>
      </c>
      <c r="P20" s="420">
        <v>19563788.130932093</v>
      </c>
      <c r="Q20" s="421">
        <v>2.3898957524327493E-2</v>
      </c>
    </row>
    <row r="21" spans="1:17">
      <c r="A21" s="460" t="s">
        <v>194</v>
      </c>
      <c r="B21" s="461" t="s">
        <v>459</v>
      </c>
      <c r="C21" s="252" t="s">
        <v>28</v>
      </c>
      <c r="D21" s="416">
        <v>124789232.19239916</v>
      </c>
      <c r="E21" s="416">
        <v>-3843536.8118704408</v>
      </c>
      <c r="F21" s="417">
        <v>-2.987991972514302E-2</v>
      </c>
      <c r="G21" s="426">
        <v>62.584313264839039</v>
      </c>
      <c r="H21" s="426">
        <v>-1.2939049236593547</v>
      </c>
      <c r="I21" s="427">
        <v>2.6577839590408741</v>
      </c>
      <c r="J21" s="427">
        <v>1.4029300094265729E-2</v>
      </c>
      <c r="K21" s="417">
        <v>5.3065817006846001E-3</v>
      </c>
      <c r="L21" s="418">
        <v>331662819.58198553</v>
      </c>
      <c r="M21" s="418">
        <v>-8410662.7662550807</v>
      </c>
      <c r="N21" s="417">
        <v>-2.4731898259689737E-2</v>
      </c>
      <c r="O21" s="416">
        <v>70491899.453209117</v>
      </c>
      <c r="P21" s="416">
        <v>-1699139.3846064657</v>
      </c>
      <c r="Q21" s="417">
        <v>-2.3536707768172627E-2</v>
      </c>
    </row>
    <row r="22" spans="1:17">
      <c r="A22" s="460" t="s">
        <v>194</v>
      </c>
      <c r="B22" s="460" t="s">
        <v>21</v>
      </c>
      <c r="C22" s="262" t="s">
        <v>197</v>
      </c>
      <c r="D22" s="420">
        <v>74604554.65691334</v>
      </c>
      <c r="E22" s="420">
        <v>1865443.4614460319</v>
      </c>
      <c r="F22" s="421">
        <v>2.5645673019472855E-2</v>
      </c>
      <c r="G22" s="428">
        <v>37.415686735160961</v>
      </c>
      <c r="H22" s="428">
        <v>1.2939049236594045</v>
      </c>
      <c r="I22" s="429">
        <v>2.2726064708475175</v>
      </c>
      <c r="J22" s="429">
        <v>1.1442289520439797E-2</v>
      </c>
      <c r="K22" s="421">
        <v>5.0603532529532261E-3</v>
      </c>
      <c r="L22" s="422">
        <v>169546793.66799855</v>
      </c>
      <c r="M22" s="422">
        <v>5071720.8512404561</v>
      </c>
      <c r="N22" s="421">
        <v>3.083580243731442E-2</v>
      </c>
      <c r="O22" s="420">
        <v>44720320.22735405</v>
      </c>
      <c r="P22" s="420">
        <v>989846.84225372225</v>
      </c>
      <c r="Q22" s="421">
        <v>2.2635173270065239E-2</v>
      </c>
    </row>
    <row r="23" spans="1:17">
      <c r="A23" s="460" t="s">
        <v>194</v>
      </c>
      <c r="B23" s="461" t="s">
        <v>460</v>
      </c>
      <c r="C23" s="252" t="s">
        <v>28</v>
      </c>
      <c r="D23" s="416">
        <v>1479789594.4182131</v>
      </c>
      <c r="E23" s="416">
        <v>4159913.5534718037</v>
      </c>
      <c r="F23" s="417">
        <v>2.8190769048736073E-3</v>
      </c>
      <c r="G23" s="426">
        <v>63.425421933645382</v>
      </c>
      <c r="H23" s="426">
        <v>-0.28811913409184342</v>
      </c>
      <c r="I23" s="427">
        <v>2.6323861254796723</v>
      </c>
      <c r="J23" s="427">
        <v>2.7851210110837243E-2</v>
      </c>
      <c r="K23" s="417">
        <v>1.069335256229159E-2</v>
      </c>
      <c r="L23" s="418">
        <v>3895377596.9756956</v>
      </c>
      <c r="M23" s="418">
        <v>52048571.008905411</v>
      </c>
      <c r="N23" s="417">
        <v>1.3542574850409167E-2</v>
      </c>
      <c r="O23" s="416">
        <v>808541353.30863988</v>
      </c>
      <c r="P23" s="416">
        <v>9532127.3963525295</v>
      </c>
      <c r="Q23" s="417">
        <v>1.1929934082386849E-2</v>
      </c>
    </row>
    <row r="24" spans="1:17">
      <c r="A24" s="460" t="s">
        <v>194</v>
      </c>
      <c r="B24" s="460" t="s">
        <v>94</v>
      </c>
      <c r="C24" s="262" t="s">
        <v>197</v>
      </c>
      <c r="D24" s="420">
        <v>853327867.48269951</v>
      </c>
      <c r="E24" s="420">
        <v>12919770.293441057</v>
      </c>
      <c r="F24" s="421">
        <v>1.5373210154270499E-2</v>
      </c>
      <c r="G24" s="428">
        <v>36.574578066354533</v>
      </c>
      <c r="H24" s="428">
        <v>0.28811913409158763</v>
      </c>
      <c r="I24" s="429">
        <v>2.1952034088081755</v>
      </c>
      <c r="J24" s="429">
        <v>4.3668072937555813E-2</v>
      </c>
      <c r="K24" s="421">
        <v>2.0296237858387536E-2</v>
      </c>
      <c r="L24" s="422">
        <v>1873228243.5290329</v>
      </c>
      <c r="M24" s="422">
        <v>65060525.874553204</v>
      </c>
      <c r="N24" s="421">
        <v>3.5981466342595955E-2</v>
      </c>
      <c r="O24" s="420">
        <v>496255986.95225608</v>
      </c>
      <c r="P24" s="420">
        <v>6177796.8304965496</v>
      </c>
      <c r="Q24" s="421">
        <v>1.2605737115054397E-2</v>
      </c>
    </row>
    <row r="25" spans="1:17">
      <c r="A25" s="460" t="s">
        <v>194</v>
      </c>
      <c r="B25" s="461" t="s">
        <v>462</v>
      </c>
      <c r="C25" s="252" t="s">
        <v>28</v>
      </c>
      <c r="D25" s="416">
        <v>1479789594.4182127</v>
      </c>
      <c r="E25" s="416">
        <v>4159913.5534706116</v>
      </c>
      <c r="F25" s="417">
        <v>2.819076904872798E-3</v>
      </c>
      <c r="G25" s="426">
        <v>63.42542193364536</v>
      </c>
      <c r="H25" s="426">
        <v>-0.28811913409192869</v>
      </c>
      <c r="I25" s="427">
        <v>2.6323861254796741</v>
      </c>
      <c r="J25" s="427">
        <v>2.7851210110840352E-2</v>
      </c>
      <c r="K25" s="417">
        <v>1.069335256229279E-2</v>
      </c>
      <c r="L25" s="418">
        <v>3895377596.975697</v>
      </c>
      <c r="M25" s="418">
        <v>52048571.008906841</v>
      </c>
      <c r="N25" s="417">
        <v>1.3542574850409538E-2</v>
      </c>
      <c r="O25" s="416">
        <v>808541353.30863988</v>
      </c>
      <c r="P25" s="416">
        <v>9532127.3963525295</v>
      </c>
      <c r="Q25" s="417">
        <v>1.1929934082386849E-2</v>
      </c>
    </row>
    <row r="26" spans="1:17">
      <c r="A26" s="460" t="s">
        <v>194</v>
      </c>
      <c r="B26" s="460" t="s">
        <v>95</v>
      </c>
      <c r="C26" s="262" t="s">
        <v>197</v>
      </c>
      <c r="D26" s="420">
        <v>853327867.48269928</v>
      </c>
      <c r="E26" s="420">
        <v>12919770.293440819</v>
      </c>
      <c r="F26" s="421">
        <v>1.5373210154270216E-2</v>
      </c>
      <c r="G26" s="428">
        <v>36.574578066354526</v>
      </c>
      <c r="H26" s="428">
        <v>0.2881191340915592</v>
      </c>
      <c r="I26" s="429">
        <v>2.1952034088081751</v>
      </c>
      <c r="J26" s="429">
        <v>4.3668072937554925E-2</v>
      </c>
      <c r="K26" s="421">
        <v>2.0296237858387117E-2</v>
      </c>
      <c r="L26" s="422">
        <v>1873228243.529032</v>
      </c>
      <c r="M26" s="422">
        <v>65060525.874552011</v>
      </c>
      <c r="N26" s="421">
        <v>3.5981466342595289E-2</v>
      </c>
      <c r="O26" s="420">
        <v>496255986.95225602</v>
      </c>
      <c r="P26" s="420">
        <v>6177796.8304964304</v>
      </c>
      <c r="Q26" s="421">
        <v>1.2605737115054153E-2</v>
      </c>
    </row>
    <row r="27" spans="1:17">
      <c r="A27" s="460" t="s">
        <v>195</v>
      </c>
      <c r="B27" s="461" t="s">
        <v>459</v>
      </c>
      <c r="C27" s="252" t="s">
        <v>28</v>
      </c>
      <c r="D27" s="416">
        <v>1904863.6530697481</v>
      </c>
      <c r="E27" s="416">
        <v>-236481.40312009258</v>
      </c>
      <c r="F27" s="417">
        <v>-0.11043591617171267</v>
      </c>
      <c r="G27" s="426">
        <v>70.964408593198357</v>
      </c>
      <c r="H27" s="426">
        <v>-3.951115467119493</v>
      </c>
      <c r="I27" s="427">
        <v>2.9481878134582815</v>
      </c>
      <c r="J27" s="427">
        <v>-3.1370460931653632E-2</v>
      </c>
      <c r="K27" s="417">
        <v>-1.0528560961969014E-2</v>
      </c>
      <c r="L27" s="418">
        <v>5615895.8082798552</v>
      </c>
      <c r="M27" s="418">
        <v>-764366.57221456524</v>
      </c>
      <c r="N27" s="417">
        <v>-0.1198017458578769</v>
      </c>
      <c r="O27" s="416">
        <v>1202100.949791193</v>
      </c>
      <c r="P27" s="416">
        <v>-196812.37052080012</v>
      </c>
      <c r="Q27" s="417">
        <v>-0.14068946779126099</v>
      </c>
    </row>
    <row r="28" spans="1:17">
      <c r="A28" s="460" t="s">
        <v>195</v>
      </c>
      <c r="B28" s="460" t="s">
        <v>21</v>
      </c>
      <c r="C28" s="262" t="s">
        <v>197</v>
      </c>
      <c r="D28" s="420">
        <v>779388.48237652751</v>
      </c>
      <c r="E28" s="420">
        <v>62387.310532580828</v>
      </c>
      <c r="F28" s="421">
        <v>8.701144849196879E-2</v>
      </c>
      <c r="G28" s="428">
        <v>29.035591406801601</v>
      </c>
      <c r="H28" s="428">
        <v>3.951115467119493</v>
      </c>
      <c r="I28" s="429">
        <v>1.9023829678046198</v>
      </c>
      <c r="J28" s="429">
        <v>-1.6421399633680611E-2</v>
      </c>
      <c r="K28" s="421">
        <v>-8.558141680490336E-3</v>
      </c>
      <c r="L28" s="422">
        <v>1482695.374176197</v>
      </c>
      <c r="M28" s="422">
        <v>106910.39418365271</v>
      </c>
      <c r="N28" s="421">
        <v>7.770865050745944E-2</v>
      </c>
      <c r="O28" s="420">
        <v>403413.11810624599</v>
      </c>
      <c r="P28" s="420">
        <v>30015.47598296369</v>
      </c>
      <c r="Q28" s="421">
        <v>8.0384749652633508E-2</v>
      </c>
    </row>
    <row r="29" spans="1:17">
      <c r="A29" s="460" t="s">
        <v>195</v>
      </c>
      <c r="B29" s="461" t="s">
        <v>460</v>
      </c>
      <c r="C29" s="252" t="s">
        <v>28</v>
      </c>
      <c r="D29" s="416">
        <v>23296775.709723573</v>
      </c>
      <c r="E29" s="416">
        <v>-2870979.3416197039</v>
      </c>
      <c r="F29" s="417">
        <v>-0.10971439223527611</v>
      </c>
      <c r="G29" s="426">
        <v>72.208940815040847</v>
      </c>
      <c r="H29" s="426">
        <v>-3.803984200988495</v>
      </c>
      <c r="I29" s="427">
        <v>2.9720935014262531</v>
      </c>
      <c r="J29" s="427">
        <v>5.7627561552442419E-2</v>
      </c>
      <c r="K29" s="417">
        <v>1.9772940477368404E-2</v>
      </c>
      <c r="L29" s="418">
        <v>69240195.691054419</v>
      </c>
      <c r="M29" s="418">
        <v>-7024835.1290464252</v>
      </c>
      <c r="N29" s="417">
        <v>-9.2110827905086484E-2</v>
      </c>
      <c r="O29" s="416">
        <v>15088137.990431478</v>
      </c>
      <c r="P29" s="416">
        <v>-2061232.8433447797</v>
      </c>
      <c r="Q29" s="417">
        <v>-0.12019291339161627</v>
      </c>
    </row>
    <row r="30" spans="1:17">
      <c r="A30" s="460" t="s">
        <v>195</v>
      </c>
      <c r="B30" s="460" t="s">
        <v>94</v>
      </c>
      <c r="C30" s="262" t="s">
        <v>197</v>
      </c>
      <c r="D30" s="420">
        <v>8966231.400984453</v>
      </c>
      <c r="E30" s="420">
        <v>708584.39626276866</v>
      </c>
      <c r="F30" s="421">
        <v>8.580948009252555E-2</v>
      </c>
      <c r="G30" s="428">
        <v>27.791059184959174</v>
      </c>
      <c r="H30" s="428">
        <v>3.803984200988495</v>
      </c>
      <c r="I30" s="429">
        <v>1.8885240786782294</v>
      </c>
      <c r="J30" s="429">
        <v>1.3697300735849405E-2</v>
      </c>
      <c r="K30" s="421">
        <v>7.305902015588968E-3</v>
      </c>
      <c r="L30" s="422">
        <v>16932943.895759974</v>
      </c>
      <c r="M30" s="422">
        <v>1451286.1685120743</v>
      </c>
      <c r="N30" s="421">
        <v>9.3742297761679208E-2</v>
      </c>
      <c r="O30" s="420">
        <v>4625109.8142969366</v>
      </c>
      <c r="P30" s="420">
        <v>330124.72421287</v>
      </c>
      <c r="Q30" s="421">
        <v>7.6862833581200718E-2</v>
      </c>
    </row>
    <row r="31" spans="1:17">
      <c r="A31" s="460" t="s">
        <v>195</v>
      </c>
      <c r="B31" s="461" t="s">
        <v>461</v>
      </c>
      <c r="C31" s="252" t="s">
        <v>28</v>
      </c>
      <c r="D31" s="416">
        <v>23296775.709723562</v>
      </c>
      <c r="E31" s="416">
        <v>-2870979.3416197188</v>
      </c>
      <c r="F31" s="417">
        <v>-0.10971439223527665</v>
      </c>
      <c r="G31" s="426">
        <v>72.208940815040776</v>
      </c>
      <c r="H31" s="426">
        <v>-3.803984200988566</v>
      </c>
      <c r="I31" s="427">
        <v>2.9720935014262553</v>
      </c>
      <c r="J31" s="427">
        <v>5.7627561552446416E-2</v>
      </c>
      <c r="K31" s="417">
        <v>1.9772940477369789E-2</v>
      </c>
      <c r="L31" s="418">
        <v>69240195.691054434</v>
      </c>
      <c r="M31" s="418">
        <v>-7024835.1290463656</v>
      </c>
      <c r="N31" s="417">
        <v>-9.2110827905085749E-2</v>
      </c>
      <c r="O31" s="416">
        <v>15088137.990431475</v>
      </c>
      <c r="P31" s="416">
        <v>-2061232.843344776</v>
      </c>
      <c r="Q31" s="417">
        <v>-0.1201929133916161</v>
      </c>
    </row>
    <row r="32" spans="1:17">
      <c r="A32" s="460" t="s">
        <v>195</v>
      </c>
      <c r="B32" s="460" t="s">
        <v>95</v>
      </c>
      <c r="C32" s="262" t="s">
        <v>197</v>
      </c>
      <c r="D32" s="420">
        <v>8966231.400984453</v>
      </c>
      <c r="E32" s="420">
        <v>708584.39626276866</v>
      </c>
      <c r="F32" s="421">
        <v>8.580948009252555E-2</v>
      </c>
      <c r="G32" s="428">
        <v>27.791059184959163</v>
      </c>
      <c r="H32" s="428">
        <v>3.8039842009884843</v>
      </c>
      <c r="I32" s="429">
        <v>1.8885240786782289</v>
      </c>
      <c r="J32" s="429">
        <v>1.3697300735850071E-2</v>
      </c>
      <c r="K32" s="421">
        <v>7.305902015589328E-3</v>
      </c>
      <c r="L32" s="422">
        <v>16932943.89575997</v>
      </c>
      <c r="M32" s="422">
        <v>1451286.168512078</v>
      </c>
      <c r="N32" s="421">
        <v>9.3742297761679486E-2</v>
      </c>
      <c r="O32" s="420">
        <v>4625109.8142969366</v>
      </c>
      <c r="P32" s="420">
        <v>330124.72421287</v>
      </c>
      <c r="Q32" s="421">
        <v>7.6862833581200718E-2</v>
      </c>
    </row>
    <row r="33" spans="1:17">
      <c r="A33" s="460" t="s">
        <v>196</v>
      </c>
      <c r="B33" s="461" t="s">
        <v>459</v>
      </c>
      <c r="C33" s="252" t="s">
        <v>28</v>
      </c>
      <c r="D33" s="416">
        <v>107400756.54434043</v>
      </c>
      <c r="E33" s="416">
        <v>1115987.8729043901</v>
      </c>
      <c r="F33" s="417">
        <v>1.0499979318337746E-2</v>
      </c>
      <c r="G33" s="426">
        <v>63.369930392969557</v>
      </c>
      <c r="H33" s="426">
        <v>-0.9374575070212714</v>
      </c>
      <c r="I33" s="427">
        <v>2.1927664611948328</v>
      </c>
      <c r="J33" s="427">
        <v>7.7772395435308894E-2</v>
      </c>
      <c r="K33" s="417">
        <v>3.6771921346918646E-2</v>
      </c>
      <c r="L33" s="418">
        <v>235504776.85738114</v>
      </c>
      <c r="M33" s="418">
        <v>10713121.83667013</v>
      </c>
      <c r="N33" s="417">
        <v>4.7658005078894436E-2</v>
      </c>
      <c r="O33" s="416">
        <v>47503072.802603602</v>
      </c>
      <c r="P33" s="416">
        <v>1682266.5205805749</v>
      </c>
      <c r="Q33" s="417">
        <v>3.6714031399324852E-2</v>
      </c>
    </row>
    <row r="34" spans="1:17">
      <c r="A34" s="460" t="s">
        <v>196</v>
      </c>
      <c r="B34" s="460" t="s">
        <v>21</v>
      </c>
      <c r="C34" s="262" t="s">
        <v>197</v>
      </c>
      <c r="D34" s="420">
        <v>62081450.360933557</v>
      </c>
      <c r="E34" s="420">
        <v>3090078.6972531825</v>
      </c>
      <c r="F34" s="421">
        <v>5.2381875689723495E-2</v>
      </c>
      <c r="G34" s="428">
        <v>36.630069607030755</v>
      </c>
      <c r="H34" s="428">
        <v>0.93745750702113639</v>
      </c>
      <c r="I34" s="429">
        <v>1.9436705255120401</v>
      </c>
      <c r="J34" s="429">
        <v>-0.15159467941375615</v>
      </c>
      <c r="K34" s="421">
        <v>-7.2351069953994138E-2</v>
      </c>
      <c r="L34" s="422">
        <v>120665885.24758536</v>
      </c>
      <c r="M34" s="422">
        <v>-2936683.1901697218</v>
      </c>
      <c r="N34" s="421">
        <v>-2.3759079016619333E-2</v>
      </c>
      <c r="O34" s="420">
        <v>32796907.792134464</v>
      </c>
      <c r="P34" s="420">
        <v>2240277.2974718288</v>
      </c>
      <c r="Q34" s="421">
        <v>7.331558686953854E-2</v>
      </c>
    </row>
    <row r="35" spans="1:17">
      <c r="A35" s="460" t="s">
        <v>196</v>
      </c>
      <c r="B35" s="461" t="s">
        <v>460</v>
      </c>
      <c r="C35" s="252" t="s">
        <v>28</v>
      </c>
      <c r="D35" s="416">
        <v>1263767506.3966441</v>
      </c>
      <c r="E35" s="416">
        <v>31619984.968167782</v>
      </c>
      <c r="F35" s="417">
        <v>2.5662499350329018E-2</v>
      </c>
      <c r="G35" s="426">
        <v>65.24967542520406</v>
      </c>
      <c r="H35" s="426">
        <v>-0.44624545744640898</v>
      </c>
      <c r="I35" s="427">
        <v>2.1470823151393263</v>
      </c>
      <c r="J35" s="427">
        <v>6.8615729451319663E-2</v>
      </c>
      <c r="K35" s="417">
        <v>3.3012669014646064E-2</v>
      </c>
      <c r="L35" s="418">
        <v>2713412863.4319601</v>
      </c>
      <c r="M35" s="418">
        <v>152435411.50457478</v>
      </c>
      <c r="N35" s="417">
        <v>5.9522355962116053E-2</v>
      </c>
      <c r="O35" s="416">
        <v>546437029.87188566</v>
      </c>
      <c r="P35" s="416">
        <v>24846490.691117287</v>
      </c>
      <c r="Q35" s="417">
        <v>4.7636007221569264E-2</v>
      </c>
    </row>
    <row r="36" spans="1:17">
      <c r="A36" s="460" t="s">
        <v>196</v>
      </c>
      <c r="B36" s="460" t="s">
        <v>94</v>
      </c>
      <c r="C36" s="262" t="s">
        <v>197</v>
      </c>
      <c r="D36" s="420">
        <v>673050566.89062214</v>
      </c>
      <c r="E36" s="420">
        <v>29666845.47462666</v>
      </c>
      <c r="F36" s="421">
        <v>4.6110656031728904E-2</v>
      </c>
      <c r="G36" s="428">
        <v>34.750324574794988</v>
      </c>
      <c r="H36" s="428">
        <v>0.44624545744392208</v>
      </c>
      <c r="I36" s="429">
        <v>1.9713615117018344</v>
      </c>
      <c r="J36" s="429">
        <v>-1.8316058055696915E-2</v>
      </c>
      <c r="K36" s="421">
        <v>-9.2055408042464749E-3</v>
      </c>
      <c r="L36" s="422">
        <v>1326825982.9972734</v>
      </c>
      <c r="M36" s="422">
        <v>46699823.748739004</v>
      </c>
      <c r="N36" s="421">
        <v>3.6480641701871749E-2</v>
      </c>
      <c r="O36" s="420">
        <v>341912048.28935027</v>
      </c>
      <c r="P36" s="420">
        <v>13385991.300435483</v>
      </c>
      <c r="Q36" s="421">
        <v>4.0745599978047276E-2</v>
      </c>
    </row>
    <row r="37" spans="1:17">
      <c r="A37" s="460" t="s">
        <v>196</v>
      </c>
      <c r="B37" s="461" t="s">
        <v>462</v>
      </c>
      <c r="C37" s="252" t="s">
        <v>28</v>
      </c>
      <c r="D37" s="416">
        <v>1263767506.3966453</v>
      </c>
      <c r="E37" s="416">
        <v>31619984.968167067</v>
      </c>
      <c r="F37" s="417">
        <v>2.5662499350328397E-2</v>
      </c>
      <c r="G37" s="426">
        <v>65.249675425204174</v>
      </c>
      <c r="H37" s="426">
        <v>-0.44624545744635213</v>
      </c>
      <c r="I37" s="427">
        <v>2.147082315139325</v>
      </c>
      <c r="J37" s="427">
        <v>6.8615729451320107E-2</v>
      </c>
      <c r="K37" s="417">
        <v>3.3012669014646306E-2</v>
      </c>
      <c r="L37" s="418">
        <v>2713412863.4319611</v>
      </c>
      <c r="M37" s="418">
        <v>152435411.50457382</v>
      </c>
      <c r="N37" s="417">
        <v>5.9522355962115636E-2</v>
      </c>
      <c r="O37" s="416">
        <v>546437029.87188601</v>
      </c>
      <c r="P37" s="416">
        <v>24846490.691117644</v>
      </c>
      <c r="Q37" s="417">
        <v>4.7636007221569944E-2</v>
      </c>
    </row>
    <row r="38" spans="1:17">
      <c r="A38" s="460" t="s">
        <v>196</v>
      </c>
      <c r="B38" s="460" t="s">
        <v>95</v>
      </c>
      <c r="C38" s="262" t="s">
        <v>197</v>
      </c>
      <c r="D38" s="420">
        <v>673050566.89062226</v>
      </c>
      <c r="E38" s="420">
        <v>29666845.474626541</v>
      </c>
      <c r="F38" s="421">
        <v>4.6110656031728703E-2</v>
      </c>
      <c r="G38" s="428">
        <v>34.750324574795023</v>
      </c>
      <c r="H38" s="428">
        <v>0.44624545744397182</v>
      </c>
      <c r="I38" s="429">
        <v>1.9713615117018348</v>
      </c>
      <c r="J38" s="429">
        <v>-1.8316058055696915E-2</v>
      </c>
      <c r="K38" s="421">
        <v>-9.2055408042464731E-3</v>
      </c>
      <c r="L38" s="422">
        <v>1326825982.9972739</v>
      </c>
      <c r="M38" s="422">
        <v>46699823.748738766</v>
      </c>
      <c r="N38" s="421">
        <v>3.6480641701871548E-2</v>
      </c>
      <c r="O38" s="420">
        <v>341912048.28935009</v>
      </c>
      <c r="P38" s="420">
        <v>13385991.300435185</v>
      </c>
      <c r="Q38" s="421">
        <v>4.0745599978046353E-2</v>
      </c>
    </row>
  </sheetData>
  <mergeCells count="20">
    <mergeCell ref="A33:A38"/>
    <mergeCell ref="B33:B34"/>
    <mergeCell ref="B35:B36"/>
    <mergeCell ref="B37:B38"/>
    <mergeCell ref="A21:A26"/>
    <mergeCell ref="B21:B22"/>
    <mergeCell ref="B23:B24"/>
    <mergeCell ref="B25:B26"/>
    <mergeCell ref="A27:A32"/>
    <mergeCell ref="B27:B28"/>
    <mergeCell ref="B29:B30"/>
    <mergeCell ref="B31:B32"/>
    <mergeCell ref="A9:A14"/>
    <mergeCell ref="B9:B10"/>
    <mergeCell ref="B11:B12"/>
    <mergeCell ref="B13:B14"/>
    <mergeCell ref="A15:A20"/>
    <mergeCell ref="B15:B16"/>
    <mergeCell ref="B17:B18"/>
    <mergeCell ref="B19:B20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8:Q293"/>
  <sheetViews>
    <sheetView zoomScale="85" zoomScaleNormal="85" workbookViewId="0">
      <selection activeCell="O21" sqref="O21"/>
    </sheetView>
  </sheetViews>
  <sheetFormatPr defaultRowHeight="13.2"/>
  <cols>
    <col min="1" max="1" width="30.88671875" customWidth="1"/>
    <col min="2" max="2" width="39" customWidth="1"/>
    <col min="3" max="3" width="24.44140625" customWidth="1"/>
    <col min="4" max="4" width="13" customWidth="1"/>
    <col min="5" max="5" width="11" customWidth="1"/>
    <col min="6" max="6" width="10" customWidth="1"/>
    <col min="7" max="7" width="12.77734375" customWidth="1"/>
    <col min="8" max="8" width="18.44140625" customWidth="1"/>
    <col min="9" max="9" width="7.21875" customWidth="1"/>
    <col min="10" max="11" width="10" customWidth="1"/>
    <col min="12" max="12" width="14.21875" customWidth="1"/>
    <col min="13" max="13" width="12.21875" customWidth="1"/>
    <col min="14" max="14" width="11" customWidth="1"/>
    <col min="15" max="15" width="13" customWidth="1"/>
    <col min="16" max="16" width="11" customWidth="1"/>
    <col min="17" max="17" width="9.5546875" customWidth="1"/>
    <col min="18" max="100" width="9.21875" customWidth="1"/>
  </cols>
  <sheetData>
    <row r="8" spans="1:17" ht="52.8">
      <c r="A8" s="263" t="s">
        <v>2</v>
      </c>
      <c r="B8" s="263" t="s">
        <v>10</v>
      </c>
      <c r="C8" s="263" t="s">
        <v>8</v>
      </c>
      <c r="D8" s="263" t="s">
        <v>43</v>
      </c>
      <c r="E8" s="263" t="s">
        <v>47</v>
      </c>
      <c r="F8" s="263" t="s">
        <v>48</v>
      </c>
      <c r="G8" s="263" t="s">
        <v>170</v>
      </c>
      <c r="H8" s="263" t="s">
        <v>171</v>
      </c>
      <c r="I8" s="263" t="s">
        <v>172</v>
      </c>
      <c r="J8" s="263" t="s">
        <v>173</v>
      </c>
      <c r="K8" s="263" t="s">
        <v>174</v>
      </c>
      <c r="L8" s="264" t="s">
        <v>49</v>
      </c>
      <c r="M8" s="264" t="s">
        <v>50</v>
      </c>
      <c r="N8" s="264" t="s">
        <v>51</v>
      </c>
      <c r="O8" s="263" t="s">
        <v>175</v>
      </c>
      <c r="P8" s="263" t="s">
        <v>176</v>
      </c>
      <c r="Q8" s="263" t="s">
        <v>177</v>
      </c>
    </row>
    <row r="9" spans="1:17">
      <c r="A9" s="460" t="s">
        <v>178</v>
      </c>
      <c r="B9" s="461" t="s">
        <v>459</v>
      </c>
      <c r="C9" s="252" t="s">
        <v>198</v>
      </c>
      <c r="D9" s="416">
        <v>199859306.42035475</v>
      </c>
      <c r="E9" s="416">
        <v>1542772.6281019747</v>
      </c>
      <c r="F9" s="417">
        <v>7.7793444580778722E-3</v>
      </c>
      <c r="G9" s="426">
        <v>53.789206092706024</v>
      </c>
      <c r="H9" s="426">
        <v>0.11853851270376481</v>
      </c>
      <c r="I9" s="427">
        <v>2.1333231670913988</v>
      </c>
      <c r="J9" s="427">
        <v>4.5077297564981578E-2</v>
      </c>
      <c r="K9" s="417">
        <v>2.1586202191413616E-2</v>
      </c>
      <c r="L9" s="418">
        <v>426364488.54536158</v>
      </c>
      <c r="M9" s="418">
        <v>12230805.99489361</v>
      </c>
      <c r="N9" s="417">
        <v>2.9533473151880409E-2</v>
      </c>
      <c r="O9" s="416">
        <v>92638318.475937217</v>
      </c>
      <c r="P9" s="416">
        <v>2967935.4797661006</v>
      </c>
      <c r="Q9" s="417">
        <v>3.3098280397584896E-2</v>
      </c>
    </row>
    <row r="10" spans="1:17">
      <c r="A10" s="460" t="s">
        <v>178</v>
      </c>
      <c r="B10" s="460" t="s">
        <v>96</v>
      </c>
      <c r="C10" s="256" t="s">
        <v>31</v>
      </c>
      <c r="D10" s="420">
        <v>19113848.242946345</v>
      </c>
      <c r="E10" s="420">
        <v>6204417.2732364815</v>
      </c>
      <c r="F10" s="421">
        <v>0.480611212670354</v>
      </c>
      <c r="G10" s="428">
        <v>5.1442124001078726</v>
      </c>
      <c r="H10" s="428">
        <v>1.6505159090826207</v>
      </c>
      <c r="I10" s="429">
        <v>2.658284087546936</v>
      </c>
      <c r="J10" s="429">
        <v>0.1280815824143593</v>
      </c>
      <c r="K10" s="421">
        <v>5.06210795991794E-2</v>
      </c>
      <c r="L10" s="422">
        <v>50810038.636011235</v>
      </c>
      <c r="M10" s="422">
        <v>18146564.056615271</v>
      </c>
      <c r="N10" s="421">
        <v>0.55556135072237767</v>
      </c>
      <c r="O10" s="420">
        <v>11497822.651594028</v>
      </c>
      <c r="P10" s="420">
        <v>4122793.2772759534</v>
      </c>
      <c r="Q10" s="421">
        <v>0.55902059070200838</v>
      </c>
    </row>
    <row r="11" spans="1:17">
      <c r="A11" s="460" t="s">
        <v>178</v>
      </c>
      <c r="B11" s="460" t="s">
        <v>96</v>
      </c>
      <c r="C11" s="252" t="s">
        <v>199</v>
      </c>
      <c r="D11" s="416">
        <v>2505337.8581621791</v>
      </c>
      <c r="E11" s="416">
        <v>-26208.009863095824</v>
      </c>
      <c r="F11" s="417">
        <v>-1.0352571602243694E-2</v>
      </c>
      <c r="G11" s="426">
        <v>0.67427500274172592</v>
      </c>
      <c r="H11" s="426">
        <v>-1.0840626037081136E-2</v>
      </c>
      <c r="I11" s="427">
        <v>1.940033358819311</v>
      </c>
      <c r="J11" s="427">
        <v>-6.7853259479165873E-2</v>
      </c>
      <c r="K11" s="417">
        <v>-3.3793372026487273E-2</v>
      </c>
      <c r="L11" s="418">
        <v>4860439.0199475512</v>
      </c>
      <c r="M11" s="418">
        <v>-222618.0520692002</v>
      </c>
      <c r="N11" s="417">
        <v>-4.3796095325145418E-2</v>
      </c>
      <c r="O11" s="416">
        <v>1253150.0106162545</v>
      </c>
      <c r="P11" s="416">
        <v>-26434.588356531691</v>
      </c>
      <c r="Q11" s="417">
        <v>-2.0658726572477207E-2</v>
      </c>
    </row>
    <row r="12" spans="1:17">
      <c r="A12" s="460" t="s">
        <v>178</v>
      </c>
      <c r="B12" s="460" t="s">
        <v>96</v>
      </c>
      <c r="C12" s="256" t="s">
        <v>200</v>
      </c>
      <c r="D12" s="420">
        <v>24382010.679390892</v>
      </c>
      <c r="E12" s="420">
        <v>1050989.333407294</v>
      </c>
      <c r="F12" s="421">
        <v>4.5046863479391581E-2</v>
      </c>
      <c r="G12" s="428">
        <v>6.562061186332361</v>
      </c>
      <c r="H12" s="428">
        <v>0.24795581640914222</v>
      </c>
      <c r="I12" s="429">
        <v>2.2704321391121409</v>
      </c>
      <c r="J12" s="429">
        <v>-3.348410545426761E-2</v>
      </c>
      <c r="K12" s="421">
        <v>-1.4533560207857833E-2</v>
      </c>
      <c r="L12" s="422">
        <v>55357700.662664525</v>
      </c>
      <c r="M12" s="422">
        <v>1604981.5813272744</v>
      </c>
      <c r="N12" s="421">
        <v>2.9858611968980715E-2</v>
      </c>
      <c r="O12" s="420">
        <v>11513980.904695103</v>
      </c>
      <c r="P12" s="420">
        <v>463967.54295072332</v>
      </c>
      <c r="Q12" s="421">
        <v>4.1987962164552563E-2</v>
      </c>
    </row>
    <row r="13" spans="1:17">
      <c r="A13" s="460" t="s">
        <v>178</v>
      </c>
      <c r="B13" s="460" t="s">
        <v>96</v>
      </c>
      <c r="C13" s="252" t="s">
        <v>201</v>
      </c>
      <c r="D13" s="416">
        <v>5084489.6800103616</v>
      </c>
      <c r="E13" s="416">
        <v>-1359352.9011615952</v>
      </c>
      <c r="F13" s="417">
        <v>-0.21095377238628424</v>
      </c>
      <c r="G13" s="426">
        <v>1.3684159530659736</v>
      </c>
      <c r="H13" s="426">
        <v>-0.37548974404668067</v>
      </c>
      <c r="I13" s="427">
        <v>2.1002923657948109</v>
      </c>
      <c r="J13" s="427">
        <v>5.0281366128765992E-2</v>
      </c>
      <c r="K13" s="417">
        <v>2.4527364066318193E-2</v>
      </c>
      <c r="L13" s="418">
        <v>10678914.858888263</v>
      </c>
      <c r="M13" s="418">
        <v>-2531033.3126306869</v>
      </c>
      <c r="N13" s="417">
        <v>-0.19160054829644765</v>
      </c>
      <c r="O13" s="416">
        <v>2762022.008421158</v>
      </c>
      <c r="P13" s="416">
        <v>-593977.79896599846</v>
      </c>
      <c r="Q13" s="417">
        <v>-0.1769898191467553</v>
      </c>
    </row>
    <row r="14" spans="1:17">
      <c r="A14" s="460" t="s">
        <v>178</v>
      </c>
      <c r="B14" s="460" t="s">
        <v>96</v>
      </c>
      <c r="C14" s="256" t="s">
        <v>202</v>
      </c>
      <c r="D14" s="420">
        <v>1063088.7753130877</v>
      </c>
      <c r="E14" s="420">
        <v>-426879.35192231485</v>
      </c>
      <c r="F14" s="421">
        <v>-0.28650233794891872</v>
      </c>
      <c r="G14" s="428">
        <v>0.28611477871282315</v>
      </c>
      <c r="H14" s="428">
        <v>-0.11711727931326221</v>
      </c>
      <c r="I14" s="429">
        <v>2.2914957931729916</v>
      </c>
      <c r="J14" s="429">
        <v>-0.1274179847982948</v>
      </c>
      <c r="K14" s="421">
        <v>-5.2675703432951103E-2</v>
      </c>
      <c r="L14" s="422">
        <v>2436063.4563993681</v>
      </c>
      <c r="M14" s="422">
        <v>-1168040.975308422</v>
      </c>
      <c r="N14" s="421">
        <v>-0.32408632919522551</v>
      </c>
      <c r="O14" s="420">
        <v>583584.68557502003</v>
      </c>
      <c r="P14" s="420">
        <v>-256534.2680120013</v>
      </c>
      <c r="Q14" s="421">
        <v>-0.30535469639946522</v>
      </c>
    </row>
    <row r="15" spans="1:17">
      <c r="A15" s="460" t="s">
        <v>178</v>
      </c>
      <c r="B15" s="460" t="s">
        <v>96</v>
      </c>
      <c r="C15" s="252" t="s">
        <v>203</v>
      </c>
      <c r="D15" s="416">
        <v>2921182.9060396394</v>
      </c>
      <c r="E15" s="416">
        <v>-91489.323532395065</v>
      </c>
      <c r="F15" s="417">
        <v>-3.0368163729975892E-2</v>
      </c>
      <c r="G15" s="426">
        <v>0.7861936088028636</v>
      </c>
      <c r="H15" s="426">
        <v>-2.9129887775823593E-2</v>
      </c>
      <c r="I15" s="427">
        <v>2.0000897713972687</v>
      </c>
      <c r="J15" s="427">
        <v>-2.0083917496606318E-2</v>
      </c>
      <c r="K15" s="417">
        <v>-9.9416785828960359E-3</v>
      </c>
      <c r="L15" s="418">
        <v>5842628.0507504316</v>
      </c>
      <c r="M15" s="418">
        <v>-243493.12069224007</v>
      </c>
      <c r="N15" s="417">
        <v>-4.0007931789915671E-2</v>
      </c>
      <c r="O15" s="416">
        <v>1479583.9609709019</v>
      </c>
      <c r="P15" s="416">
        <v>-57454.900403532898</v>
      </c>
      <c r="Q15" s="417">
        <v>-3.7380252280775891E-2</v>
      </c>
    </row>
    <row r="16" spans="1:17">
      <c r="A16" s="460" t="s">
        <v>178</v>
      </c>
      <c r="B16" s="460" t="s">
        <v>96</v>
      </c>
      <c r="C16" s="256" t="s">
        <v>204</v>
      </c>
      <c r="D16" s="420">
        <v>23874738.626803786</v>
      </c>
      <c r="E16" s="420">
        <v>-1294217.867490191</v>
      </c>
      <c r="F16" s="421">
        <v>-5.1421196893228431E-2</v>
      </c>
      <c r="G16" s="428">
        <v>6.425536340577672</v>
      </c>
      <c r="H16" s="428">
        <v>-0.38597186557049934</v>
      </c>
      <c r="I16" s="429">
        <v>1.9070382480668708</v>
      </c>
      <c r="J16" s="429">
        <v>-4.4269539088419574E-3</v>
      </c>
      <c r="K16" s="421">
        <v>-2.3160002621372367E-3</v>
      </c>
      <c r="L16" s="422">
        <v>45530039.72391434</v>
      </c>
      <c r="M16" s="422">
        <v>-2579544.7849692255</v>
      </c>
      <c r="N16" s="421">
        <v>-5.3618105649881585E-2</v>
      </c>
      <c r="O16" s="420">
        <v>10079804.862634264</v>
      </c>
      <c r="P16" s="420">
        <v>-543605.21905418113</v>
      </c>
      <c r="Q16" s="421">
        <v>-5.117050126787373E-2</v>
      </c>
    </row>
    <row r="17" spans="1:17">
      <c r="A17" s="460" t="s">
        <v>178</v>
      </c>
      <c r="B17" s="460" t="s">
        <v>96</v>
      </c>
      <c r="C17" s="252" t="s">
        <v>205</v>
      </c>
      <c r="D17" s="416">
        <v>749499.1396264619</v>
      </c>
      <c r="E17" s="416">
        <v>6399.0642218349967</v>
      </c>
      <c r="F17" s="417">
        <v>8.6113088043365208E-3</v>
      </c>
      <c r="G17" s="426">
        <v>0.20171671967519503</v>
      </c>
      <c r="H17" s="426">
        <v>6.1055690060968226E-4</v>
      </c>
      <c r="I17" s="427">
        <v>2.303741307525407</v>
      </c>
      <c r="J17" s="427">
        <v>0.31290645612522083</v>
      </c>
      <c r="K17" s="417">
        <v>0.1571734872458902</v>
      </c>
      <c r="L17" s="418">
        <v>1726652.1279122329</v>
      </c>
      <c r="M17" s="418">
        <v>247262.59971859539</v>
      </c>
      <c r="N17" s="417">
        <v>0.16713826548475552</v>
      </c>
      <c r="O17" s="416">
        <v>390975.15405577421</v>
      </c>
      <c r="P17" s="416">
        <v>21134.510755776661</v>
      </c>
      <c r="Q17" s="417">
        <v>5.7144911298008229E-2</v>
      </c>
    </row>
    <row r="18" spans="1:17">
      <c r="A18" s="460" t="s">
        <v>178</v>
      </c>
      <c r="B18" s="460" t="s">
        <v>96</v>
      </c>
      <c r="C18" s="256" t="s">
        <v>206</v>
      </c>
      <c r="D18" s="420">
        <v>1600.0674362182617</v>
      </c>
      <c r="E18" s="420">
        <v>-326412.73608255386</v>
      </c>
      <c r="F18" s="421">
        <v>-0.99512193603708921</v>
      </c>
      <c r="G18" s="428">
        <v>4.3063472314845561E-4</v>
      </c>
      <c r="H18" s="428">
        <v>-8.8339907011321592E-2</v>
      </c>
      <c r="I18" s="429">
        <v>2.1230608763496943</v>
      </c>
      <c r="J18" s="429">
        <v>0.15302699140534837</v>
      </c>
      <c r="K18" s="421">
        <v>7.7677339752798932E-2</v>
      </c>
      <c r="L18" s="422">
        <v>3397.0405733561515</v>
      </c>
      <c r="M18" s="422">
        <v>-642799.29705421685</v>
      </c>
      <c r="N18" s="421">
        <v>-0.9947430210053062</v>
      </c>
      <c r="O18" s="420">
        <v>800.03371810913086</v>
      </c>
      <c r="P18" s="420">
        <v>-163206.36804127693</v>
      </c>
      <c r="Q18" s="421">
        <v>-0.99512193603708921</v>
      </c>
    </row>
    <row r="19" spans="1:17">
      <c r="A19" s="460" t="s">
        <v>178</v>
      </c>
      <c r="B19" s="460" t="s">
        <v>96</v>
      </c>
      <c r="C19" s="252" t="s">
        <v>207</v>
      </c>
      <c r="D19" s="416">
        <v>196.79638311266899</v>
      </c>
      <c r="E19" s="416">
        <v>-262.37693972157143</v>
      </c>
      <c r="F19" s="417">
        <v>-0.57141154913367731</v>
      </c>
      <c r="G19" s="426">
        <v>5.296486513008531E-5</v>
      </c>
      <c r="H19" s="426">
        <v>-7.1301822574620303E-5</v>
      </c>
      <c r="I19" s="427">
        <v>2.4424758893724459</v>
      </c>
      <c r="J19" s="427">
        <v>0.34988256845319032</v>
      </c>
      <c r="K19" s="417">
        <v>0.16720046124370233</v>
      </c>
      <c r="L19" s="418">
        <v>480.67042086839677</v>
      </c>
      <c r="M19" s="418">
        <v>-480.19260763883591</v>
      </c>
      <c r="N19" s="417">
        <v>-0.49975136246510432</v>
      </c>
      <c r="O19" s="416">
        <v>104.95807099342346</v>
      </c>
      <c r="P19" s="416">
        <v>-184.28497135639191</v>
      </c>
      <c r="Q19" s="417">
        <v>-0.63712845038296406</v>
      </c>
    </row>
    <row r="20" spans="1:17">
      <c r="A20" s="460" t="s">
        <v>178</v>
      </c>
      <c r="B20" s="460" t="s">
        <v>96</v>
      </c>
      <c r="C20" s="252" t="s">
        <v>208</v>
      </c>
      <c r="D20" s="420">
        <v>10055408.714589378</v>
      </c>
      <c r="E20" s="420">
        <v>-248077.97835941613</v>
      </c>
      <c r="F20" s="421">
        <v>-2.4077090188235856E-2</v>
      </c>
      <c r="G20" s="428">
        <v>2.7062660297531922</v>
      </c>
      <c r="H20" s="428">
        <v>-8.2180292082603579E-2</v>
      </c>
      <c r="I20" s="429">
        <v>2.3878674628055143</v>
      </c>
      <c r="J20" s="429">
        <v>0.12869226197737449</v>
      </c>
      <c r="K20" s="421">
        <v>5.696426816751534E-2</v>
      </c>
      <c r="L20" s="422">
        <v>24010983.294778995</v>
      </c>
      <c r="M20" s="422">
        <v>733601.67600633949</v>
      </c>
      <c r="N20" s="421">
        <v>3.1515644157103444E-2</v>
      </c>
      <c r="O20" s="420">
        <v>5774129.8007696504</v>
      </c>
      <c r="P20" s="420">
        <v>219697.05808500201</v>
      </c>
      <c r="Q20" s="421">
        <v>3.9553464460317662E-2</v>
      </c>
    </row>
    <row r="21" spans="1:17">
      <c r="A21" s="460" t="s">
        <v>178</v>
      </c>
      <c r="B21" s="460" t="s">
        <v>96</v>
      </c>
      <c r="C21" s="256" t="s">
        <v>209</v>
      </c>
      <c r="D21" s="416">
        <v>166616449.78966764</v>
      </c>
      <c r="E21" s="416">
        <v>1870459.4002052844</v>
      </c>
      <c r="F21" s="417">
        <v>1.1353595895010775E-2</v>
      </c>
      <c r="G21" s="426">
        <v>44.842377954228112</v>
      </c>
      <c r="H21" s="426">
        <v>0.25695123134287456</v>
      </c>
      <c r="I21" s="427">
        <v>2.5880462023152462</v>
      </c>
      <c r="J21" s="427">
        <v>-4.2428516052670062E-2</v>
      </c>
      <c r="K21" s="417">
        <v>-1.6129604195167832E-2</v>
      </c>
      <c r="L21" s="418">
        <v>431211070.12139821</v>
      </c>
      <c r="M21" s="418">
        <v>-2149092.5505661964</v>
      </c>
      <c r="N21" s="417">
        <v>-4.9591373081354735E-3</v>
      </c>
      <c r="O21" s="416">
        <v>103020696.71746337</v>
      </c>
      <c r="P21" s="416">
        <v>1974131.5589848161</v>
      </c>
      <c r="Q21" s="417">
        <v>1.9536849727535461E-2</v>
      </c>
    </row>
    <row r="22" spans="1:17">
      <c r="A22" s="460" t="s">
        <v>178</v>
      </c>
      <c r="B22" s="460" t="s">
        <v>96</v>
      </c>
      <c r="C22" s="252" t="s">
        <v>210</v>
      </c>
      <c r="D22" s="420">
        <v>3904134.9319893578</v>
      </c>
      <c r="E22" s="420">
        <v>-739071.59328965098</v>
      </c>
      <c r="F22" s="421">
        <v>-0.15917267286430695</v>
      </c>
      <c r="G22" s="428">
        <v>1.0507407547428615</v>
      </c>
      <c r="H22" s="428">
        <v>-0.20585640918599979</v>
      </c>
      <c r="I22" s="429">
        <v>2.1595509608867913</v>
      </c>
      <c r="J22" s="429">
        <v>-1.7951167108914756E-2</v>
      </c>
      <c r="K22" s="421">
        <v>-8.2439263218713858E-3</v>
      </c>
      <c r="L22" s="422">
        <v>8431178.3438093048</v>
      </c>
      <c r="M22" s="422">
        <v>-1679413.7457092851</v>
      </c>
      <c r="N22" s="421">
        <v>-0.1661043913986297</v>
      </c>
      <c r="O22" s="420">
        <v>2081263.7929666624</v>
      </c>
      <c r="P22" s="420">
        <v>-377418.2499161358</v>
      </c>
      <c r="Q22" s="421">
        <v>-0.15350429349279091</v>
      </c>
    </row>
    <row r="23" spans="1:17">
      <c r="A23" s="460" t="s">
        <v>178</v>
      </c>
      <c r="B23" s="460" t="s">
        <v>96</v>
      </c>
      <c r="C23" s="256" t="s">
        <v>211</v>
      </c>
      <c r="D23" s="416">
        <v>1254.1362648010254</v>
      </c>
      <c r="E23" s="416">
        <v>-113688.28424215317</v>
      </c>
      <c r="F23" s="417">
        <v>-0.98908900422255208</v>
      </c>
      <c r="G23" s="426">
        <v>3.3753241329595896E-4</v>
      </c>
      <c r="H23" s="426">
        <v>-3.0769487883518881E-2</v>
      </c>
      <c r="I23" s="427">
        <v>2.1252533668501572</v>
      </c>
      <c r="J23" s="427">
        <v>0.12649670529904156</v>
      </c>
      <c r="K23" s="417">
        <v>6.3287696662821885E-2</v>
      </c>
      <c r="L23" s="418">
        <v>2665.3573192572594</v>
      </c>
      <c r="M23" s="418">
        <v>-227076.57136382701</v>
      </c>
      <c r="N23" s="417">
        <v>-0.98839847243149959</v>
      </c>
      <c r="O23" s="416">
        <v>627.0681324005127</v>
      </c>
      <c r="P23" s="416">
        <v>-56844.142121076584</v>
      </c>
      <c r="Q23" s="417">
        <v>-0.98908900422255208</v>
      </c>
    </row>
    <row r="24" spans="1:17">
      <c r="A24" s="460" t="s">
        <v>178</v>
      </c>
      <c r="B24" s="460" t="s">
        <v>96</v>
      </c>
      <c r="C24" s="256" t="s">
        <v>212</v>
      </c>
      <c r="D24" s="420">
        <v>35990413.189387113</v>
      </c>
      <c r="E24" s="420">
        <v>2215687.2058596015</v>
      </c>
      <c r="F24" s="421">
        <v>6.560192988509303E-2</v>
      </c>
      <c r="G24" s="428">
        <v>9.686292758036041</v>
      </c>
      <c r="H24" s="428">
        <v>0.54579369724424964</v>
      </c>
      <c r="I24" s="429">
        <v>2.1825603346691524</v>
      </c>
      <c r="J24" s="429">
        <v>2.5612956713179091E-2</v>
      </c>
      <c r="K24" s="421">
        <v>1.187463216532021E-2</v>
      </c>
      <c r="L24" s="422">
        <v>78551248.255509809</v>
      </c>
      <c r="M24" s="422">
        <v>5700941.6041586548</v>
      </c>
      <c r="N24" s="421">
        <v>7.8255560837133684E-2</v>
      </c>
      <c r="O24" s="420">
        <v>16464786.979308853</v>
      </c>
      <c r="P24" s="420">
        <v>1058118.1181049999</v>
      </c>
      <c r="Q24" s="421">
        <v>6.8679227653778513E-2</v>
      </c>
    </row>
    <row r="25" spans="1:17">
      <c r="A25" s="460" t="s">
        <v>178</v>
      </c>
      <c r="B25" s="460" t="s">
        <v>96</v>
      </c>
      <c r="C25" s="252" t="s">
        <v>213</v>
      </c>
      <c r="D25" s="416">
        <v>310721.34460783005</v>
      </c>
      <c r="E25" s="416">
        <v>101781.53607964516</v>
      </c>
      <c r="F25" s="417">
        <v>0.48713328875246559</v>
      </c>
      <c r="G25" s="426">
        <v>8.3626100489714847E-2</v>
      </c>
      <c r="H25" s="426">
        <v>2.7080441924036525E-2</v>
      </c>
      <c r="I25" s="427">
        <v>1.9701639878032098</v>
      </c>
      <c r="J25" s="427">
        <v>-5.1122672025383231E-3</v>
      </c>
      <c r="K25" s="417">
        <v>-2.588127705976725E-3</v>
      </c>
      <c r="L25" s="418">
        <v>612172.00338813779</v>
      </c>
      <c r="M25" s="418">
        <v>199458.16087696666</v>
      </c>
      <c r="N25" s="417">
        <v>0.48328439788536492</v>
      </c>
      <c r="O25" s="416">
        <v>155360.67230391502</v>
      </c>
      <c r="P25" s="416">
        <v>50890.768039822578</v>
      </c>
      <c r="Q25" s="417">
        <v>0.48713328875246559</v>
      </c>
    </row>
    <row r="26" spans="1:17">
      <c r="A26" s="460" t="s">
        <v>178</v>
      </c>
      <c r="B26" s="460" t="s">
        <v>96</v>
      </c>
      <c r="C26" s="256" t="s">
        <v>214</v>
      </c>
      <c r="D26" s="420">
        <v>73045913.177475125</v>
      </c>
      <c r="E26" s="420">
        <v>-4471754.8077772707</v>
      </c>
      <c r="F26" s="421">
        <v>-5.7686910919817848E-2</v>
      </c>
      <c r="G26" s="428">
        <v>19.659238033525774</v>
      </c>
      <c r="H26" s="428">
        <v>-1.3194716608042683</v>
      </c>
      <c r="I26" s="429">
        <v>1.9527959744013197</v>
      </c>
      <c r="J26" s="429">
        <v>1.6069046795866626E-2</v>
      </c>
      <c r="K26" s="421">
        <v>8.2970121222686825E-3</v>
      </c>
      <c r="L26" s="422">
        <v>142643765.19944173</v>
      </c>
      <c r="M26" s="422">
        <v>-7486789.7527757287</v>
      </c>
      <c r="N26" s="421">
        <v>-4.9868527796747129E-2</v>
      </c>
      <c r="O26" s="420">
        <v>30095380.815047249</v>
      </c>
      <c r="P26" s="420">
        <v>-1509996.0568525717</v>
      </c>
      <c r="Q26" s="421">
        <v>-4.7776555963017213E-2</v>
      </c>
    </row>
    <row r="27" spans="1:17">
      <c r="A27" s="460" t="s">
        <v>178</v>
      </c>
      <c r="B27" s="460" t="s">
        <v>96</v>
      </c>
      <c r="C27" s="252" t="s">
        <v>215</v>
      </c>
      <c r="D27" s="416">
        <v>1939957.8339395772</v>
      </c>
      <c r="E27" s="416">
        <v>-298439.4552040624</v>
      </c>
      <c r="F27" s="417">
        <v>-0.13332729477984609</v>
      </c>
      <c r="G27" s="426">
        <v>0.52211124720639002</v>
      </c>
      <c r="H27" s="426">
        <v>-8.3669191369930007E-2</v>
      </c>
      <c r="I27" s="427">
        <v>2.8583284675109724</v>
      </c>
      <c r="J27" s="427">
        <v>0.31330041489052762</v>
      </c>
      <c r="K27" s="417">
        <v>0.12310293183917685</v>
      </c>
      <c r="L27" s="418">
        <v>5545036.702520417</v>
      </c>
      <c r="M27" s="418">
        <v>-151747.19125970267</v>
      </c>
      <c r="N27" s="417">
        <v>-2.6637343822254477E-2</v>
      </c>
      <c r="O27" s="416">
        <v>1266962.1254780409</v>
      </c>
      <c r="P27" s="416">
        <v>23012.282282489818</v>
      </c>
      <c r="Q27" s="417">
        <v>1.849936507357415E-2</v>
      </c>
    </row>
    <row r="28" spans="1:17">
      <c r="A28" s="460" t="s">
        <v>178</v>
      </c>
      <c r="B28" s="461" t="s">
        <v>460</v>
      </c>
      <c r="C28" s="256" t="s">
        <v>198</v>
      </c>
      <c r="D28" s="420">
        <v>2438892748.5255589</v>
      </c>
      <c r="E28" s="420">
        <v>42893156.611022949</v>
      </c>
      <c r="F28" s="421">
        <v>1.790198827903345E-2</v>
      </c>
      <c r="G28" s="428">
        <v>56.689451324631825</v>
      </c>
      <c r="H28" s="428">
        <v>-7.2536899344157746E-3</v>
      </c>
      <c r="I28" s="429">
        <v>2.1147599164946285</v>
      </c>
      <c r="J28" s="429">
        <v>2.5777255517640096E-2</v>
      </c>
      <c r="K28" s="421">
        <v>1.2339621577129046E-2</v>
      </c>
      <c r="L28" s="422">
        <v>5157672625.2112656</v>
      </c>
      <c r="M28" s="422">
        <v>152471021.99386024</v>
      </c>
      <c r="N28" s="421">
        <v>3.0462513617003958E-2</v>
      </c>
      <c r="O28" s="420">
        <v>1110675841.7280598</v>
      </c>
      <c r="P28" s="420">
        <v>32521535.603080034</v>
      </c>
      <c r="Q28" s="421">
        <v>3.0164082653406511E-2</v>
      </c>
    </row>
    <row r="29" spans="1:17">
      <c r="A29" s="460" t="s">
        <v>178</v>
      </c>
      <c r="B29" s="460" t="s">
        <v>168</v>
      </c>
      <c r="C29" s="252" t="s">
        <v>31</v>
      </c>
      <c r="D29" s="416">
        <v>192443650.75772116</v>
      </c>
      <c r="E29" s="416">
        <v>28785541.466079473</v>
      </c>
      <c r="F29" s="417">
        <v>0.17588826848037895</v>
      </c>
      <c r="G29" s="426">
        <v>4.4731466682820189</v>
      </c>
      <c r="H29" s="426">
        <v>0.60049344368964075</v>
      </c>
      <c r="I29" s="427">
        <v>2.6757347681288244</v>
      </c>
      <c r="J29" s="427">
        <v>0.1985877635139901</v>
      </c>
      <c r="K29" s="417">
        <v>8.0167936397811015E-2</v>
      </c>
      <c r="L29" s="418">
        <v>514928167.23807549</v>
      </c>
      <c r="M29" s="418">
        <v>109522972.02535814</v>
      </c>
      <c r="N29" s="417">
        <v>0.27015680439884621</v>
      </c>
      <c r="O29" s="416">
        <v>114139850.14038651</v>
      </c>
      <c r="P29" s="416">
        <v>21658322.954329938</v>
      </c>
      <c r="Q29" s="417">
        <v>0.23419080126950326</v>
      </c>
    </row>
    <row r="30" spans="1:17">
      <c r="A30" s="460" t="s">
        <v>178</v>
      </c>
      <c r="B30" s="460" t="s">
        <v>168</v>
      </c>
      <c r="C30" s="256" t="s">
        <v>199</v>
      </c>
      <c r="D30" s="420">
        <v>23866560.09374829</v>
      </c>
      <c r="E30" s="420">
        <v>221025.43989729881</v>
      </c>
      <c r="F30" s="421">
        <v>9.3474494500931857E-3</v>
      </c>
      <c r="G30" s="428">
        <v>0.55475264237793731</v>
      </c>
      <c r="H30" s="428">
        <v>-4.7732889724351191E-3</v>
      </c>
      <c r="I30" s="429">
        <v>1.9772077058354578</v>
      </c>
      <c r="J30" s="429">
        <v>-0.12146431103632005</v>
      </c>
      <c r="K30" s="421">
        <v>-5.7876747800435904E-2</v>
      </c>
      <c r="L30" s="422">
        <v>47189146.529144146</v>
      </c>
      <c r="M30" s="422">
        <v>-2435075.3728648275</v>
      </c>
      <c r="N30" s="421">
        <v>-4.9070298324743036E-2</v>
      </c>
      <c r="O30" s="420">
        <v>11981326.556240974</v>
      </c>
      <c r="P30" s="420">
        <v>-111475.385299569</v>
      </c>
      <c r="Q30" s="421">
        <v>-9.2183255657760123E-3</v>
      </c>
    </row>
    <row r="31" spans="1:17">
      <c r="A31" s="460" t="s">
        <v>178</v>
      </c>
      <c r="B31" s="460" t="s">
        <v>168</v>
      </c>
      <c r="C31" s="252" t="s">
        <v>200</v>
      </c>
      <c r="D31" s="416">
        <v>305147626.71119732</v>
      </c>
      <c r="E31" s="416">
        <v>19902567.900388837</v>
      </c>
      <c r="F31" s="417">
        <v>6.9773576388537567E-2</v>
      </c>
      <c r="G31" s="426">
        <v>7.092829949873483</v>
      </c>
      <c r="H31" s="426">
        <v>0.34305628094880625</v>
      </c>
      <c r="I31" s="427">
        <v>2.2802772454307569</v>
      </c>
      <c r="J31" s="427">
        <v>-5.4355869977369409E-3</v>
      </c>
      <c r="K31" s="417">
        <v>-2.3780708235171476E-3</v>
      </c>
      <c r="L31" s="418">
        <v>695821189.68674195</v>
      </c>
      <c r="M31" s="418">
        <v>43832898.376056552</v>
      </c>
      <c r="N31" s="417">
        <v>6.722957905875844E-2</v>
      </c>
      <c r="O31" s="416">
        <v>143615147.63417137</v>
      </c>
      <c r="P31" s="416">
        <v>9140784.5544379056</v>
      </c>
      <c r="Q31" s="417">
        <v>6.7974179948471589E-2</v>
      </c>
    </row>
    <row r="32" spans="1:17">
      <c r="A32" s="460" t="s">
        <v>178</v>
      </c>
      <c r="B32" s="460" t="s">
        <v>168</v>
      </c>
      <c r="C32" s="256" t="s">
        <v>201</v>
      </c>
      <c r="D32" s="420">
        <v>60067655.901714593</v>
      </c>
      <c r="E32" s="420">
        <v>-2072386.9131521806</v>
      </c>
      <c r="F32" s="421">
        <v>-3.335026529232403E-2</v>
      </c>
      <c r="G32" s="428">
        <v>1.3962083644242289</v>
      </c>
      <c r="H32" s="428">
        <v>-7.4215791304377721E-2</v>
      </c>
      <c r="I32" s="429">
        <v>2.1045506318628933</v>
      </c>
      <c r="J32" s="429">
        <v>-8.0790557687134612E-2</v>
      </c>
      <c r="K32" s="421">
        <v>-3.6969310821332098E-2</v>
      </c>
      <c r="L32" s="422">
        <v>126415423.1824763</v>
      </c>
      <c r="M32" s="422">
        <v>-9381771.9012543112</v>
      </c>
      <c r="N32" s="421">
        <v>-6.9086639790090248E-2</v>
      </c>
      <c r="O32" s="420">
        <v>31373245.432912193</v>
      </c>
      <c r="P32" s="420">
        <v>-1434399.604037106</v>
      </c>
      <c r="Q32" s="421">
        <v>-4.3721504619475951E-2</v>
      </c>
    </row>
    <row r="33" spans="1:17">
      <c r="A33" s="460" t="s">
        <v>178</v>
      </c>
      <c r="B33" s="460" t="s">
        <v>168</v>
      </c>
      <c r="C33" s="252" t="s">
        <v>202</v>
      </c>
      <c r="D33" s="416">
        <v>16269034.533618907</v>
      </c>
      <c r="E33" s="416">
        <v>-2763339.56256303</v>
      </c>
      <c r="F33" s="417">
        <v>-0.14519153252233416</v>
      </c>
      <c r="G33" s="426">
        <v>0.37815629319899874</v>
      </c>
      <c r="H33" s="426">
        <v>-7.2208098973480739E-2</v>
      </c>
      <c r="I33" s="427">
        <v>2.276398673128718</v>
      </c>
      <c r="J33" s="427">
        <v>-5.2045677261861822E-2</v>
      </c>
      <c r="K33" s="417">
        <v>-2.2352124178158492E-2</v>
      </c>
      <c r="L33" s="418">
        <v>37034808.62541537</v>
      </c>
      <c r="M33" s="418">
        <v>-7281015.3133594766</v>
      </c>
      <c r="N33" s="417">
        <v>-0.16429831753593629</v>
      </c>
      <c r="O33" s="416">
        <v>8994896.8408020083</v>
      </c>
      <c r="P33" s="416">
        <v>-1337519.1021774188</v>
      </c>
      <c r="Q33" s="417">
        <v>-0.12944882489813272</v>
      </c>
    </row>
    <row r="34" spans="1:17">
      <c r="A34" s="460" t="s">
        <v>178</v>
      </c>
      <c r="B34" s="460" t="s">
        <v>168</v>
      </c>
      <c r="C34" s="256" t="s">
        <v>203</v>
      </c>
      <c r="D34" s="420">
        <v>42012379.080398329</v>
      </c>
      <c r="E34" s="420">
        <v>2750460.2859325036</v>
      </c>
      <c r="F34" s="421">
        <v>7.0054148406017175E-2</v>
      </c>
      <c r="G34" s="428">
        <v>0.97653278125906173</v>
      </c>
      <c r="H34" s="428">
        <v>4.7475265678698642E-2</v>
      </c>
      <c r="I34" s="429">
        <v>2.0215692325810375</v>
      </c>
      <c r="J34" s="429">
        <v>-8.8516192915144565E-2</v>
      </c>
      <c r="K34" s="421">
        <v>-4.1949103977309436E-2</v>
      </c>
      <c r="L34" s="422">
        <v>84930932.936464474</v>
      </c>
      <c r="M34" s="422">
        <v>2084930.3112474978</v>
      </c>
      <c r="N34" s="421">
        <v>2.516633567318164E-2</v>
      </c>
      <c r="O34" s="420">
        <v>21306655.072885565</v>
      </c>
      <c r="P34" s="420">
        <v>1182780.3403650858</v>
      </c>
      <c r="Q34" s="421">
        <v>5.8774980270260541E-2</v>
      </c>
    </row>
    <row r="35" spans="1:17">
      <c r="A35" s="460" t="s">
        <v>178</v>
      </c>
      <c r="B35" s="460" t="s">
        <v>168</v>
      </c>
      <c r="C35" s="252" t="s">
        <v>204</v>
      </c>
      <c r="D35" s="416">
        <v>307258905.18640429</v>
      </c>
      <c r="E35" s="416">
        <v>-10294155.084256053</v>
      </c>
      <c r="F35" s="417">
        <v>-3.2417118183279435E-2</v>
      </c>
      <c r="G35" s="426">
        <v>7.1419043580963733</v>
      </c>
      <c r="H35" s="426">
        <v>-0.3723757967896475</v>
      </c>
      <c r="I35" s="427">
        <v>1.9094327644561415</v>
      </c>
      <c r="J35" s="427">
        <v>-2.7277642741314834E-2</v>
      </c>
      <c r="K35" s="417">
        <v>-1.4084523241028752E-2</v>
      </c>
      <c r="L35" s="418">
        <v>586690220.73384345</v>
      </c>
      <c r="M35" s="418">
        <v>-28318095.929745555</v>
      </c>
      <c r="N35" s="417">
        <v>-4.6045061769848586E-2</v>
      </c>
      <c r="O35" s="416">
        <v>129684950.04578902</v>
      </c>
      <c r="P35" s="416">
        <v>-4592615.6047855467</v>
      </c>
      <c r="Q35" s="417">
        <v>-3.4202404419042987E-2</v>
      </c>
    </row>
    <row r="36" spans="1:17">
      <c r="A36" s="460" t="s">
        <v>178</v>
      </c>
      <c r="B36" s="460" t="s">
        <v>168</v>
      </c>
      <c r="C36" s="256" t="s">
        <v>205</v>
      </c>
      <c r="D36" s="420">
        <v>8745698.1795205195</v>
      </c>
      <c r="E36" s="420">
        <v>-475332.15722452477</v>
      </c>
      <c r="F36" s="421">
        <v>-5.1548703329861674E-2</v>
      </c>
      <c r="G36" s="428">
        <v>0.20328439270139309</v>
      </c>
      <c r="H36" s="428">
        <v>-1.4913489592506796E-2</v>
      </c>
      <c r="I36" s="429">
        <v>2.1409480775387744</v>
      </c>
      <c r="J36" s="429">
        <v>0.17697178533906577</v>
      </c>
      <c r="K36" s="421">
        <v>9.0108921396832339E-2</v>
      </c>
      <c r="L36" s="422">
        <v>18724085.704178814</v>
      </c>
      <c r="M36" s="422">
        <v>614200.73315725103</v>
      </c>
      <c r="N36" s="421">
        <v>3.3915220010511449E-2</v>
      </c>
      <c r="O36" s="420">
        <v>4432969.7885723887</v>
      </c>
      <c r="P36" s="420">
        <v>-150824.44518481381</v>
      </c>
      <c r="Q36" s="421">
        <v>-3.2903842863205364E-2</v>
      </c>
    </row>
    <row r="37" spans="1:17">
      <c r="A37" s="460" t="s">
        <v>178</v>
      </c>
      <c r="B37" s="460" t="s">
        <v>168</v>
      </c>
      <c r="C37" s="252" t="s">
        <v>206</v>
      </c>
      <c r="D37" s="416">
        <v>1377884.3751265085</v>
      </c>
      <c r="E37" s="416">
        <v>-5066185.0429554358</v>
      </c>
      <c r="F37" s="417">
        <v>-0.78617791247558744</v>
      </c>
      <c r="G37" s="426">
        <v>3.2027447398795018E-2</v>
      </c>
      <c r="H37" s="426">
        <v>-0.12045901550516511</v>
      </c>
      <c r="I37" s="427">
        <v>2.0327896211109437</v>
      </c>
      <c r="J37" s="427">
        <v>-2.1119409557367241E-2</v>
      </c>
      <c r="K37" s="417">
        <v>-1.0282543794305878E-2</v>
      </c>
      <c r="L37" s="418">
        <v>2800949.056848105</v>
      </c>
      <c r="M37" s="418">
        <v>-10434583.315203886</v>
      </c>
      <c r="N37" s="417">
        <v>-0.78837654745474695</v>
      </c>
      <c r="O37" s="416">
        <v>688942.18756325427</v>
      </c>
      <c r="P37" s="416">
        <v>-2533092.5214777179</v>
      </c>
      <c r="Q37" s="417">
        <v>-0.78617791247558744</v>
      </c>
    </row>
    <row r="38" spans="1:17">
      <c r="A38" s="460" t="s">
        <v>178</v>
      </c>
      <c r="B38" s="460" t="s">
        <v>168</v>
      </c>
      <c r="C38" s="256" t="s">
        <v>207</v>
      </c>
      <c r="D38" s="420">
        <v>208073.47935987244</v>
      </c>
      <c r="E38" s="420">
        <v>-295475.61342911643</v>
      </c>
      <c r="F38" s="421">
        <v>-0.58678611015378157</v>
      </c>
      <c r="G38" s="428">
        <v>4.8364453038163844E-3</v>
      </c>
      <c r="H38" s="428">
        <v>-7.079071906851025E-3</v>
      </c>
      <c r="I38" s="429">
        <v>3.8326945649902844</v>
      </c>
      <c r="J38" s="429">
        <v>0.94901690356688606</v>
      </c>
      <c r="K38" s="421">
        <v>0.32909950937388971</v>
      </c>
      <c r="L38" s="422">
        <v>797482.09346120118</v>
      </c>
      <c r="M38" s="422">
        <v>-654591.17684442422</v>
      </c>
      <c r="N38" s="421">
        <v>-0.45079762173891474</v>
      </c>
      <c r="O38" s="420">
        <v>110981.75227200985</v>
      </c>
      <c r="P38" s="420">
        <v>-206214.53141399816</v>
      </c>
      <c r="Q38" s="421">
        <v>-0.65011647998413979</v>
      </c>
    </row>
    <row r="39" spans="1:17">
      <c r="A39" s="460" t="s">
        <v>178</v>
      </c>
      <c r="B39" s="460" t="s">
        <v>168</v>
      </c>
      <c r="C39" s="256" t="s">
        <v>208</v>
      </c>
      <c r="D39" s="416">
        <v>54358478.06526643</v>
      </c>
      <c r="E39" s="416">
        <v>844046.63941247761</v>
      </c>
      <c r="F39" s="417">
        <v>1.5772318175181075E-2</v>
      </c>
      <c r="G39" s="426">
        <v>1.2635046367762384</v>
      </c>
      <c r="H39" s="426">
        <v>-2.8110766373301566E-3</v>
      </c>
      <c r="I39" s="427">
        <v>2.2341659942917249</v>
      </c>
      <c r="J39" s="427">
        <v>3.6292378427164262E-2</v>
      </c>
      <c r="K39" s="417">
        <v>1.6512495607209066E-2</v>
      </c>
      <c r="L39" s="418">
        <v>121445863.1948709</v>
      </c>
      <c r="M39" s="418">
        <v>3827906.2959932089</v>
      </c>
      <c r="N39" s="417">
        <v>3.2545254116973482E-2</v>
      </c>
      <c r="O39" s="416">
        <v>29500754.16188132</v>
      </c>
      <c r="P39" s="416">
        <v>1596340.5992218331</v>
      </c>
      <c r="Q39" s="417">
        <v>5.7207459158288454E-2</v>
      </c>
    </row>
    <row r="40" spans="1:17">
      <c r="A40" s="460" t="s">
        <v>178</v>
      </c>
      <c r="B40" s="460" t="s">
        <v>168</v>
      </c>
      <c r="C40" s="252" t="s">
        <v>209</v>
      </c>
      <c r="D40" s="420">
        <v>1803238137.8716176</v>
      </c>
      <c r="E40" s="420">
        <v>35383349.646475792</v>
      </c>
      <c r="F40" s="421">
        <v>2.0014850700491818E-2</v>
      </c>
      <c r="G40" s="428">
        <v>41.914340310943565</v>
      </c>
      <c r="H40" s="428">
        <v>8.1469481237455454E-2</v>
      </c>
      <c r="I40" s="429">
        <v>2.561481617248174</v>
      </c>
      <c r="J40" s="429">
        <v>4.8062502047922173E-2</v>
      </c>
      <c r="K40" s="421">
        <v>1.9122358765101093E-2</v>
      </c>
      <c r="L40" s="422">
        <v>4618961341.678977</v>
      </c>
      <c r="M40" s="422">
        <v>175601324.05561256</v>
      </c>
      <c r="N40" s="421">
        <v>3.9519940621317709E-2</v>
      </c>
      <c r="O40" s="420">
        <v>1073540121.9997058</v>
      </c>
      <c r="P40" s="420">
        <v>23849933.034044266</v>
      </c>
      <c r="Q40" s="421">
        <v>2.2720925931055326E-2</v>
      </c>
    </row>
    <row r="41" spans="1:17">
      <c r="A41" s="460" t="s">
        <v>178</v>
      </c>
      <c r="B41" s="460" t="s">
        <v>168</v>
      </c>
      <c r="C41" s="256" t="s">
        <v>210</v>
      </c>
      <c r="D41" s="416">
        <v>56394706.948972821</v>
      </c>
      <c r="E41" s="416">
        <v>-2376540.9474392682</v>
      </c>
      <c r="F41" s="417">
        <v>-4.0437136057210603E-2</v>
      </c>
      <c r="G41" s="426">
        <v>1.3108345975785196</v>
      </c>
      <c r="H41" s="426">
        <v>-7.9873529653781583E-2</v>
      </c>
      <c r="I41" s="427">
        <v>2.3755489741084417</v>
      </c>
      <c r="J41" s="427">
        <v>4.0666262538155973E-2</v>
      </c>
      <c r="K41" s="417">
        <v>1.7416833118271097E-2</v>
      </c>
      <c r="L41" s="418">
        <v>133968388.2377786</v>
      </c>
      <c r="M41" s="418">
        <v>-3255582.4129655063</v>
      </c>
      <c r="N41" s="417">
        <v>-2.3724589789428693E-2</v>
      </c>
      <c r="O41" s="416">
        <v>30915462.16608372</v>
      </c>
      <c r="P41" s="416">
        <v>-858869.97989810631</v>
      </c>
      <c r="Q41" s="417">
        <v>-2.7030307858310683E-2</v>
      </c>
    </row>
    <row r="42" spans="1:17">
      <c r="A42" s="460" t="s">
        <v>178</v>
      </c>
      <c r="B42" s="460" t="s">
        <v>168</v>
      </c>
      <c r="C42" s="252" t="s">
        <v>211</v>
      </c>
      <c r="D42" s="420">
        <v>66236.285091713449</v>
      </c>
      <c r="E42" s="420">
        <v>-2172744.1179684843</v>
      </c>
      <c r="F42" s="421">
        <v>-0.97041676425520162</v>
      </c>
      <c r="G42" s="428">
        <v>1.5395915469842466E-3</v>
      </c>
      <c r="H42" s="428">
        <v>-5.1441557479115683E-2</v>
      </c>
      <c r="I42" s="429">
        <v>2.3958345924838595</v>
      </c>
      <c r="J42" s="429">
        <v>0.28041811777366288</v>
      </c>
      <c r="K42" s="421">
        <v>0.13255929559311908</v>
      </c>
      <c r="L42" s="422">
        <v>158691.18310035003</v>
      </c>
      <c r="M42" s="422">
        <v>-4577684.8480864689</v>
      </c>
      <c r="N42" s="421">
        <v>-0.96649523136350601</v>
      </c>
      <c r="O42" s="420">
        <v>33118.142545856725</v>
      </c>
      <c r="P42" s="420">
        <v>-1086372.0589842421</v>
      </c>
      <c r="Q42" s="421">
        <v>-0.97041676425520162</v>
      </c>
    </row>
    <row r="43" spans="1:17">
      <c r="A43" s="460" t="s">
        <v>178</v>
      </c>
      <c r="B43" s="460" t="s">
        <v>168</v>
      </c>
      <c r="C43" s="252" t="s">
        <v>212</v>
      </c>
      <c r="D43" s="416">
        <v>447785175.20574468</v>
      </c>
      <c r="E43" s="416">
        <v>37226049.364624441</v>
      </c>
      <c r="F43" s="417">
        <v>9.0671591548132632E-2</v>
      </c>
      <c r="G43" s="426">
        <v>10.408287083990965</v>
      </c>
      <c r="H43" s="426">
        <v>0.69319792980113348</v>
      </c>
      <c r="I43" s="427">
        <v>2.1890882520949639</v>
      </c>
      <c r="J43" s="427">
        <v>2.6798358299224834E-2</v>
      </c>
      <c r="K43" s="417">
        <v>1.2393508555960695E-2</v>
      </c>
      <c r="L43" s="418">
        <v>980241266.50518084</v>
      </c>
      <c r="M43" s="418">
        <v>92493417.893313408</v>
      </c>
      <c r="N43" s="417">
        <v>0.10418883924972765</v>
      </c>
      <c r="O43" s="416">
        <v>206158399.37101051</v>
      </c>
      <c r="P43" s="416">
        <v>17898870.412638366</v>
      </c>
      <c r="Q43" s="417">
        <v>9.5075508324447985E-2</v>
      </c>
    </row>
    <row r="44" spans="1:17">
      <c r="A44" s="460" t="s">
        <v>178</v>
      </c>
      <c r="B44" s="460" t="s">
        <v>168</v>
      </c>
      <c r="C44" s="256" t="s">
        <v>213</v>
      </c>
      <c r="D44" s="420">
        <v>4274650.0095929056</v>
      </c>
      <c r="E44" s="420">
        <v>1918014.9428202063</v>
      </c>
      <c r="F44" s="421">
        <v>0.81387863987224685</v>
      </c>
      <c r="G44" s="428">
        <v>9.9359663845470014E-2</v>
      </c>
      <c r="H44" s="428">
        <v>4.3594444327619504E-2</v>
      </c>
      <c r="I44" s="429">
        <v>1.9782402263327785</v>
      </c>
      <c r="J44" s="429">
        <v>-7.1123946849397379E-2</v>
      </c>
      <c r="K44" s="421">
        <v>-3.4705372417513661E-2</v>
      </c>
      <c r="L44" s="422">
        <v>8456284.6024704836</v>
      </c>
      <c r="M44" s="422">
        <v>3626681.1273617288</v>
      </c>
      <c r="N44" s="421">
        <v>0.75092730615530745</v>
      </c>
      <c r="O44" s="420">
        <v>2137325.0047964528</v>
      </c>
      <c r="P44" s="420">
        <v>959007.47141010314</v>
      </c>
      <c r="Q44" s="421">
        <v>0.81387863987224685</v>
      </c>
    </row>
    <row r="45" spans="1:17">
      <c r="A45" s="460" t="s">
        <v>178</v>
      </c>
      <c r="B45" s="460" t="s">
        <v>168</v>
      </c>
      <c r="C45" s="252" t="s">
        <v>214</v>
      </c>
      <c r="D45" s="416">
        <v>953149205.25868702</v>
      </c>
      <c r="E45" s="416">
        <v>-22070450.638504505</v>
      </c>
      <c r="F45" s="417">
        <v>-2.2631261075434263E-2</v>
      </c>
      <c r="G45" s="426">
        <v>22.154933015931096</v>
      </c>
      <c r="H45" s="426">
        <v>-0.92175754002542476</v>
      </c>
      <c r="I45" s="427">
        <v>1.946362075162986</v>
      </c>
      <c r="J45" s="427">
        <v>-7.7639446941251133E-3</v>
      </c>
      <c r="K45" s="417">
        <v>-3.9731033798387399E-3</v>
      </c>
      <c r="L45" s="418">
        <v>1855173465.087249</v>
      </c>
      <c r="M45" s="418">
        <v>-50528639.577551365</v>
      </c>
      <c r="N45" s="417">
        <v>-2.6514448115404165E-2</v>
      </c>
      <c r="O45" s="416">
        <v>391407724.22687858</v>
      </c>
      <c r="P45" s="416">
        <v>-9514627.2142218351</v>
      </c>
      <c r="Q45" s="417">
        <v>-2.37318452813166E-2</v>
      </c>
    </row>
    <row r="46" spans="1:17">
      <c r="A46" s="460" t="s">
        <v>178</v>
      </c>
      <c r="B46" s="460" t="s">
        <v>168</v>
      </c>
      <c r="C46" s="256" t="s">
        <v>215</v>
      </c>
      <c r="D46" s="420">
        <v>25534484.355102148</v>
      </c>
      <c r="E46" s="420">
        <v>-3240326.2638014741</v>
      </c>
      <c r="F46" s="421">
        <v>-0.11260982067672552</v>
      </c>
      <c r="G46" s="428">
        <v>0.59352175647053318</v>
      </c>
      <c r="H46" s="428">
        <v>-8.7378588844792437E-2</v>
      </c>
      <c r="I46" s="429">
        <v>2.7144344421661173</v>
      </c>
      <c r="J46" s="429">
        <v>0.44305891570093614</v>
      </c>
      <c r="K46" s="421">
        <v>0.19506193957739995</v>
      </c>
      <c r="L46" s="422">
        <v>69311683.796441153</v>
      </c>
      <c r="M46" s="422">
        <v>3953283.1779930592</v>
      </c>
      <c r="N46" s="421">
        <v>6.0486228864009312E-2</v>
      </c>
      <c r="O46" s="420">
        <v>15567338.6361802</v>
      </c>
      <c r="P46" s="420">
        <v>477040.11411995068</v>
      </c>
      <c r="Q46" s="421">
        <v>3.1612370916491404E-2</v>
      </c>
    </row>
    <row r="47" spans="1:17">
      <c r="A47" s="460" t="s">
        <v>178</v>
      </c>
      <c r="B47" s="461" t="s">
        <v>461</v>
      </c>
      <c r="C47" s="252" t="s">
        <v>198</v>
      </c>
      <c r="D47" s="416">
        <v>2438892748.5255589</v>
      </c>
      <c r="E47" s="416">
        <v>42893156.611021519</v>
      </c>
      <c r="F47" s="417">
        <v>1.7901988279032839E-2</v>
      </c>
      <c r="G47" s="426">
        <v>56.689451324631825</v>
      </c>
      <c r="H47" s="426">
        <v>-7.2536899344513017E-3</v>
      </c>
      <c r="I47" s="427">
        <v>2.114759916494628</v>
      </c>
      <c r="J47" s="427">
        <v>2.5777255517641873E-2</v>
      </c>
      <c r="K47" s="417">
        <v>1.233962157712991E-2</v>
      </c>
      <c r="L47" s="418">
        <v>5157672625.2112646</v>
      </c>
      <c r="M47" s="418">
        <v>152471021.9938612</v>
      </c>
      <c r="N47" s="417">
        <v>3.046251361700416E-2</v>
      </c>
      <c r="O47" s="416">
        <v>1110675841.7280598</v>
      </c>
      <c r="P47" s="416">
        <v>32521535.603079796</v>
      </c>
      <c r="Q47" s="417">
        <v>3.0164082653406282E-2</v>
      </c>
    </row>
    <row r="48" spans="1:17">
      <c r="A48" s="460" t="s">
        <v>178</v>
      </c>
      <c r="B48" s="460" t="s">
        <v>169</v>
      </c>
      <c r="C48" s="256" t="s">
        <v>31</v>
      </c>
      <c r="D48" s="420">
        <v>192443650.75772116</v>
      </c>
      <c r="E48" s="420">
        <v>28785541.466079503</v>
      </c>
      <c r="F48" s="421">
        <v>0.17588826848037917</v>
      </c>
      <c r="G48" s="428">
        <v>4.4731466682820189</v>
      </c>
      <c r="H48" s="428">
        <v>0.60049344368964075</v>
      </c>
      <c r="I48" s="429">
        <v>2.6757347681288257</v>
      </c>
      <c r="J48" s="429">
        <v>0.19858776351399055</v>
      </c>
      <c r="K48" s="421">
        <v>8.0167936397811168E-2</v>
      </c>
      <c r="L48" s="422">
        <v>514928167.23807573</v>
      </c>
      <c r="M48" s="422">
        <v>109522972.02535832</v>
      </c>
      <c r="N48" s="421">
        <v>0.2701568043988466</v>
      </c>
      <c r="O48" s="420">
        <v>114139850.14038651</v>
      </c>
      <c r="P48" s="420">
        <v>21658322.954329953</v>
      </c>
      <c r="Q48" s="421">
        <v>0.23419080126950348</v>
      </c>
    </row>
    <row r="49" spans="1:17">
      <c r="A49" s="460" t="s">
        <v>178</v>
      </c>
      <c r="B49" s="460" t="s">
        <v>169</v>
      </c>
      <c r="C49" s="252" t="s">
        <v>199</v>
      </c>
      <c r="D49" s="416">
        <v>23866560.093748286</v>
      </c>
      <c r="E49" s="416">
        <v>221025.43989728764</v>
      </c>
      <c r="F49" s="417">
        <v>9.3474494500927104E-3</v>
      </c>
      <c r="G49" s="426">
        <v>0.55475264237793731</v>
      </c>
      <c r="H49" s="426">
        <v>-4.7732889724354521E-3</v>
      </c>
      <c r="I49" s="427">
        <v>1.9772077058354585</v>
      </c>
      <c r="J49" s="427">
        <v>-0.1214643110363185</v>
      </c>
      <c r="K49" s="417">
        <v>-5.787674780043519E-2</v>
      </c>
      <c r="L49" s="418">
        <v>47189146.529144153</v>
      </c>
      <c r="M49" s="418">
        <v>-2435075.3728648201</v>
      </c>
      <c r="N49" s="417">
        <v>-4.9070298324742884E-2</v>
      </c>
      <c r="O49" s="416">
        <v>11981326.556240974</v>
      </c>
      <c r="P49" s="416">
        <v>-111475.38529956713</v>
      </c>
      <c r="Q49" s="417">
        <v>-9.2183255657758614E-3</v>
      </c>
    </row>
    <row r="50" spans="1:17">
      <c r="A50" s="460" t="s">
        <v>178</v>
      </c>
      <c r="B50" s="460" t="s">
        <v>169</v>
      </c>
      <c r="C50" s="256" t="s">
        <v>200</v>
      </c>
      <c r="D50" s="420">
        <v>305147626.71119732</v>
      </c>
      <c r="E50" s="420">
        <v>19902567.900388896</v>
      </c>
      <c r="F50" s="421">
        <v>6.9773576388537789E-2</v>
      </c>
      <c r="G50" s="428">
        <v>7.092829949873483</v>
      </c>
      <c r="H50" s="428">
        <v>0.34305628094880714</v>
      </c>
      <c r="I50" s="429">
        <v>2.2802772454307561</v>
      </c>
      <c r="J50" s="429">
        <v>-5.4355869977382731E-3</v>
      </c>
      <c r="K50" s="421">
        <v>-2.3780708235177301E-3</v>
      </c>
      <c r="L50" s="422">
        <v>695821189.68674159</v>
      </c>
      <c r="M50" s="422">
        <v>43832898.376056194</v>
      </c>
      <c r="N50" s="421">
        <v>6.7229579058757885E-2</v>
      </c>
      <c r="O50" s="420">
        <v>143615147.63417131</v>
      </c>
      <c r="P50" s="420">
        <v>9140784.5544378459</v>
      </c>
      <c r="Q50" s="421">
        <v>6.7974179948471145E-2</v>
      </c>
    </row>
    <row r="51" spans="1:17">
      <c r="A51" s="460" t="s">
        <v>178</v>
      </c>
      <c r="B51" s="460" t="s">
        <v>169</v>
      </c>
      <c r="C51" s="252" t="s">
        <v>201</v>
      </c>
      <c r="D51" s="416">
        <v>60067655.901714593</v>
      </c>
      <c r="E51" s="416">
        <v>-2072386.9131521806</v>
      </c>
      <c r="F51" s="417">
        <v>-3.335026529232403E-2</v>
      </c>
      <c r="G51" s="426">
        <v>1.3962083644242289</v>
      </c>
      <c r="H51" s="426">
        <v>-7.4215791304377721E-2</v>
      </c>
      <c r="I51" s="427">
        <v>2.1045506318628933</v>
      </c>
      <c r="J51" s="427">
        <v>-8.0790557687134168E-2</v>
      </c>
      <c r="K51" s="417">
        <v>-3.6969310821331904E-2</v>
      </c>
      <c r="L51" s="418">
        <v>126415423.1824763</v>
      </c>
      <c r="M51" s="418">
        <v>-9381771.9012542814</v>
      </c>
      <c r="N51" s="417">
        <v>-6.908663979009004E-2</v>
      </c>
      <c r="O51" s="416">
        <v>31373245.432912193</v>
      </c>
      <c r="P51" s="416">
        <v>-1434399.6040370986</v>
      </c>
      <c r="Q51" s="417">
        <v>-4.3721504619475736E-2</v>
      </c>
    </row>
    <row r="52" spans="1:17">
      <c r="A52" s="460" t="s">
        <v>178</v>
      </c>
      <c r="B52" s="460" t="s">
        <v>169</v>
      </c>
      <c r="C52" s="256" t="s">
        <v>202</v>
      </c>
      <c r="D52" s="420">
        <v>16269034.533618907</v>
      </c>
      <c r="E52" s="420">
        <v>-2763339.5625630375</v>
      </c>
      <c r="F52" s="421">
        <v>-0.14519153252233449</v>
      </c>
      <c r="G52" s="428">
        <v>0.37815629319899874</v>
      </c>
      <c r="H52" s="428">
        <v>-7.2208098973480961E-2</v>
      </c>
      <c r="I52" s="429">
        <v>2.2763986731287194</v>
      </c>
      <c r="J52" s="429">
        <v>-5.2045677261860046E-2</v>
      </c>
      <c r="K52" s="421">
        <v>-2.2352124178157733E-2</v>
      </c>
      <c r="L52" s="422">
        <v>37034808.625415392</v>
      </c>
      <c r="M52" s="422">
        <v>-7281015.3133594617</v>
      </c>
      <c r="N52" s="421">
        <v>-0.16429831753593593</v>
      </c>
      <c r="O52" s="420">
        <v>8994896.8408020064</v>
      </c>
      <c r="P52" s="420">
        <v>-1337519.1021774188</v>
      </c>
      <c r="Q52" s="421">
        <v>-0.12944882489813275</v>
      </c>
    </row>
    <row r="53" spans="1:17">
      <c r="A53" s="460" t="s">
        <v>178</v>
      </c>
      <c r="B53" s="460" t="s">
        <v>169</v>
      </c>
      <c r="C53" s="252" t="s">
        <v>203</v>
      </c>
      <c r="D53" s="416">
        <v>42012379.080398329</v>
      </c>
      <c r="E53" s="416">
        <v>2750460.2859324962</v>
      </c>
      <c r="F53" s="417">
        <v>7.0054148406016967E-2</v>
      </c>
      <c r="G53" s="426">
        <v>0.97653278125906173</v>
      </c>
      <c r="H53" s="426">
        <v>4.7475265678698308E-2</v>
      </c>
      <c r="I53" s="427">
        <v>2.0215692325810375</v>
      </c>
      <c r="J53" s="427">
        <v>-8.8516192915144565E-2</v>
      </c>
      <c r="K53" s="417">
        <v>-4.1949103977309436E-2</v>
      </c>
      <c r="L53" s="418">
        <v>84930932.936464489</v>
      </c>
      <c r="M53" s="418">
        <v>2084930.3112475127</v>
      </c>
      <c r="N53" s="417">
        <v>2.5166335673181821E-2</v>
      </c>
      <c r="O53" s="416">
        <v>21306655.072885565</v>
      </c>
      <c r="P53" s="416">
        <v>1182780.3403650783</v>
      </c>
      <c r="Q53" s="417">
        <v>5.8774980270260145E-2</v>
      </c>
    </row>
    <row r="54" spans="1:17">
      <c r="A54" s="460" t="s">
        <v>178</v>
      </c>
      <c r="B54" s="460" t="s">
        <v>169</v>
      </c>
      <c r="C54" s="256" t="s">
        <v>204</v>
      </c>
      <c r="D54" s="420">
        <v>307258905.18640429</v>
      </c>
      <c r="E54" s="420">
        <v>-10294155.084255993</v>
      </c>
      <c r="F54" s="421">
        <v>-3.2417118183279255E-2</v>
      </c>
      <c r="G54" s="428">
        <v>7.1419043580963733</v>
      </c>
      <c r="H54" s="428">
        <v>-0.3723757967896475</v>
      </c>
      <c r="I54" s="429">
        <v>1.9094327644561413</v>
      </c>
      <c r="J54" s="429">
        <v>-2.7277642741315056E-2</v>
      </c>
      <c r="K54" s="421">
        <v>-1.4084523241028867E-2</v>
      </c>
      <c r="L54" s="422">
        <v>586690220.73384333</v>
      </c>
      <c r="M54" s="422">
        <v>-28318095.929745555</v>
      </c>
      <c r="N54" s="421">
        <v>-4.6045061769848593E-2</v>
      </c>
      <c r="O54" s="420">
        <v>129684950.04578902</v>
      </c>
      <c r="P54" s="420">
        <v>-4592615.6047855169</v>
      </c>
      <c r="Q54" s="421">
        <v>-3.4202404419042778E-2</v>
      </c>
    </row>
    <row r="55" spans="1:17">
      <c r="A55" s="460" t="s">
        <v>178</v>
      </c>
      <c r="B55" s="460" t="s">
        <v>169</v>
      </c>
      <c r="C55" s="252" t="s">
        <v>205</v>
      </c>
      <c r="D55" s="416">
        <v>8745698.1795205195</v>
      </c>
      <c r="E55" s="416">
        <v>-475332.15722452477</v>
      </c>
      <c r="F55" s="417">
        <v>-5.1548703329861674E-2</v>
      </c>
      <c r="G55" s="426">
        <v>0.20328439270139309</v>
      </c>
      <c r="H55" s="426">
        <v>-1.4913489592506823E-2</v>
      </c>
      <c r="I55" s="427">
        <v>2.1409480775387744</v>
      </c>
      <c r="J55" s="427">
        <v>0.17697178533906577</v>
      </c>
      <c r="K55" s="417">
        <v>9.0108921396832339E-2</v>
      </c>
      <c r="L55" s="418">
        <v>18724085.704178814</v>
      </c>
      <c r="M55" s="418">
        <v>614200.73315725103</v>
      </c>
      <c r="N55" s="417">
        <v>3.3915220010511449E-2</v>
      </c>
      <c r="O55" s="416">
        <v>4432969.7885723887</v>
      </c>
      <c r="P55" s="416">
        <v>-150824.44518481381</v>
      </c>
      <c r="Q55" s="417">
        <v>-3.2903842863205364E-2</v>
      </c>
    </row>
    <row r="56" spans="1:17">
      <c r="A56" s="460" t="s">
        <v>178</v>
      </c>
      <c r="B56" s="460" t="s">
        <v>169</v>
      </c>
      <c r="C56" s="256" t="s">
        <v>206</v>
      </c>
      <c r="D56" s="420">
        <v>1377884.3751265088</v>
      </c>
      <c r="E56" s="420">
        <v>-5066185.0429554349</v>
      </c>
      <c r="F56" s="421">
        <v>-0.78617791247558722</v>
      </c>
      <c r="G56" s="428">
        <v>3.2027447398795025E-2</v>
      </c>
      <c r="H56" s="428">
        <v>-0.12045901550516512</v>
      </c>
      <c r="I56" s="429">
        <v>2.0327896211109437</v>
      </c>
      <c r="J56" s="429">
        <v>-2.1119409557367685E-2</v>
      </c>
      <c r="K56" s="421">
        <v>-1.0282543794306091E-2</v>
      </c>
      <c r="L56" s="422">
        <v>2800949.056848105</v>
      </c>
      <c r="M56" s="422">
        <v>-10434583.31520389</v>
      </c>
      <c r="N56" s="421">
        <v>-0.78837654745474706</v>
      </c>
      <c r="O56" s="420">
        <v>688942.18756325438</v>
      </c>
      <c r="P56" s="420">
        <v>-2533092.5214777174</v>
      </c>
      <c r="Q56" s="421">
        <v>-0.78617791247558722</v>
      </c>
    </row>
    <row r="57" spans="1:17">
      <c r="A57" s="460" t="s">
        <v>178</v>
      </c>
      <c r="B57" s="460" t="s">
        <v>169</v>
      </c>
      <c r="C57" s="252" t="s">
        <v>207</v>
      </c>
      <c r="D57" s="416">
        <v>208073.47935987246</v>
      </c>
      <c r="E57" s="416">
        <v>-295475.61342911649</v>
      </c>
      <c r="F57" s="417">
        <v>-0.58678611015378168</v>
      </c>
      <c r="G57" s="426">
        <v>4.8364453038163844E-3</v>
      </c>
      <c r="H57" s="426">
        <v>-7.0790719068510284E-3</v>
      </c>
      <c r="I57" s="427">
        <v>3.8326945649902839</v>
      </c>
      <c r="J57" s="427">
        <v>0.94901690356688562</v>
      </c>
      <c r="K57" s="417">
        <v>0.32909950937388954</v>
      </c>
      <c r="L57" s="418">
        <v>797482.09346120118</v>
      </c>
      <c r="M57" s="418">
        <v>-654591.17684442422</v>
      </c>
      <c r="N57" s="417">
        <v>-0.45079762173891474</v>
      </c>
      <c r="O57" s="416">
        <v>110981.75227200985</v>
      </c>
      <c r="P57" s="416">
        <v>-206214.53141399811</v>
      </c>
      <c r="Q57" s="417">
        <v>-0.65011647998413979</v>
      </c>
    </row>
    <row r="58" spans="1:17">
      <c r="A58" s="460" t="s">
        <v>178</v>
      </c>
      <c r="B58" s="460" t="s">
        <v>169</v>
      </c>
      <c r="C58" s="252" t="s">
        <v>208</v>
      </c>
      <c r="D58" s="420">
        <v>54358478.065266438</v>
      </c>
      <c r="E58" s="420">
        <v>844046.63941249251</v>
      </c>
      <c r="F58" s="421">
        <v>1.5772318175181356E-2</v>
      </c>
      <c r="G58" s="428">
        <v>1.2635046367762386</v>
      </c>
      <c r="H58" s="428">
        <v>-2.8110766373299345E-3</v>
      </c>
      <c r="I58" s="429">
        <v>2.2341659942917254</v>
      </c>
      <c r="J58" s="429">
        <v>3.6292378427164707E-2</v>
      </c>
      <c r="K58" s="421">
        <v>1.6512495607209268E-2</v>
      </c>
      <c r="L58" s="422">
        <v>121445863.19487093</v>
      </c>
      <c r="M58" s="422">
        <v>3827906.2959932387</v>
      </c>
      <c r="N58" s="421">
        <v>3.2545254116973739E-2</v>
      </c>
      <c r="O58" s="420">
        <v>29500754.16188132</v>
      </c>
      <c r="P58" s="420">
        <v>1596340.5992218293</v>
      </c>
      <c r="Q58" s="421">
        <v>5.7207459158288315E-2</v>
      </c>
    </row>
    <row r="59" spans="1:17">
      <c r="A59" s="460" t="s">
        <v>178</v>
      </c>
      <c r="B59" s="460" t="s">
        <v>169</v>
      </c>
      <c r="C59" s="256" t="s">
        <v>209</v>
      </c>
      <c r="D59" s="416">
        <v>1803238137.8716176</v>
      </c>
      <c r="E59" s="416">
        <v>35383349.64647603</v>
      </c>
      <c r="F59" s="417">
        <v>2.0014850700491953E-2</v>
      </c>
      <c r="G59" s="426">
        <v>41.914340310943565</v>
      </c>
      <c r="H59" s="426">
        <v>8.1469481237455454E-2</v>
      </c>
      <c r="I59" s="427">
        <v>2.5614816172481736</v>
      </c>
      <c r="J59" s="427">
        <v>4.8062502047921285E-2</v>
      </c>
      <c r="K59" s="417">
        <v>1.9122358765100739E-2</v>
      </c>
      <c r="L59" s="418">
        <v>4618961341.6789761</v>
      </c>
      <c r="M59" s="418">
        <v>175601324.05561161</v>
      </c>
      <c r="N59" s="417">
        <v>3.9519940621317494E-2</v>
      </c>
      <c r="O59" s="416">
        <v>1073540121.9997056</v>
      </c>
      <c r="P59" s="416">
        <v>23849933.034044027</v>
      </c>
      <c r="Q59" s="417">
        <v>2.2720925931055101E-2</v>
      </c>
    </row>
    <row r="60" spans="1:17">
      <c r="A60" s="460" t="s">
        <v>178</v>
      </c>
      <c r="B60" s="460" t="s">
        <v>169</v>
      </c>
      <c r="C60" s="252" t="s">
        <v>210</v>
      </c>
      <c r="D60" s="420">
        <v>56394706.948972829</v>
      </c>
      <c r="E60" s="420">
        <v>-2376540.9474392682</v>
      </c>
      <c r="F60" s="421">
        <v>-4.0437136057210603E-2</v>
      </c>
      <c r="G60" s="428">
        <v>1.3108345975785198</v>
      </c>
      <c r="H60" s="428">
        <v>-7.9873529653781805E-2</v>
      </c>
      <c r="I60" s="429">
        <v>2.3755489741084412</v>
      </c>
      <c r="J60" s="429">
        <v>4.0666262538156417E-2</v>
      </c>
      <c r="K60" s="421">
        <v>1.7416833118271295E-2</v>
      </c>
      <c r="L60" s="422">
        <v>133968388.23777857</v>
      </c>
      <c r="M60" s="422">
        <v>-3255582.4129655063</v>
      </c>
      <c r="N60" s="421">
        <v>-2.3724589789428697E-2</v>
      </c>
      <c r="O60" s="420">
        <v>30915462.16608372</v>
      </c>
      <c r="P60" s="420">
        <v>-858869.97989810631</v>
      </c>
      <c r="Q60" s="421">
        <v>-2.7030307858310683E-2</v>
      </c>
    </row>
    <row r="61" spans="1:17">
      <c r="A61" s="460" t="s">
        <v>178</v>
      </c>
      <c r="B61" s="460" t="s">
        <v>169</v>
      </c>
      <c r="C61" s="256" t="s">
        <v>211</v>
      </c>
      <c r="D61" s="416">
        <v>66236.285091713449</v>
      </c>
      <c r="E61" s="416">
        <v>-2172744.1179684843</v>
      </c>
      <c r="F61" s="417">
        <v>-0.97041676425520162</v>
      </c>
      <c r="G61" s="426">
        <v>1.5395915469842466E-3</v>
      </c>
      <c r="H61" s="426">
        <v>-5.144155747911569E-2</v>
      </c>
      <c r="I61" s="427">
        <v>2.3958345924838595</v>
      </c>
      <c r="J61" s="427">
        <v>0.28041811777366288</v>
      </c>
      <c r="K61" s="417">
        <v>0.13255929559311908</v>
      </c>
      <c r="L61" s="418">
        <v>158691.18310035003</v>
      </c>
      <c r="M61" s="418">
        <v>-4577684.8480864689</v>
      </c>
      <c r="N61" s="417">
        <v>-0.96649523136350601</v>
      </c>
      <c r="O61" s="416">
        <v>33118.142545856725</v>
      </c>
      <c r="P61" s="416">
        <v>-1086372.0589842421</v>
      </c>
      <c r="Q61" s="417">
        <v>-0.97041676425520162</v>
      </c>
    </row>
    <row r="62" spans="1:17">
      <c r="A62" s="460" t="s">
        <v>178</v>
      </c>
      <c r="B62" s="460" t="s">
        <v>169</v>
      </c>
      <c r="C62" s="256" t="s">
        <v>212</v>
      </c>
      <c r="D62" s="420">
        <v>447785175.20574474</v>
      </c>
      <c r="E62" s="420">
        <v>37226049.36462456</v>
      </c>
      <c r="F62" s="421">
        <v>9.0671591548132938E-2</v>
      </c>
      <c r="G62" s="428">
        <v>10.408287083990967</v>
      </c>
      <c r="H62" s="428">
        <v>0.69319792980113526</v>
      </c>
      <c r="I62" s="429">
        <v>2.1890882520949635</v>
      </c>
      <c r="J62" s="429">
        <v>2.6798358299224834E-2</v>
      </c>
      <c r="K62" s="421">
        <v>1.2393508555960697E-2</v>
      </c>
      <c r="L62" s="422">
        <v>980241266.50518072</v>
      </c>
      <c r="M62" s="422">
        <v>92493417.893313646</v>
      </c>
      <c r="N62" s="421">
        <v>0.10418883924972795</v>
      </c>
      <c r="O62" s="420">
        <v>206158399.37101045</v>
      </c>
      <c r="P62" s="420">
        <v>17898870.412638336</v>
      </c>
      <c r="Q62" s="421">
        <v>9.5075508324447833E-2</v>
      </c>
    </row>
    <row r="63" spans="1:17">
      <c r="A63" s="460" t="s">
        <v>178</v>
      </c>
      <c r="B63" s="460" t="s">
        <v>169</v>
      </c>
      <c r="C63" s="252" t="s">
        <v>213</v>
      </c>
      <c r="D63" s="416">
        <v>4274650.0095929056</v>
      </c>
      <c r="E63" s="416">
        <v>1918014.9428202063</v>
      </c>
      <c r="F63" s="417">
        <v>0.81387863987224685</v>
      </c>
      <c r="G63" s="426">
        <v>9.9359663845470014E-2</v>
      </c>
      <c r="H63" s="426">
        <v>4.3594444327619497E-2</v>
      </c>
      <c r="I63" s="427">
        <v>1.9782402263327785</v>
      </c>
      <c r="J63" s="427">
        <v>-7.1123946849397379E-2</v>
      </c>
      <c r="K63" s="417">
        <v>-3.4705372417513661E-2</v>
      </c>
      <c r="L63" s="418">
        <v>8456284.6024704836</v>
      </c>
      <c r="M63" s="418">
        <v>3626681.1273617288</v>
      </c>
      <c r="N63" s="417">
        <v>0.75092730615530745</v>
      </c>
      <c r="O63" s="416">
        <v>2137325.0047964528</v>
      </c>
      <c r="P63" s="416">
        <v>959007.47141010314</v>
      </c>
      <c r="Q63" s="417">
        <v>0.81387863987224685</v>
      </c>
    </row>
    <row r="64" spans="1:17">
      <c r="A64" s="460" t="s">
        <v>178</v>
      </c>
      <c r="B64" s="460" t="s">
        <v>169</v>
      </c>
      <c r="C64" s="256" t="s">
        <v>214</v>
      </c>
      <c r="D64" s="420">
        <v>953149205.2586869</v>
      </c>
      <c r="E64" s="420">
        <v>-22070450.638504505</v>
      </c>
      <c r="F64" s="421">
        <v>-2.2631261075434263E-2</v>
      </c>
      <c r="G64" s="428">
        <v>22.154933015931093</v>
      </c>
      <c r="H64" s="428">
        <v>-0.92175754002543187</v>
      </c>
      <c r="I64" s="429">
        <v>1.9463620751629869</v>
      </c>
      <c r="J64" s="429">
        <v>-7.763944694123559E-3</v>
      </c>
      <c r="K64" s="421">
        <v>-3.9731033798379462E-3</v>
      </c>
      <c r="L64" s="422">
        <v>1855173465.0872495</v>
      </c>
      <c r="M64" s="422">
        <v>-50528639.577549934</v>
      </c>
      <c r="N64" s="421">
        <v>-2.6514448115403426E-2</v>
      </c>
      <c r="O64" s="420">
        <v>391407724.22687852</v>
      </c>
      <c r="P64" s="420">
        <v>-9514627.214222014</v>
      </c>
      <c r="Q64" s="421">
        <v>-2.3731845281317041E-2</v>
      </c>
    </row>
    <row r="65" spans="1:17">
      <c r="A65" s="460" t="s">
        <v>178</v>
      </c>
      <c r="B65" s="460" t="s">
        <v>169</v>
      </c>
      <c r="C65" s="252" t="s">
        <v>215</v>
      </c>
      <c r="D65" s="416">
        <v>25534484.355102144</v>
      </c>
      <c r="E65" s="416">
        <v>-3240326.2638014853</v>
      </c>
      <c r="F65" s="417">
        <v>-0.11260982067672588</v>
      </c>
      <c r="G65" s="426">
        <v>0.59352175647053307</v>
      </c>
      <c r="H65" s="426">
        <v>-8.7378588844792771E-2</v>
      </c>
      <c r="I65" s="427">
        <v>2.7144344421661177</v>
      </c>
      <c r="J65" s="427">
        <v>0.44305891570093703</v>
      </c>
      <c r="K65" s="417">
        <v>0.19506193957740037</v>
      </c>
      <c r="L65" s="418">
        <v>69311683.796441153</v>
      </c>
      <c r="M65" s="418">
        <v>3953283.1779930443</v>
      </c>
      <c r="N65" s="417">
        <v>6.0486228864009069E-2</v>
      </c>
      <c r="O65" s="416">
        <v>15567338.6361802</v>
      </c>
      <c r="P65" s="416">
        <v>477040.11411994882</v>
      </c>
      <c r="Q65" s="417">
        <v>3.1612370916491279E-2</v>
      </c>
    </row>
    <row r="66" spans="1:17">
      <c r="A66" s="460" t="s">
        <v>193</v>
      </c>
      <c r="B66" s="461" t="s">
        <v>459</v>
      </c>
      <c r="C66" s="256" t="s">
        <v>198</v>
      </c>
      <c r="D66" s="420">
        <v>198640439.26522699</v>
      </c>
      <c r="E66" s="420">
        <v>1530465.9400691092</v>
      </c>
      <c r="F66" s="421">
        <v>7.7645281679603884E-3</v>
      </c>
      <c r="G66" s="428">
        <v>53.850194273521311</v>
      </c>
      <c r="H66" s="428">
        <v>9.0194959295928356E-2</v>
      </c>
      <c r="I66" s="429">
        <v>2.1303320509326333</v>
      </c>
      <c r="J66" s="429">
        <v>4.6716765625054446E-2</v>
      </c>
      <c r="K66" s="421">
        <v>2.2421013108549076E-2</v>
      </c>
      <c r="L66" s="422">
        <v>423170094.37805021</v>
      </c>
      <c r="M66" s="422">
        <v>12468741.071182132</v>
      </c>
      <c r="N66" s="421">
        <v>3.0359629864345081E-2</v>
      </c>
      <c r="O66" s="420">
        <v>91955289.804274052</v>
      </c>
      <c r="P66" s="420">
        <v>3013524.4498536736</v>
      </c>
      <c r="Q66" s="421">
        <v>3.3881995009264816E-2</v>
      </c>
    </row>
    <row r="67" spans="1:17">
      <c r="A67" s="460" t="s">
        <v>193</v>
      </c>
      <c r="B67" s="460" t="s">
        <v>96</v>
      </c>
      <c r="C67" s="252" t="s">
        <v>31</v>
      </c>
      <c r="D67" s="416">
        <v>19094564.343507253</v>
      </c>
      <c r="E67" s="416">
        <v>6205940.2090048511</v>
      </c>
      <c r="F67" s="417">
        <v>0.48150525178182235</v>
      </c>
      <c r="G67" s="426">
        <v>5.1764182724807242</v>
      </c>
      <c r="H67" s="426">
        <v>1.661160201347287</v>
      </c>
      <c r="I67" s="427">
        <v>2.6575577750009418</v>
      </c>
      <c r="J67" s="427">
        <v>0.12860122129013529</v>
      </c>
      <c r="K67" s="417">
        <v>5.0851494898730164E-2</v>
      </c>
      <c r="L67" s="418">
        <v>50744907.931343451</v>
      </c>
      <c r="M67" s="418">
        <v>18150137.458078329</v>
      </c>
      <c r="N67" s="417">
        <v>0.55684200853524746</v>
      </c>
      <c r="O67" s="416">
        <v>11486329.655685529</v>
      </c>
      <c r="P67" s="416">
        <v>4123626.4072711803</v>
      </c>
      <c r="Q67" s="417">
        <v>0.56006961955980705</v>
      </c>
    </row>
    <row r="68" spans="1:17">
      <c r="A68" s="460" t="s">
        <v>193</v>
      </c>
      <c r="B68" s="460" t="s">
        <v>96</v>
      </c>
      <c r="C68" s="256" t="s">
        <v>199</v>
      </c>
      <c r="D68" s="420">
        <v>2505137.4129579212</v>
      </c>
      <c r="E68" s="420">
        <v>-26021.791310267989</v>
      </c>
      <c r="F68" s="421">
        <v>-1.0280582614633058E-2</v>
      </c>
      <c r="G68" s="428">
        <v>0.6791272556014023</v>
      </c>
      <c r="H68" s="428">
        <v>-1.1223997509367201E-2</v>
      </c>
      <c r="I68" s="429">
        <v>1.9399545390147994</v>
      </c>
      <c r="J68" s="429">
        <v>-6.7803546814747095E-2</v>
      </c>
      <c r="K68" s="421">
        <v>-3.3770775121412432E-2</v>
      </c>
      <c r="L68" s="422">
        <v>4859852.6951235114</v>
      </c>
      <c r="M68" s="422">
        <v>-222102.66376782674</v>
      </c>
      <c r="N68" s="421">
        <v>-4.370417449244967E-2</v>
      </c>
      <c r="O68" s="420">
        <v>1253049.7880141255</v>
      </c>
      <c r="P68" s="420">
        <v>-26341.479080117773</v>
      </c>
      <c r="Q68" s="421">
        <v>-2.0589072129548459E-2</v>
      </c>
    </row>
    <row r="69" spans="1:17">
      <c r="A69" s="460" t="s">
        <v>193</v>
      </c>
      <c r="B69" s="460" t="s">
        <v>96</v>
      </c>
      <c r="C69" s="252" t="s">
        <v>200</v>
      </c>
      <c r="D69" s="416">
        <v>24274937.334737998</v>
      </c>
      <c r="E69" s="416">
        <v>975238.55725834519</v>
      </c>
      <c r="F69" s="417">
        <v>4.1856273189289597E-2</v>
      </c>
      <c r="G69" s="426">
        <v>6.5807853440547168</v>
      </c>
      <c r="H69" s="426">
        <v>0.22599888059832374</v>
      </c>
      <c r="I69" s="427">
        <v>2.2761470379012305</v>
      </c>
      <c r="J69" s="427">
        <v>-2.611356664318798E-2</v>
      </c>
      <c r="K69" s="417">
        <v>-1.1342576331994113E-2</v>
      </c>
      <c r="L69" s="418">
        <v>55253326.709701881</v>
      </c>
      <c r="M69" s="418">
        <v>1611348.1165587306</v>
      </c>
      <c r="N69" s="417">
        <v>3.0038938883673153E-2</v>
      </c>
      <c r="O69" s="416">
        <v>11487244.775059292</v>
      </c>
      <c r="P69" s="416">
        <v>458072.58289954439</v>
      </c>
      <c r="Q69" s="417">
        <v>4.1532816327337074E-2</v>
      </c>
    </row>
    <row r="70" spans="1:17">
      <c r="A70" s="460" t="s">
        <v>193</v>
      </c>
      <c r="B70" s="460" t="s">
        <v>96</v>
      </c>
      <c r="C70" s="256" t="s">
        <v>201</v>
      </c>
      <c r="D70" s="420">
        <v>5076728.3531357627</v>
      </c>
      <c r="E70" s="420">
        <v>-1359256.1702098167</v>
      </c>
      <c r="F70" s="421">
        <v>-0.21119630808298503</v>
      </c>
      <c r="G70" s="428">
        <v>1.376269651343405</v>
      </c>
      <c r="H70" s="428">
        <v>-0.37908812038463968</v>
      </c>
      <c r="I70" s="429">
        <v>2.0981850053597522</v>
      </c>
      <c r="J70" s="429">
        <v>4.9875808902116958E-2</v>
      </c>
      <c r="K70" s="421">
        <v>2.4349746116637393E-2</v>
      </c>
      <c r="L70" s="422">
        <v>10651915.306834167</v>
      </c>
      <c r="M70" s="422">
        <v>-2530970.9805935919</v>
      </c>
      <c r="N70" s="421">
        <v>-0.19198913844893933</v>
      </c>
      <c r="O70" s="420">
        <v>2757951.6616593353</v>
      </c>
      <c r="P70" s="420">
        <v>-593958.42521292763</v>
      </c>
      <c r="Q70" s="421">
        <v>-0.17719998741588042</v>
      </c>
    </row>
    <row r="71" spans="1:17">
      <c r="A71" s="460" t="s">
        <v>193</v>
      </c>
      <c r="B71" s="460" t="s">
        <v>96</v>
      </c>
      <c r="C71" s="252" t="s">
        <v>202</v>
      </c>
      <c r="D71" s="416">
        <v>1063039.8442170108</v>
      </c>
      <c r="E71" s="416">
        <v>-426690.58062411495</v>
      </c>
      <c r="F71" s="417">
        <v>-0.28642133738365444</v>
      </c>
      <c r="G71" s="426">
        <v>0.28818352568756561</v>
      </c>
      <c r="H71" s="426">
        <v>-0.11812725233544413</v>
      </c>
      <c r="I71" s="427">
        <v>2.2914588098104574</v>
      </c>
      <c r="J71" s="427">
        <v>-0.12724638422976442</v>
      </c>
      <c r="K71" s="417">
        <v>-5.2609298786517752E-2</v>
      </c>
      <c r="L71" s="418">
        <v>2435912.0162106054</v>
      </c>
      <c r="M71" s="418">
        <v>-1167306.7000723714</v>
      </c>
      <c r="N71" s="417">
        <v>-0.32396221045292151</v>
      </c>
      <c r="O71" s="416">
        <v>583560.22002698155</v>
      </c>
      <c r="P71" s="416">
        <v>-256424.90579660155</v>
      </c>
      <c r="Q71" s="417">
        <v>-0.30527315057535542</v>
      </c>
    </row>
    <row r="72" spans="1:17">
      <c r="A72" s="460" t="s">
        <v>193</v>
      </c>
      <c r="B72" s="460" t="s">
        <v>96</v>
      </c>
      <c r="C72" s="256" t="s">
        <v>203</v>
      </c>
      <c r="D72" s="420">
        <v>2920545.5573226651</v>
      </c>
      <c r="E72" s="420">
        <v>-91121.520602039993</v>
      </c>
      <c r="F72" s="421">
        <v>-3.0256173157369861E-2</v>
      </c>
      <c r="G72" s="428">
        <v>0.79174183377889018</v>
      </c>
      <c r="H72" s="428">
        <v>-2.9663685752183033E-2</v>
      </c>
      <c r="I72" s="429">
        <v>1.9998676178834287</v>
      </c>
      <c r="J72" s="429">
        <v>-1.9950414241297176E-2</v>
      </c>
      <c r="K72" s="421">
        <v>-9.8773324745054149E-3</v>
      </c>
      <c r="L72" s="422">
        <v>5840704.4866429092</v>
      </c>
      <c r="M72" s="422">
        <v>-242314.9841057919</v>
      </c>
      <c r="N72" s="421">
        <v>-3.9834655350193648E-2</v>
      </c>
      <c r="O72" s="420">
        <v>1479265.2866124148</v>
      </c>
      <c r="P72" s="420">
        <v>-57270.998938355362</v>
      </c>
      <c r="Q72" s="421">
        <v>-3.7272793019545662E-2</v>
      </c>
    </row>
    <row r="73" spans="1:17">
      <c r="A73" s="460" t="s">
        <v>193</v>
      </c>
      <c r="B73" s="460" t="s">
        <v>96</v>
      </c>
      <c r="C73" s="252" t="s">
        <v>204</v>
      </c>
      <c r="D73" s="416">
        <v>23557091.539370872</v>
      </c>
      <c r="E73" s="416">
        <v>-1278667.6879614256</v>
      </c>
      <c r="F73" s="417">
        <v>-5.1484944601742785E-2</v>
      </c>
      <c r="G73" s="426">
        <v>6.3861817896025634</v>
      </c>
      <c r="H73" s="426">
        <v>-0.38755155582850698</v>
      </c>
      <c r="I73" s="427">
        <v>1.8963783458166055</v>
      </c>
      <c r="J73" s="427">
        <v>-3.2728603032177173E-3</v>
      </c>
      <c r="K73" s="417">
        <v>-1.7228743322321651E-3</v>
      </c>
      <c r="L73" s="418">
        <v>44673158.285682485</v>
      </c>
      <c r="M73" s="418">
        <v>-2506121.685420841</v>
      </c>
      <c r="N73" s="417">
        <v>-5.3119116844424219E-2</v>
      </c>
      <c r="O73" s="416">
        <v>9891115.8129753694</v>
      </c>
      <c r="P73" s="416">
        <v>-527095.55726318248</v>
      </c>
      <c r="Q73" s="417">
        <v>-5.0593670883749144E-2</v>
      </c>
    </row>
    <row r="74" spans="1:17">
      <c r="A74" s="460" t="s">
        <v>193</v>
      </c>
      <c r="B74" s="460" t="s">
        <v>96</v>
      </c>
      <c r="C74" s="256" t="s">
        <v>205</v>
      </c>
      <c r="D74" s="420">
        <v>676923.50068207446</v>
      </c>
      <c r="E74" s="420">
        <v>-6421.6129418837372</v>
      </c>
      <c r="F74" s="421">
        <v>-9.3973203493447708E-3</v>
      </c>
      <c r="G74" s="428">
        <v>0.18350977351278458</v>
      </c>
      <c r="H74" s="428">
        <v>-2.8665534689127081E-3</v>
      </c>
      <c r="I74" s="429">
        <v>2.3372801999242414</v>
      </c>
      <c r="J74" s="429">
        <v>0.34816896486359594</v>
      </c>
      <c r="K74" s="421">
        <v>0.17503745327393957</v>
      </c>
      <c r="L74" s="422">
        <v>1582159.8950076164</v>
      </c>
      <c r="M74" s="422">
        <v>222910.45207440783</v>
      </c>
      <c r="N74" s="421">
        <v>0.16399524990304618</v>
      </c>
      <c r="O74" s="420">
        <v>354687.33458358049</v>
      </c>
      <c r="P74" s="420">
        <v>14715.764544069767</v>
      </c>
      <c r="Q74" s="421">
        <v>4.328527983195634E-2</v>
      </c>
    </row>
    <row r="75" spans="1:17">
      <c r="A75" s="460" t="s">
        <v>193</v>
      </c>
      <c r="B75" s="460" t="s">
        <v>96</v>
      </c>
      <c r="C75" s="252" t="s">
        <v>206</v>
      </c>
      <c r="D75" s="416">
        <v>1600.0674362182617</v>
      </c>
      <c r="E75" s="416">
        <v>-326412.73608255386</v>
      </c>
      <c r="F75" s="417">
        <v>-0.99512193603708921</v>
      </c>
      <c r="G75" s="426">
        <v>4.3376838376822901E-4</v>
      </c>
      <c r="H75" s="426">
        <v>-8.9028818388220562E-2</v>
      </c>
      <c r="I75" s="427">
        <v>2.1230608763496943</v>
      </c>
      <c r="J75" s="427">
        <v>0.15302699140534837</v>
      </c>
      <c r="K75" s="417">
        <v>7.7677339752798932E-2</v>
      </c>
      <c r="L75" s="418">
        <v>3397.0405733561515</v>
      </c>
      <c r="M75" s="418">
        <v>-642799.29705421685</v>
      </c>
      <c r="N75" s="417">
        <v>-0.9947430210053062</v>
      </c>
      <c r="O75" s="416">
        <v>800.03371810913086</v>
      </c>
      <c r="P75" s="416">
        <v>-163206.36804127693</v>
      </c>
      <c r="Q75" s="417">
        <v>-0.99512193603708921</v>
      </c>
    </row>
    <row r="76" spans="1:17">
      <c r="A76" s="460" t="s">
        <v>193</v>
      </c>
      <c r="B76" s="460" t="s">
        <v>96</v>
      </c>
      <c r="C76" s="256" t="s">
        <v>207</v>
      </c>
      <c r="D76" s="420">
        <v>196.79638311266899</v>
      </c>
      <c r="E76" s="420">
        <v>-262.37693972157143</v>
      </c>
      <c r="F76" s="421">
        <v>-0.57141154913367731</v>
      </c>
      <c r="G76" s="428">
        <v>5.335028205809402E-5</v>
      </c>
      <c r="H76" s="428">
        <v>-7.1885174597151184E-5</v>
      </c>
      <c r="I76" s="429">
        <v>2.4424758893724459</v>
      </c>
      <c r="J76" s="429">
        <v>0.34988256845319032</v>
      </c>
      <c r="K76" s="421">
        <v>0.16720046124370233</v>
      </c>
      <c r="L76" s="422">
        <v>480.67042086839677</v>
      </c>
      <c r="M76" s="422">
        <v>-480.19260763883591</v>
      </c>
      <c r="N76" s="421">
        <v>-0.49975136246510432</v>
      </c>
      <c r="O76" s="420">
        <v>104.95807099342346</v>
      </c>
      <c r="P76" s="420">
        <v>-184.28497135639191</v>
      </c>
      <c r="Q76" s="421">
        <v>-0.63712845038296406</v>
      </c>
    </row>
    <row r="77" spans="1:17">
      <c r="A77" s="460" t="s">
        <v>193</v>
      </c>
      <c r="B77" s="460" t="s">
        <v>96</v>
      </c>
      <c r="C77" s="256" t="s">
        <v>208</v>
      </c>
      <c r="D77" s="416">
        <v>10046565.392562261</v>
      </c>
      <c r="E77" s="416">
        <v>-245456.13430766761</v>
      </c>
      <c r="F77" s="417">
        <v>-2.3849166431185769E-2</v>
      </c>
      <c r="G77" s="426">
        <v>2.7235617287814771</v>
      </c>
      <c r="H77" s="426">
        <v>-8.349598064139041E-2</v>
      </c>
      <c r="I77" s="427">
        <v>2.3871874289592223</v>
      </c>
      <c r="J77" s="427">
        <v>0.12863220124395669</v>
      </c>
      <c r="K77" s="417">
        <v>5.6953312305796429E-2</v>
      </c>
      <c r="L77" s="418">
        <v>23983034.609341402</v>
      </c>
      <c r="M77" s="418">
        <v>737935.58607127517</v>
      </c>
      <c r="N77" s="417">
        <v>3.1745856850622367E-2</v>
      </c>
      <c r="O77" s="416">
        <v>5769701.0082562799</v>
      </c>
      <c r="P77" s="416">
        <v>220998.86582509428</v>
      </c>
      <c r="Q77" s="417">
        <v>3.9828929387848301E-2</v>
      </c>
    </row>
    <row r="78" spans="1:17">
      <c r="A78" s="460" t="s">
        <v>193</v>
      </c>
      <c r="B78" s="460" t="s">
        <v>96</v>
      </c>
      <c r="C78" s="252" t="s">
        <v>209</v>
      </c>
      <c r="D78" s="420">
        <v>165158826.13622364</v>
      </c>
      <c r="E78" s="420">
        <v>2056763.4498738348</v>
      </c>
      <c r="F78" s="421">
        <v>1.261028472600652E-2</v>
      </c>
      <c r="G78" s="428">
        <v>44.773536075135347</v>
      </c>
      <c r="H78" s="428">
        <v>0.28889316108868712</v>
      </c>
      <c r="I78" s="429">
        <v>2.5874116609780273</v>
      </c>
      <c r="J78" s="429">
        <v>-4.3232607845662852E-2</v>
      </c>
      <c r="K78" s="421">
        <v>-1.643422805508956E-2</v>
      </c>
      <c r="L78" s="422">
        <v>427333872.65830767</v>
      </c>
      <c r="M78" s="422">
        <v>-1729633.7808607221</v>
      </c>
      <c r="N78" s="421">
        <v>-4.0311836241098391E-3</v>
      </c>
      <c r="O78" s="420">
        <v>102102281.66799092</v>
      </c>
      <c r="P78" s="420">
        <v>2095320.1096820086</v>
      </c>
      <c r="Q78" s="421">
        <v>2.0951742529047194E-2</v>
      </c>
    </row>
    <row r="79" spans="1:17">
      <c r="A79" s="460" t="s">
        <v>193</v>
      </c>
      <c r="B79" s="460" t="s">
        <v>96</v>
      </c>
      <c r="C79" s="256" t="s">
        <v>210</v>
      </c>
      <c r="D79" s="416">
        <v>3898940.8256718377</v>
      </c>
      <c r="E79" s="416">
        <v>-736792.66849822737</v>
      </c>
      <c r="F79" s="417">
        <v>-0.15893766745323554</v>
      </c>
      <c r="G79" s="426">
        <v>1.0569787385692033</v>
      </c>
      <c r="H79" s="426">
        <v>-0.20737651075346397</v>
      </c>
      <c r="I79" s="427">
        <v>2.1579990382100105</v>
      </c>
      <c r="J79" s="427">
        <v>-1.7910932090627885E-2</v>
      </c>
      <c r="K79" s="417">
        <v>-8.2314674481468505E-3</v>
      </c>
      <c r="L79" s="418">
        <v>8413910.5518375691</v>
      </c>
      <c r="M79" s="418">
        <v>-1673028.1777836923</v>
      </c>
      <c r="N79" s="417">
        <v>-0.16586084466545681</v>
      </c>
      <c r="O79" s="416">
        <v>2078666.7398079024</v>
      </c>
      <c r="P79" s="416">
        <v>-376113.23876516894</v>
      </c>
      <c r="Q79" s="417">
        <v>-0.15321668012943393</v>
      </c>
    </row>
    <row r="80" spans="1:17">
      <c r="A80" s="460" t="s">
        <v>193</v>
      </c>
      <c r="B80" s="460" t="s">
        <v>96</v>
      </c>
      <c r="C80" s="252" t="s">
        <v>211</v>
      </c>
      <c r="D80" s="420">
        <v>1254.1362648010254</v>
      </c>
      <c r="E80" s="420">
        <v>-113688.28424215317</v>
      </c>
      <c r="F80" s="421">
        <v>-0.98908900422255208</v>
      </c>
      <c r="G80" s="428">
        <v>3.3998858316472728E-4</v>
      </c>
      <c r="H80" s="428">
        <v>-3.1009538502589157E-2</v>
      </c>
      <c r="I80" s="429">
        <v>2.1252533668501572</v>
      </c>
      <c r="J80" s="429">
        <v>0.12649670529904156</v>
      </c>
      <c r="K80" s="421">
        <v>6.3287696662821885E-2</v>
      </c>
      <c r="L80" s="422">
        <v>2665.3573192572594</v>
      </c>
      <c r="M80" s="422">
        <v>-227076.57136382701</v>
      </c>
      <c r="N80" s="421">
        <v>-0.98839847243149959</v>
      </c>
      <c r="O80" s="420">
        <v>627.0681324005127</v>
      </c>
      <c r="P80" s="420">
        <v>-56844.142121076584</v>
      </c>
      <c r="Q80" s="421">
        <v>-0.98908900422255208</v>
      </c>
    </row>
    <row r="81" spans="1:17">
      <c r="A81" s="460" t="s">
        <v>193</v>
      </c>
      <c r="B81" s="460" t="s">
        <v>96</v>
      </c>
      <c r="C81" s="252" t="s">
        <v>212</v>
      </c>
      <c r="D81" s="416">
        <v>35941594.200082004</v>
      </c>
      <c r="E81" s="416">
        <v>2215152.4308742881</v>
      </c>
      <c r="F81" s="417">
        <v>6.5679992156680023E-2</v>
      </c>
      <c r="G81" s="426">
        <v>9.7435438490459241</v>
      </c>
      <c r="H81" s="426">
        <v>0.54495558992787529</v>
      </c>
      <c r="I81" s="427">
        <v>2.1811975486797102</v>
      </c>
      <c r="J81" s="427">
        <v>2.5735380972895516E-2</v>
      </c>
      <c r="K81" s="417">
        <v>1.1939611540607672E-2</v>
      </c>
      <c r="L81" s="418">
        <v>78395717.164859757</v>
      </c>
      <c r="M81" s="418">
        <v>5699647.8799656332</v>
      </c>
      <c r="N81" s="417">
        <v>7.8403797289628582E-2</v>
      </c>
      <c r="O81" s="416">
        <v>16440591.740633616</v>
      </c>
      <c r="P81" s="416">
        <v>1058011.8831958231</v>
      </c>
      <c r="Q81" s="417">
        <v>6.8779872622228094E-2</v>
      </c>
    </row>
    <row r="82" spans="1:17">
      <c r="A82" s="460" t="s">
        <v>193</v>
      </c>
      <c r="B82" s="460" t="s">
        <v>96</v>
      </c>
      <c r="C82" s="256" t="s">
        <v>213</v>
      </c>
      <c r="D82" s="420">
        <v>310721.34460783005</v>
      </c>
      <c r="E82" s="420">
        <v>101781.53607964516</v>
      </c>
      <c r="F82" s="421">
        <v>0.48713328875246559</v>
      </c>
      <c r="G82" s="428">
        <v>8.4234634367275601E-2</v>
      </c>
      <c r="H82" s="428">
        <v>2.7248152284707422E-2</v>
      </c>
      <c r="I82" s="429">
        <v>1.9701639878032098</v>
      </c>
      <c r="J82" s="429">
        <v>-5.1122672025383231E-3</v>
      </c>
      <c r="K82" s="421">
        <v>-2.588127705976725E-3</v>
      </c>
      <c r="L82" s="422">
        <v>612172.00338813779</v>
      </c>
      <c r="M82" s="422">
        <v>199458.16087696666</v>
      </c>
      <c r="N82" s="421">
        <v>0.48328439788536492</v>
      </c>
      <c r="O82" s="420">
        <v>155360.67230391502</v>
      </c>
      <c r="P82" s="420">
        <v>50890.768039822578</v>
      </c>
      <c r="Q82" s="421">
        <v>0.48713328875246559</v>
      </c>
    </row>
    <row r="83" spans="1:17">
      <c r="A83" s="460" t="s">
        <v>193</v>
      </c>
      <c r="B83" s="460" t="s">
        <v>96</v>
      </c>
      <c r="C83" s="252" t="s">
        <v>214</v>
      </c>
      <c r="D83" s="416">
        <v>72407716.820454359</v>
      </c>
      <c r="E83" s="416">
        <v>-4418494.8941141367</v>
      </c>
      <c r="F83" s="417">
        <v>-5.7512856556433081E-2</v>
      </c>
      <c r="G83" s="426">
        <v>19.629284108042917</v>
      </c>
      <c r="H83" s="426">
        <v>-1.3243846455745647</v>
      </c>
      <c r="I83" s="427">
        <v>1.9448858778254909</v>
      </c>
      <c r="J83" s="427">
        <v>1.6545979679361222E-2</v>
      </c>
      <c r="K83" s="417">
        <v>8.5804269751760167E-3</v>
      </c>
      <c r="L83" s="418">
        <v>140824745.88968894</v>
      </c>
      <c r="M83" s="418">
        <v>-7322303.382935077</v>
      </c>
      <c r="N83" s="417">
        <v>-4.9425914447073366E-2</v>
      </c>
      <c r="O83" s="416">
        <v>29707396.427400813</v>
      </c>
      <c r="P83" s="416">
        <v>-1472734.6040673815</v>
      </c>
      <c r="Q83" s="417">
        <v>-4.7233111451040435E-2</v>
      </c>
    </row>
    <row r="84" spans="1:17">
      <c r="A84" s="460" t="s">
        <v>193</v>
      </c>
      <c r="B84" s="460" t="s">
        <v>96</v>
      </c>
      <c r="C84" s="256" t="s">
        <v>215</v>
      </c>
      <c r="D84" s="420">
        <v>1939610.1489689599</v>
      </c>
      <c r="E84" s="420">
        <v>-297616.50552373403</v>
      </c>
      <c r="F84" s="421">
        <v>-0.13302921495507594</v>
      </c>
      <c r="G84" s="428">
        <v>0.52581631274692986</v>
      </c>
      <c r="H84" s="428">
        <v>-8.43674409329912E-2</v>
      </c>
      <c r="I84" s="429">
        <v>2.8582800898703695</v>
      </c>
      <c r="J84" s="429">
        <v>0.31356161585804054</v>
      </c>
      <c r="K84" s="421">
        <v>0.12322055231659444</v>
      </c>
      <c r="L84" s="422">
        <v>5543949.0709084794</v>
      </c>
      <c r="M84" s="422">
        <v>-149162.92733187694</v>
      </c>
      <c r="N84" s="421">
        <v>-2.6200595979489014E-2</v>
      </c>
      <c r="O84" s="420">
        <v>1266788.2829927322</v>
      </c>
      <c r="P84" s="420">
        <v>23423.757122654002</v>
      </c>
      <c r="Q84" s="421">
        <v>1.8839010310562454E-2</v>
      </c>
    </row>
    <row r="85" spans="1:17">
      <c r="A85" s="460" t="s">
        <v>193</v>
      </c>
      <c r="B85" s="461" t="s">
        <v>460</v>
      </c>
      <c r="C85" s="252" t="s">
        <v>198</v>
      </c>
      <c r="D85" s="416">
        <v>2424886986.9739156</v>
      </c>
      <c r="E85" s="416">
        <v>43125077.378764629</v>
      </c>
      <c r="F85" s="417">
        <v>1.8106376294385773E-2</v>
      </c>
      <c r="G85" s="426">
        <v>56.789779775142236</v>
      </c>
      <c r="H85" s="426">
        <v>-3.2901605507760223E-2</v>
      </c>
      <c r="I85" s="427">
        <v>2.1111711853777346</v>
      </c>
      <c r="J85" s="427">
        <v>2.6569697017483573E-2</v>
      </c>
      <c r="K85" s="417">
        <v>1.2745696079485828E-2</v>
      </c>
      <c r="L85" s="418">
        <v>5119351534.6967649</v>
      </c>
      <c r="M85" s="418">
        <v>154327113.03495979</v>
      </c>
      <c r="N85" s="417">
        <v>3.1082850743220744E-2</v>
      </c>
      <c r="O85" s="416">
        <v>1102481787.5949237</v>
      </c>
      <c r="P85" s="416">
        <v>32999900.203334928</v>
      </c>
      <c r="Q85" s="417">
        <v>3.0855969224331588E-2</v>
      </c>
    </row>
    <row r="86" spans="1:17">
      <c r="A86" s="460" t="s">
        <v>193</v>
      </c>
      <c r="B86" s="460" t="s">
        <v>168</v>
      </c>
      <c r="C86" s="256" t="s">
        <v>31</v>
      </c>
      <c r="D86" s="420">
        <v>192224851.30813262</v>
      </c>
      <c r="E86" s="420">
        <v>28776969.402338952</v>
      </c>
      <c r="F86" s="421">
        <v>0.1760620515041309</v>
      </c>
      <c r="G86" s="428">
        <v>4.5018209226819286</v>
      </c>
      <c r="H86" s="428">
        <v>0.60237703685133059</v>
      </c>
      <c r="I86" s="429">
        <v>2.674973408537145</v>
      </c>
      <c r="J86" s="429">
        <v>0.19889358641265842</v>
      </c>
      <c r="K86" s="421">
        <v>8.0325999442944815E-2</v>
      </c>
      <c r="L86" s="422">
        <v>514196365.70926142</v>
      </c>
      <c r="M86" s="422">
        <v>109486363.35333973</v>
      </c>
      <c r="N86" s="421">
        <v>0.27053041119812032</v>
      </c>
      <c r="O86" s="420">
        <v>114008804.31495731</v>
      </c>
      <c r="P86" s="420">
        <v>21656133.238570109</v>
      </c>
      <c r="Q86" s="421">
        <v>0.23449384826842509</v>
      </c>
    </row>
    <row r="87" spans="1:17">
      <c r="A87" s="460" t="s">
        <v>193</v>
      </c>
      <c r="B87" s="460" t="s">
        <v>168</v>
      </c>
      <c r="C87" s="252" t="s">
        <v>199</v>
      </c>
      <c r="D87" s="416">
        <v>23858185.734691579</v>
      </c>
      <c r="E87" s="416">
        <v>218307.62563610077</v>
      </c>
      <c r="F87" s="417">
        <v>9.2347187506214758E-3</v>
      </c>
      <c r="G87" s="426">
        <v>0.55874814825840347</v>
      </c>
      <c r="H87" s="426">
        <v>-5.2382251304426974E-3</v>
      </c>
      <c r="I87" s="427">
        <v>1.9768330032396553</v>
      </c>
      <c r="J87" s="427">
        <v>-0.12164780463236635</v>
      </c>
      <c r="K87" s="417">
        <v>-5.7969462563598147E-2</v>
      </c>
      <c r="L87" s="418">
        <v>47163648.957759857</v>
      </c>
      <c r="M87" s="418">
        <v>-2444181.5545269996</v>
      </c>
      <c r="N87" s="417">
        <v>-4.9270075495876108E-2</v>
      </c>
      <c r="O87" s="416">
        <v>11977139.376712618</v>
      </c>
      <c r="P87" s="416">
        <v>-112834.29243016802</v>
      </c>
      <c r="Q87" s="417">
        <v>-9.3328815693085199E-3</v>
      </c>
    </row>
    <row r="88" spans="1:17">
      <c r="A88" s="460" t="s">
        <v>193</v>
      </c>
      <c r="B88" s="460" t="s">
        <v>168</v>
      </c>
      <c r="C88" s="256" t="s">
        <v>200</v>
      </c>
      <c r="D88" s="420">
        <v>304425300.6742174</v>
      </c>
      <c r="E88" s="420">
        <v>19554768.493587732</v>
      </c>
      <c r="F88" s="421">
        <v>6.8644406088266496E-2</v>
      </c>
      <c r="G88" s="428">
        <v>7.1295057774402721</v>
      </c>
      <c r="H88" s="428">
        <v>0.33323138090011373</v>
      </c>
      <c r="I88" s="429">
        <v>2.2811468799186061</v>
      </c>
      <c r="J88" s="429">
        <v>-3.0005949568168155E-3</v>
      </c>
      <c r="K88" s="421">
        <v>-1.3136607814609113E-3</v>
      </c>
      <c r="L88" s="422">
        <v>694438824.80127454</v>
      </c>
      <c r="M88" s="422">
        <v>43752518.054471374</v>
      </c>
      <c r="N88" s="421">
        <v>6.7240569842660719E-2</v>
      </c>
      <c r="O88" s="420">
        <v>143326618.34900108</v>
      </c>
      <c r="P88" s="420">
        <v>9100191.4068905115</v>
      </c>
      <c r="Q88" s="421">
        <v>6.7797315433385255E-2</v>
      </c>
    </row>
    <row r="89" spans="1:17">
      <c r="A89" s="460" t="s">
        <v>193</v>
      </c>
      <c r="B89" s="460" t="s">
        <v>168</v>
      </c>
      <c r="C89" s="252" t="s">
        <v>201</v>
      </c>
      <c r="D89" s="416">
        <v>59981489.686313964</v>
      </c>
      <c r="E89" s="416">
        <v>-2074613.133165516</v>
      </c>
      <c r="F89" s="417">
        <v>-3.3431250737748434E-2</v>
      </c>
      <c r="G89" s="426">
        <v>1.4047399355800894</v>
      </c>
      <c r="H89" s="426">
        <v>-7.5758238494546326E-2</v>
      </c>
      <c r="I89" s="427">
        <v>2.1026581138204001</v>
      </c>
      <c r="J89" s="427">
        <v>-8.1178076182603309E-2</v>
      </c>
      <c r="K89" s="417">
        <v>-3.7172236889476434E-2</v>
      </c>
      <c r="L89" s="418">
        <v>126120565.96796271</v>
      </c>
      <c r="M89" s="418">
        <v>-9399797.1797640026</v>
      </c>
      <c r="N89" s="417">
        <v>-6.936077325528979E-2</v>
      </c>
      <c r="O89" s="416">
        <v>31328365.753497392</v>
      </c>
      <c r="P89" s="416">
        <v>-1435845.0664620325</v>
      </c>
      <c r="Q89" s="417">
        <v>-4.3823581601035819E-2</v>
      </c>
    </row>
    <row r="90" spans="1:17">
      <c r="A90" s="460" t="s">
        <v>193</v>
      </c>
      <c r="B90" s="460" t="s">
        <v>168</v>
      </c>
      <c r="C90" s="256" t="s">
        <v>202</v>
      </c>
      <c r="D90" s="420">
        <v>16266076.956455568</v>
      </c>
      <c r="E90" s="420">
        <v>-2763321.9693575706</v>
      </c>
      <c r="F90" s="421">
        <v>-0.14521330810975638</v>
      </c>
      <c r="G90" s="428">
        <v>0.38094432158069236</v>
      </c>
      <c r="H90" s="428">
        <v>-7.3047938380573663E-2</v>
      </c>
      <c r="I90" s="429">
        <v>2.2758747935617873</v>
      </c>
      <c r="J90" s="429">
        <v>-5.2322514009058185E-2</v>
      </c>
      <c r="K90" s="421">
        <v>-2.2473401991710724E-2</v>
      </c>
      <c r="L90" s="422">
        <v>37019554.535333462</v>
      </c>
      <c r="M90" s="422">
        <v>-7284640.8084362298</v>
      </c>
      <c r="N90" s="421">
        <v>-0.16442327305377047</v>
      </c>
      <c r="O90" s="420">
        <v>8993241.1766844336</v>
      </c>
      <c r="P90" s="420">
        <v>-1337507.8024762608</v>
      </c>
      <c r="Q90" s="421">
        <v>-0.12946861889436059</v>
      </c>
    </row>
    <row r="91" spans="1:17">
      <c r="A91" s="460" t="s">
        <v>193</v>
      </c>
      <c r="B91" s="460" t="s">
        <v>168</v>
      </c>
      <c r="C91" s="252" t="s">
        <v>203</v>
      </c>
      <c r="D91" s="416">
        <v>41998969.81779433</v>
      </c>
      <c r="E91" s="416">
        <v>2751852.2701529041</v>
      </c>
      <c r="F91" s="417">
        <v>7.011603506454904E-2</v>
      </c>
      <c r="G91" s="426">
        <v>0.98359728084146059</v>
      </c>
      <c r="H91" s="426">
        <v>4.726252524130059E-2</v>
      </c>
      <c r="I91" s="427">
        <v>2.0212767518391046</v>
      </c>
      <c r="J91" s="427">
        <v>-8.850543147817147E-2</v>
      </c>
      <c r="K91" s="417">
        <v>-4.1950032651717456E-2</v>
      </c>
      <c r="L91" s="418">
        <v>84891541.293899924</v>
      </c>
      <c r="M91" s="418">
        <v>2088671.9453272223</v>
      </c>
      <c r="N91" s="417">
        <v>2.5224632452464951E-2</v>
      </c>
      <c r="O91" s="416">
        <v>21299950.441583566</v>
      </c>
      <c r="P91" s="416">
        <v>1183477.3438675739</v>
      </c>
      <c r="Q91" s="417">
        <v>5.8831254271999846E-2</v>
      </c>
    </row>
    <row r="92" spans="1:17">
      <c r="A92" s="460" t="s">
        <v>193</v>
      </c>
      <c r="B92" s="460" t="s">
        <v>168</v>
      </c>
      <c r="C92" s="256" t="s">
        <v>204</v>
      </c>
      <c r="D92" s="420">
        <v>303511833.48382646</v>
      </c>
      <c r="E92" s="420">
        <v>-10046383.612956226</v>
      </c>
      <c r="F92" s="421">
        <v>-3.2039930912910235E-2</v>
      </c>
      <c r="G92" s="428">
        <v>7.108112780219046</v>
      </c>
      <c r="H92" s="428">
        <v>-0.37257560958046643</v>
      </c>
      <c r="I92" s="429">
        <v>1.8994835112847241</v>
      </c>
      <c r="J92" s="429">
        <v>-2.6681395433637567E-2</v>
      </c>
      <c r="K92" s="421">
        <v>-1.3852082623130691E-2</v>
      </c>
      <c r="L92" s="422">
        <v>576515723.18232322</v>
      </c>
      <c r="M92" s="422">
        <v>-27449110.802677035</v>
      </c>
      <c r="N92" s="421">
        <v>-4.5448193765795883E-2</v>
      </c>
      <c r="O92" s="420">
        <v>127429887.13704588</v>
      </c>
      <c r="P92" s="420">
        <v>-4370503.6120741516</v>
      </c>
      <c r="Q92" s="421">
        <v>-3.3160020142833542E-2</v>
      </c>
    </row>
    <row r="93" spans="1:17">
      <c r="A93" s="460" t="s">
        <v>193</v>
      </c>
      <c r="B93" s="460" t="s">
        <v>168</v>
      </c>
      <c r="C93" s="252" t="s">
        <v>205</v>
      </c>
      <c r="D93" s="416">
        <v>7952510.1309894016</v>
      </c>
      <c r="E93" s="416">
        <v>-583116.20133682806</v>
      </c>
      <c r="F93" s="417">
        <v>-6.831557271063321E-2</v>
      </c>
      <c r="G93" s="426">
        <v>0.18624426681511722</v>
      </c>
      <c r="H93" s="426">
        <v>-1.7393709555284159E-2</v>
      </c>
      <c r="I93" s="427">
        <v>2.1543473834534512</v>
      </c>
      <c r="J93" s="427">
        <v>0.19233074385828752</v>
      </c>
      <c r="K93" s="417">
        <v>9.802707070719463E-2</v>
      </c>
      <c r="L93" s="418">
        <v>17132469.392584082</v>
      </c>
      <c r="M93" s="418">
        <v>385428.49919338152</v>
      </c>
      <c r="N93" s="417">
        <v>2.3014722520053838E-2</v>
      </c>
      <c r="O93" s="416">
        <v>4036380.1428349479</v>
      </c>
      <c r="P93" s="416">
        <v>-204756.87467405805</v>
      </c>
      <c r="Q93" s="417">
        <v>-4.8278769072714417E-2</v>
      </c>
    </row>
    <row r="94" spans="1:17">
      <c r="A94" s="460" t="s">
        <v>193</v>
      </c>
      <c r="B94" s="460" t="s">
        <v>168</v>
      </c>
      <c r="C94" s="256" t="s">
        <v>206</v>
      </c>
      <c r="D94" s="420">
        <v>1377884.3751265085</v>
      </c>
      <c r="E94" s="420">
        <v>-5066185.0429554358</v>
      </c>
      <c r="F94" s="421">
        <v>-0.78617791247558744</v>
      </c>
      <c r="G94" s="428">
        <v>3.2269442097462013E-2</v>
      </c>
      <c r="H94" s="428">
        <v>-0.12146939378840615</v>
      </c>
      <c r="I94" s="429">
        <v>2.0327896211109437</v>
      </c>
      <c r="J94" s="429">
        <v>-2.1119409557367241E-2</v>
      </c>
      <c r="K94" s="421">
        <v>-1.0282543794305878E-2</v>
      </c>
      <c r="L94" s="422">
        <v>2800949.056848105</v>
      </c>
      <c r="M94" s="422">
        <v>-10434583.315203886</v>
      </c>
      <c r="N94" s="421">
        <v>-0.78837654745474695</v>
      </c>
      <c r="O94" s="420">
        <v>688942.18756325427</v>
      </c>
      <c r="P94" s="420">
        <v>-2533092.5214777179</v>
      </c>
      <c r="Q94" s="421">
        <v>-0.78617791247558744</v>
      </c>
    </row>
    <row r="95" spans="1:17">
      <c r="A95" s="460" t="s">
        <v>193</v>
      </c>
      <c r="B95" s="460" t="s">
        <v>168</v>
      </c>
      <c r="C95" s="252" t="s">
        <v>207</v>
      </c>
      <c r="D95" s="416">
        <v>208073.47935987244</v>
      </c>
      <c r="E95" s="416">
        <v>-295475.61342911643</v>
      </c>
      <c r="F95" s="417">
        <v>-0.58678611015378157</v>
      </c>
      <c r="G95" s="426">
        <v>4.8729887757123207E-3</v>
      </c>
      <c r="H95" s="426">
        <v>-7.1403907076835142E-3</v>
      </c>
      <c r="I95" s="427">
        <v>3.8326945649902844</v>
      </c>
      <c r="J95" s="427">
        <v>0.94901690356688606</v>
      </c>
      <c r="K95" s="417">
        <v>0.32909950937388971</v>
      </c>
      <c r="L95" s="418">
        <v>797482.09346120118</v>
      </c>
      <c r="M95" s="418">
        <v>-654591.17684442422</v>
      </c>
      <c r="N95" s="417">
        <v>-0.45079762173891474</v>
      </c>
      <c r="O95" s="416">
        <v>110981.75227200985</v>
      </c>
      <c r="P95" s="416">
        <v>-206214.53141399816</v>
      </c>
      <c r="Q95" s="417">
        <v>-0.65011647998413979</v>
      </c>
    </row>
    <row r="96" spans="1:17">
      <c r="A96" s="460" t="s">
        <v>193</v>
      </c>
      <c r="B96" s="460" t="s">
        <v>168</v>
      </c>
      <c r="C96" s="252" t="s">
        <v>208</v>
      </c>
      <c r="D96" s="420">
        <v>54313276.179233707</v>
      </c>
      <c r="E96" s="420">
        <v>870274.36930441111</v>
      </c>
      <c r="F96" s="421">
        <v>1.6284159568722444E-2</v>
      </c>
      <c r="G96" s="428">
        <v>1.2719928844743063</v>
      </c>
      <c r="H96" s="428">
        <v>-3.0189677335832332E-3</v>
      </c>
      <c r="I96" s="429">
        <v>2.2334532478460463</v>
      </c>
      <c r="J96" s="429">
        <v>3.6747913826160161E-2</v>
      </c>
      <c r="K96" s="421">
        <v>1.6728649608599482E-2</v>
      </c>
      <c r="L96" s="422">
        <v>121306163.08366883</v>
      </c>
      <c r="M96" s="422">
        <v>3907635.9417627156</v>
      </c>
      <c r="N96" s="421">
        <v>3.3285221176917658E-2</v>
      </c>
      <c r="O96" s="420">
        <v>29478144.308596753</v>
      </c>
      <c r="P96" s="420">
        <v>1609374.3157961741</v>
      </c>
      <c r="Q96" s="421">
        <v>5.7748308095833742E-2</v>
      </c>
    </row>
    <row r="97" spans="1:17">
      <c r="A97" s="460" t="s">
        <v>193</v>
      </c>
      <c r="B97" s="460" t="s">
        <v>168</v>
      </c>
      <c r="C97" s="256" t="s">
        <v>209</v>
      </c>
      <c r="D97" s="416">
        <v>1785067058.5279548</v>
      </c>
      <c r="E97" s="416">
        <v>37316050.044106722</v>
      </c>
      <c r="F97" s="417">
        <v>2.1350896016062337E-2</v>
      </c>
      <c r="G97" s="426">
        <v>41.805480289277476</v>
      </c>
      <c r="H97" s="426">
        <v>0.10865984400118123</v>
      </c>
      <c r="I97" s="427">
        <v>2.5609145202595154</v>
      </c>
      <c r="J97" s="427">
        <v>4.7932224012593228E-2</v>
      </c>
      <c r="K97" s="417">
        <v>1.907384070479877E-2</v>
      </c>
      <c r="L97" s="418">
        <v>4571404149.8211813</v>
      </c>
      <c r="M97" s="418">
        <v>179336807.25356674</v>
      </c>
      <c r="N97" s="417">
        <v>4.0831980310376104E-2</v>
      </c>
      <c r="O97" s="416">
        <v>1062065808.0075283</v>
      </c>
      <c r="P97" s="416">
        <v>25104122.015346408</v>
      </c>
      <c r="Q97" s="417">
        <v>2.4209305275658642E-2</v>
      </c>
    </row>
    <row r="98" spans="1:17">
      <c r="A98" s="460" t="s">
        <v>193</v>
      </c>
      <c r="B98" s="460" t="s">
        <v>168</v>
      </c>
      <c r="C98" s="252" t="s">
        <v>210</v>
      </c>
      <c r="D98" s="420">
        <v>56337299.376804955</v>
      </c>
      <c r="E98" s="420">
        <v>-2369557.9486702234</v>
      </c>
      <c r="F98" s="421">
        <v>-4.0362541219558359E-2</v>
      </c>
      <c r="G98" s="428">
        <v>1.3193946117578084</v>
      </c>
      <c r="H98" s="428">
        <v>-8.1199223934098841E-2</v>
      </c>
      <c r="I98" s="429">
        <v>2.3749000031447425</v>
      </c>
      <c r="J98" s="429">
        <v>4.0627245639976994E-2</v>
      </c>
      <c r="K98" s="421">
        <v>1.7404669402647583E-2</v>
      </c>
      <c r="L98" s="422">
        <v>133795452.46714039</v>
      </c>
      <c r="M98" s="422">
        <v>-3242365.2664353997</v>
      </c>
      <c r="N98" s="421">
        <v>-2.366036850308792E-2</v>
      </c>
      <c r="O98" s="420">
        <v>30886673.377233949</v>
      </c>
      <c r="P98" s="420">
        <v>-855031.89826522395</v>
      </c>
      <c r="Q98" s="421">
        <v>-2.6937175896633601E-2</v>
      </c>
    </row>
    <row r="99" spans="1:17">
      <c r="A99" s="460" t="s">
        <v>193</v>
      </c>
      <c r="B99" s="460" t="s">
        <v>168</v>
      </c>
      <c r="C99" s="256" t="s">
        <v>211</v>
      </c>
      <c r="D99" s="416">
        <v>66236.285091713449</v>
      </c>
      <c r="E99" s="416">
        <v>-2170533.4099592413</v>
      </c>
      <c r="F99" s="417">
        <v>-0.97038752570804809</v>
      </c>
      <c r="G99" s="426">
        <v>1.5512244750738177E-3</v>
      </c>
      <c r="H99" s="426">
        <v>-5.1812317527904231E-2</v>
      </c>
      <c r="I99" s="427">
        <v>2.3958345924838595</v>
      </c>
      <c r="J99" s="427">
        <v>0.28177758279084353</v>
      </c>
      <c r="K99" s="417">
        <v>0.13328759891473346</v>
      </c>
      <c r="L99" s="418">
        <v>158691.18310035003</v>
      </c>
      <c r="M99" s="418">
        <v>-4569967.4697910305</v>
      </c>
      <c r="N99" s="417">
        <v>-0.96644055011174956</v>
      </c>
      <c r="O99" s="416">
        <v>33118.142545856725</v>
      </c>
      <c r="P99" s="416">
        <v>-1085266.7049796206</v>
      </c>
      <c r="Q99" s="417">
        <v>-0.97038752570804809</v>
      </c>
    </row>
    <row r="100" spans="1:17">
      <c r="A100" s="460" t="s">
        <v>193</v>
      </c>
      <c r="B100" s="460" t="s">
        <v>168</v>
      </c>
      <c r="C100" s="256" t="s">
        <v>212</v>
      </c>
      <c r="D100" s="420">
        <v>447214063.09285843</v>
      </c>
      <c r="E100" s="420">
        <v>37194219.417162597</v>
      </c>
      <c r="F100" s="421">
        <v>9.0713217886550068E-2</v>
      </c>
      <c r="G100" s="428">
        <v>10.473555382918631</v>
      </c>
      <c r="H100" s="428">
        <v>0.69154197382510141</v>
      </c>
      <c r="I100" s="429">
        <v>2.1877815857841028</v>
      </c>
      <c r="J100" s="429">
        <v>2.6764712885607889E-2</v>
      </c>
      <c r="K100" s="421">
        <v>1.2385240125269977E-2</v>
      </c>
      <c r="L100" s="422">
        <v>978406692.13824558</v>
      </c>
      <c r="M100" s="422">
        <v>92346891.731863618</v>
      </c>
      <c r="N100" s="421">
        <v>0.10422196299788083</v>
      </c>
      <c r="O100" s="420">
        <v>205873901.74829906</v>
      </c>
      <c r="P100" s="420">
        <v>17883525.260916859</v>
      </c>
      <c r="Q100" s="421">
        <v>9.5130003966544474E-2</v>
      </c>
    </row>
    <row r="101" spans="1:17">
      <c r="A101" s="460" t="s">
        <v>193</v>
      </c>
      <c r="B101" s="460" t="s">
        <v>168</v>
      </c>
      <c r="C101" s="252" t="s">
        <v>213</v>
      </c>
      <c r="D101" s="416">
        <v>4274650.0095929056</v>
      </c>
      <c r="E101" s="416">
        <v>1918014.9428202063</v>
      </c>
      <c r="F101" s="417">
        <v>0.81387863987224685</v>
      </c>
      <c r="G101" s="426">
        <v>0.10011041090353381</v>
      </c>
      <c r="H101" s="426">
        <v>4.3887191029951304E-2</v>
      </c>
      <c r="I101" s="427">
        <v>1.9782402263327785</v>
      </c>
      <c r="J101" s="427">
        <v>-7.1123946849397379E-2</v>
      </c>
      <c r="K101" s="417">
        <v>-3.4705372417513661E-2</v>
      </c>
      <c r="L101" s="418">
        <v>8456284.6024704836</v>
      </c>
      <c r="M101" s="418">
        <v>3626681.1273617288</v>
      </c>
      <c r="N101" s="417">
        <v>0.75092730615530745</v>
      </c>
      <c r="O101" s="416">
        <v>2137325.0047964528</v>
      </c>
      <c r="P101" s="416">
        <v>959007.47141010314</v>
      </c>
      <c r="Q101" s="417">
        <v>0.81387863987224685</v>
      </c>
    </row>
    <row r="102" spans="1:17">
      <c r="A102" s="460" t="s">
        <v>193</v>
      </c>
      <c r="B102" s="460" t="s">
        <v>168</v>
      </c>
      <c r="C102" s="256" t="s">
        <v>214</v>
      </c>
      <c r="D102" s="420">
        <v>945330501.41561091</v>
      </c>
      <c r="E102" s="420">
        <v>-21626786.98468399</v>
      </c>
      <c r="F102" s="421">
        <v>-2.2365814130697229E-2</v>
      </c>
      <c r="G102" s="428">
        <v>22.139221860030879</v>
      </c>
      <c r="H102" s="428">
        <v>-0.92987907995633634</v>
      </c>
      <c r="I102" s="429">
        <v>1.9389852734364885</v>
      </c>
      <c r="J102" s="429">
        <v>-7.4604961703708117E-3</v>
      </c>
      <c r="K102" s="421">
        <v>-3.8328815972497776E-3</v>
      </c>
      <c r="L102" s="422">
        <v>1832981920.7752011</v>
      </c>
      <c r="M102" s="422">
        <v>-49148002.622072697</v>
      </c>
      <c r="N102" s="421">
        <v>-2.6112970210557935E-2</v>
      </c>
      <c r="O102" s="420">
        <v>386636946.34910578</v>
      </c>
      <c r="P102" s="420">
        <v>-9164819.6628962755</v>
      </c>
      <c r="Q102" s="421">
        <v>-2.3155075216663806E-2</v>
      </c>
    </row>
    <row r="103" spans="1:17">
      <c r="A103" s="460" t="s">
        <v>193</v>
      </c>
      <c r="B103" s="460" t="s">
        <v>168</v>
      </c>
      <c r="C103" s="252" t="s">
        <v>215</v>
      </c>
      <c r="D103" s="416">
        <v>25527274.654123392</v>
      </c>
      <c r="E103" s="416">
        <v>-3237968.3588992544</v>
      </c>
      <c r="F103" s="417">
        <v>-0.11256530519952</v>
      </c>
      <c r="G103" s="426">
        <v>0.59783747187176928</v>
      </c>
      <c r="H103" s="426">
        <v>-8.8426857061002839E-2</v>
      </c>
      <c r="I103" s="427">
        <v>2.7143426927872163</v>
      </c>
      <c r="J103" s="427">
        <v>0.44321965735905344</v>
      </c>
      <c r="K103" s="417">
        <v>0.19515440178497223</v>
      </c>
      <c r="L103" s="418">
        <v>69289771.424192145</v>
      </c>
      <c r="M103" s="418">
        <v>3960365.3976274058</v>
      </c>
      <c r="N103" s="417">
        <v>6.0621481787497225E-2</v>
      </c>
      <c r="O103" s="416">
        <v>15563733.785690822</v>
      </c>
      <c r="P103" s="416">
        <v>478219.06657106057</v>
      </c>
      <c r="Q103" s="417">
        <v>3.1700546880575026E-2</v>
      </c>
    </row>
    <row r="104" spans="1:17">
      <c r="A104" s="460" t="s">
        <v>193</v>
      </c>
      <c r="B104" s="460" t="s">
        <v>461</v>
      </c>
      <c r="C104" s="256" t="s">
        <v>198</v>
      </c>
      <c r="D104" s="420">
        <v>2424886986.9739151</v>
      </c>
      <c r="E104" s="420">
        <v>43125077.378762722</v>
      </c>
      <c r="F104" s="421">
        <v>1.8106376294384961E-2</v>
      </c>
      <c r="G104" s="428">
        <v>56.789779775142243</v>
      </c>
      <c r="H104" s="428">
        <v>-3.2901605507788645E-2</v>
      </c>
      <c r="I104" s="429">
        <v>2.1111711853777351</v>
      </c>
      <c r="J104" s="429">
        <v>2.6569697017485794E-2</v>
      </c>
      <c r="K104" s="421">
        <v>1.2745696079486904E-2</v>
      </c>
      <c r="L104" s="422">
        <v>5119351534.6967649</v>
      </c>
      <c r="M104" s="422">
        <v>154327113.03496075</v>
      </c>
      <c r="N104" s="421">
        <v>3.1082850743220945E-2</v>
      </c>
      <c r="O104" s="420">
        <v>1102481787.5949237</v>
      </c>
      <c r="P104" s="420">
        <v>32999900.203334808</v>
      </c>
      <c r="Q104" s="421">
        <v>3.0855969224331474E-2</v>
      </c>
    </row>
    <row r="105" spans="1:17">
      <c r="A105" s="460" t="s">
        <v>193</v>
      </c>
      <c r="B105" s="460" t="s">
        <v>169</v>
      </c>
      <c r="C105" s="252" t="s">
        <v>31</v>
      </c>
      <c r="D105" s="416">
        <v>192224851.30813262</v>
      </c>
      <c r="E105" s="416">
        <v>28776969.402339011</v>
      </c>
      <c r="F105" s="417">
        <v>0.17606205150413134</v>
      </c>
      <c r="G105" s="426">
        <v>4.5018209226819303</v>
      </c>
      <c r="H105" s="426">
        <v>0.60237703685133326</v>
      </c>
      <c r="I105" s="427">
        <v>2.6749734085371446</v>
      </c>
      <c r="J105" s="427">
        <v>0.19889358641265753</v>
      </c>
      <c r="K105" s="417">
        <v>8.032599944294444E-2</v>
      </c>
      <c r="L105" s="418">
        <v>514196365.7092613</v>
      </c>
      <c r="M105" s="418">
        <v>109486363.35333967</v>
      </c>
      <c r="N105" s="417">
        <v>0.27053041119812021</v>
      </c>
      <c r="O105" s="416">
        <v>114008804.31495731</v>
      </c>
      <c r="P105" s="416">
        <v>21656133.238570154</v>
      </c>
      <c r="Q105" s="417">
        <v>0.23449384826842568</v>
      </c>
    </row>
    <row r="106" spans="1:17">
      <c r="A106" s="460" t="s">
        <v>193</v>
      </c>
      <c r="B106" s="460" t="s">
        <v>169</v>
      </c>
      <c r="C106" s="256" t="s">
        <v>199</v>
      </c>
      <c r="D106" s="420">
        <v>23858185.734691575</v>
      </c>
      <c r="E106" s="420">
        <v>218307.62563608959</v>
      </c>
      <c r="F106" s="421">
        <v>9.2347187506209988E-3</v>
      </c>
      <c r="G106" s="428">
        <v>0.55874814825840369</v>
      </c>
      <c r="H106" s="428">
        <v>-5.2382251304426974E-3</v>
      </c>
      <c r="I106" s="429">
        <v>1.9768330032396557</v>
      </c>
      <c r="J106" s="429">
        <v>-0.12164780463236591</v>
      </c>
      <c r="K106" s="421">
        <v>-5.7969462563597932E-2</v>
      </c>
      <c r="L106" s="422">
        <v>47163648.957759857</v>
      </c>
      <c r="M106" s="422">
        <v>-2444181.5545270145</v>
      </c>
      <c r="N106" s="421">
        <v>-4.9270075495876392E-2</v>
      </c>
      <c r="O106" s="420">
        <v>11977139.376712618</v>
      </c>
      <c r="P106" s="420">
        <v>-112834.29243016616</v>
      </c>
      <c r="Q106" s="421">
        <v>-9.3328815693083673E-3</v>
      </c>
    </row>
    <row r="107" spans="1:17">
      <c r="A107" s="460" t="s">
        <v>193</v>
      </c>
      <c r="B107" s="460" t="s">
        <v>169</v>
      </c>
      <c r="C107" s="252" t="s">
        <v>200</v>
      </c>
      <c r="D107" s="416">
        <v>304425300.6742174</v>
      </c>
      <c r="E107" s="416">
        <v>19554768.493587732</v>
      </c>
      <c r="F107" s="417">
        <v>6.8644406088266496E-2</v>
      </c>
      <c r="G107" s="426">
        <v>7.1295057774402757</v>
      </c>
      <c r="H107" s="426">
        <v>0.33323138090011728</v>
      </c>
      <c r="I107" s="427">
        <v>2.2811468799186061</v>
      </c>
      <c r="J107" s="427">
        <v>-3.0005949568168155E-3</v>
      </c>
      <c r="K107" s="417">
        <v>-1.3136607814609113E-3</v>
      </c>
      <c r="L107" s="418">
        <v>694438824.80127454</v>
      </c>
      <c r="M107" s="418">
        <v>43752518.054471374</v>
      </c>
      <c r="N107" s="417">
        <v>6.7240569842660719E-2</v>
      </c>
      <c r="O107" s="416">
        <v>143326618.34900099</v>
      </c>
      <c r="P107" s="416">
        <v>9100191.4068904221</v>
      </c>
      <c r="Q107" s="417">
        <v>6.7797315433384589E-2</v>
      </c>
    </row>
    <row r="108" spans="1:17">
      <c r="A108" s="460" t="s">
        <v>193</v>
      </c>
      <c r="B108" s="460" t="s">
        <v>169</v>
      </c>
      <c r="C108" s="256" t="s">
        <v>201</v>
      </c>
      <c r="D108" s="420">
        <v>59981489.686313964</v>
      </c>
      <c r="E108" s="420">
        <v>-2074613.133165516</v>
      </c>
      <c r="F108" s="421">
        <v>-3.3431250737748434E-2</v>
      </c>
      <c r="G108" s="428">
        <v>1.40473993558009</v>
      </c>
      <c r="H108" s="428">
        <v>-7.575823849454566E-2</v>
      </c>
      <c r="I108" s="429">
        <v>2.1026581138204001</v>
      </c>
      <c r="J108" s="429">
        <v>-8.1178076182602865E-2</v>
      </c>
      <c r="K108" s="421">
        <v>-3.717223688947624E-2</v>
      </c>
      <c r="L108" s="422">
        <v>126120565.96796271</v>
      </c>
      <c r="M108" s="422">
        <v>-9399797.1797639728</v>
      </c>
      <c r="N108" s="421">
        <v>-6.9360773255289582E-2</v>
      </c>
      <c r="O108" s="420">
        <v>31328365.753497392</v>
      </c>
      <c r="P108" s="420">
        <v>-1435845.066462025</v>
      </c>
      <c r="Q108" s="421">
        <v>-4.3823581601035604E-2</v>
      </c>
    </row>
    <row r="109" spans="1:17">
      <c r="A109" s="460" t="s">
        <v>193</v>
      </c>
      <c r="B109" s="460" t="s">
        <v>169</v>
      </c>
      <c r="C109" s="252" t="s">
        <v>202</v>
      </c>
      <c r="D109" s="416">
        <v>16266076.956455568</v>
      </c>
      <c r="E109" s="416">
        <v>-2763321.9693575781</v>
      </c>
      <c r="F109" s="417">
        <v>-0.14521330810975672</v>
      </c>
      <c r="G109" s="426">
        <v>0.38094432158069252</v>
      </c>
      <c r="H109" s="426">
        <v>-7.3047938380573718E-2</v>
      </c>
      <c r="I109" s="427">
        <v>2.2758747935617878</v>
      </c>
      <c r="J109" s="427">
        <v>-5.2322514009056409E-2</v>
      </c>
      <c r="K109" s="417">
        <v>-2.2473401991709975E-2</v>
      </c>
      <c r="L109" s="418">
        <v>37019554.53533347</v>
      </c>
      <c r="M109" s="418">
        <v>-7284640.8084362149</v>
      </c>
      <c r="N109" s="417">
        <v>-0.16442327305377016</v>
      </c>
      <c r="O109" s="416">
        <v>8993241.1766844317</v>
      </c>
      <c r="P109" s="416">
        <v>-1337507.8024762627</v>
      </c>
      <c r="Q109" s="417">
        <v>-0.12946861889436079</v>
      </c>
    </row>
    <row r="110" spans="1:17">
      <c r="A110" s="460" t="s">
        <v>193</v>
      </c>
      <c r="B110" s="460" t="s">
        <v>169</v>
      </c>
      <c r="C110" s="256" t="s">
        <v>203</v>
      </c>
      <c r="D110" s="420">
        <v>41998969.81779433</v>
      </c>
      <c r="E110" s="420">
        <v>2751852.2701528966</v>
      </c>
      <c r="F110" s="421">
        <v>7.0116035064548832E-2</v>
      </c>
      <c r="G110" s="428">
        <v>0.98359728084146103</v>
      </c>
      <c r="H110" s="428">
        <v>4.7262525241300701E-2</v>
      </c>
      <c r="I110" s="429">
        <v>2.0212767518391046</v>
      </c>
      <c r="J110" s="429">
        <v>-8.8505431478170582E-2</v>
      </c>
      <c r="K110" s="421">
        <v>-4.1950032651717054E-2</v>
      </c>
      <c r="L110" s="422">
        <v>84891541.293899924</v>
      </c>
      <c r="M110" s="422">
        <v>2088671.9453272372</v>
      </c>
      <c r="N110" s="421">
        <v>2.5224632452465135E-2</v>
      </c>
      <c r="O110" s="420">
        <v>21299950.441583566</v>
      </c>
      <c r="P110" s="420">
        <v>1183477.3438675664</v>
      </c>
      <c r="Q110" s="421">
        <v>5.883125427199945E-2</v>
      </c>
    </row>
    <row r="111" spans="1:17">
      <c r="A111" s="460" t="s">
        <v>193</v>
      </c>
      <c r="B111" s="460" t="s">
        <v>169</v>
      </c>
      <c r="C111" s="252" t="s">
        <v>204</v>
      </c>
      <c r="D111" s="416">
        <v>303511833.48382646</v>
      </c>
      <c r="E111" s="416">
        <v>-10046383.612956047</v>
      </c>
      <c r="F111" s="417">
        <v>-3.203993091290968E-2</v>
      </c>
      <c r="G111" s="426">
        <v>7.1081127802190487</v>
      </c>
      <c r="H111" s="426">
        <v>-0.37257560958046021</v>
      </c>
      <c r="I111" s="427">
        <v>1.8994835112847246</v>
      </c>
      <c r="J111" s="427">
        <v>-2.6681395433638677E-2</v>
      </c>
      <c r="K111" s="417">
        <v>-1.3852082623131257E-2</v>
      </c>
      <c r="L111" s="418">
        <v>576515723.18232334</v>
      </c>
      <c r="M111" s="418">
        <v>-27449110.802677035</v>
      </c>
      <c r="N111" s="417">
        <v>-4.5448193765795876E-2</v>
      </c>
      <c r="O111" s="416">
        <v>127429887.13704588</v>
      </c>
      <c r="P111" s="416">
        <v>-4370503.6120741367</v>
      </c>
      <c r="Q111" s="417">
        <v>-3.3160020142833431E-2</v>
      </c>
    </row>
    <row r="112" spans="1:17">
      <c r="A112" s="460" t="s">
        <v>193</v>
      </c>
      <c r="B112" s="460" t="s">
        <v>169</v>
      </c>
      <c r="C112" s="256" t="s">
        <v>205</v>
      </c>
      <c r="D112" s="420">
        <v>7952510.1309894025</v>
      </c>
      <c r="E112" s="420">
        <v>-583116.20133682713</v>
      </c>
      <c r="F112" s="421">
        <v>-6.8315572710633113E-2</v>
      </c>
      <c r="G112" s="428">
        <v>0.18624426681511733</v>
      </c>
      <c r="H112" s="428">
        <v>-1.7393709555284076E-2</v>
      </c>
      <c r="I112" s="429">
        <v>2.1543473834534517</v>
      </c>
      <c r="J112" s="429">
        <v>0.19233074385828819</v>
      </c>
      <c r="K112" s="421">
        <v>9.8027070707194991E-2</v>
      </c>
      <c r="L112" s="422">
        <v>17132469.392584085</v>
      </c>
      <c r="M112" s="422">
        <v>385428.49919338711</v>
      </c>
      <c r="N112" s="421">
        <v>2.3014722520054175E-2</v>
      </c>
      <c r="O112" s="420">
        <v>4036380.1428349484</v>
      </c>
      <c r="P112" s="420">
        <v>-204756.87467405759</v>
      </c>
      <c r="Q112" s="421">
        <v>-4.8278769072714306E-2</v>
      </c>
    </row>
    <row r="113" spans="1:17">
      <c r="A113" s="460" t="s">
        <v>193</v>
      </c>
      <c r="B113" s="460" t="s">
        <v>169</v>
      </c>
      <c r="C113" s="252" t="s">
        <v>206</v>
      </c>
      <c r="D113" s="416">
        <v>1377884.3751265088</v>
      </c>
      <c r="E113" s="416">
        <v>-5066185.0429554349</v>
      </c>
      <c r="F113" s="417">
        <v>-0.78617791247558722</v>
      </c>
      <c r="G113" s="426">
        <v>3.2269442097462034E-2</v>
      </c>
      <c r="H113" s="426">
        <v>-0.12146939378840617</v>
      </c>
      <c r="I113" s="427">
        <v>2.0327896211109437</v>
      </c>
      <c r="J113" s="427">
        <v>-2.1119409557367685E-2</v>
      </c>
      <c r="K113" s="417">
        <v>-1.0282543794306091E-2</v>
      </c>
      <c r="L113" s="418">
        <v>2800949.056848105</v>
      </c>
      <c r="M113" s="418">
        <v>-10434583.31520389</v>
      </c>
      <c r="N113" s="417">
        <v>-0.78837654745474706</v>
      </c>
      <c r="O113" s="416">
        <v>688942.18756325438</v>
      </c>
      <c r="P113" s="416">
        <v>-2533092.5214777174</v>
      </c>
      <c r="Q113" s="417">
        <v>-0.78617791247558722</v>
      </c>
    </row>
    <row r="114" spans="1:17">
      <c r="A114" s="460" t="s">
        <v>193</v>
      </c>
      <c r="B114" s="460" t="s">
        <v>169</v>
      </c>
      <c r="C114" s="256" t="s">
        <v>207</v>
      </c>
      <c r="D114" s="420">
        <v>208073.47935987246</v>
      </c>
      <c r="E114" s="420">
        <v>-295475.61342911649</v>
      </c>
      <c r="F114" s="421">
        <v>-0.58678611015378168</v>
      </c>
      <c r="G114" s="428">
        <v>4.8729887757123233E-3</v>
      </c>
      <c r="H114" s="428">
        <v>-7.140390707683515E-3</v>
      </c>
      <c r="I114" s="429">
        <v>3.8326945649902839</v>
      </c>
      <c r="J114" s="429">
        <v>0.94901690356688562</v>
      </c>
      <c r="K114" s="421">
        <v>0.32909950937388954</v>
      </c>
      <c r="L114" s="422">
        <v>797482.09346120118</v>
      </c>
      <c r="M114" s="422">
        <v>-654591.17684442422</v>
      </c>
      <c r="N114" s="421">
        <v>-0.45079762173891474</v>
      </c>
      <c r="O114" s="420">
        <v>110981.75227200985</v>
      </c>
      <c r="P114" s="420">
        <v>-206214.53141399811</v>
      </c>
      <c r="Q114" s="421">
        <v>-0.65011647998413979</v>
      </c>
    </row>
    <row r="115" spans="1:17">
      <c r="A115" s="460" t="s">
        <v>193</v>
      </c>
      <c r="B115" s="460" t="s">
        <v>169</v>
      </c>
      <c r="C115" s="256" t="s">
        <v>208</v>
      </c>
      <c r="D115" s="416">
        <v>54313276.179233707</v>
      </c>
      <c r="E115" s="416">
        <v>870274.36930441856</v>
      </c>
      <c r="F115" s="417">
        <v>1.6284159568722586E-2</v>
      </c>
      <c r="G115" s="426">
        <v>1.2719928844743069</v>
      </c>
      <c r="H115" s="426">
        <v>-3.018967733582345E-3</v>
      </c>
      <c r="I115" s="427">
        <v>2.2334532478460467</v>
      </c>
      <c r="J115" s="427">
        <v>3.6747913826161049E-2</v>
      </c>
      <c r="K115" s="417">
        <v>1.6728649608599891E-2</v>
      </c>
      <c r="L115" s="418">
        <v>121306163.08366884</v>
      </c>
      <c r="M115" s="418">
        <v>3907635.9417627603</v>
      </c>
      <c r="N115" s="417">
        <v>3.3285221176918046E-2</v>
      </c>
      <c r="O115" s="416">
        <v>29478144.30859676</v>
      </c>
      <c r="P115" s="416">
        <v>1609374.3157961778</v>
      </c>
      <c r="Q115" s="417">
        <v>5.7748308095833867E-2</v>
      </c>
    </row>
    <row r="116" spans="1:17">
      <c r="A116" s="460" t="s">
        <v>193</v>
      </c>
      <c r="B116" s="460" t="s">
        <v>169</v>
      </c>
      <c r="C116" s="252" t="s">
        <v>209</v>
      </c>
      <c r="D116" s="420">
        <v>1785067058.5279543</v>
      </c>
      <c r="E116" s="420">
        <v>37316050.044106722</v>
      </c>
      <c r="F116" s="421">
        <v>2.135089601606234E-2</v>
      </c>
      <c r="G116" s="428">
        <v>41.80548028927749</v>
      </c>
      <c r="H116" s="428">
        <v>0.10865984400120254</v>
      </c>
      <c r="I116" s="429">
        <v>2.5609145202595158</v>
      </c>
      <c r="J116" s="429">
        <v>4.7932224012593672E-2</v>
      </c>
      <c r="K116" s="421">
        <v>1.9073840704798947E-2</v>
      </c>
      <c r="L116" s="422">
        <v>4571404149.8211813</v>
      </c>
      <c r="M116" s="422">
        <v>179336807.2535677</v>
      </c>
      <c r="N116" s="421">
        <v>4.0831980310376333E-2</v>
      </c>
      <c r="O116" s="420">
        <v>1062065808.0075285</v>
      </c>
      <c r="P116" s="420">
        <v>25104122.015346527</v>
      </c>
      <c r="Q116" s="421">
        <v>2.4209305275658753E-2</v>
      </c>
    </row>
    <row r="117" spans="1:17">
      <c r="A117" s="460" t="s">
        <v>193</v>
      </c>
      <c r="B117" s="460" t="s">
        <v>169</v>
      </c>
      <c r="C117" s="256" t="s">
        <v>210</v>
      </c>
      <c r="D117" s="416">
        <v>56337299.376804955</v>
      </c>
      <c r="E117" s="416">
        <v>-2369557.9486702308</v>
      </c>
      <c r="F117" s="417">
        <v>-4.0362541219558477E-2</v>
      </c>
      <c r="G117" s="426">
        <v>1.319394611757809</v>
      </c>
      <c r="H117" s="426">
        <v>-8.1199223934098619E-2</v>
      </c>
      <c r="I117" s="427">
        <v>2.3749000031447429</v>
      </c>
      <c r="J117" s="427">
        <v>4.0627245639977883E-2</v>
      </c>
      <c r="K117" s="417">
        <v>1.7404669402647968E-2</v>
      </c>
      <c r="L117" s="418">
        <v>133795452.46714041</v>
      </c>
      <c r="M117" s="418">
        <v>-3242365.2664353848</v>
      </c>
      <c r="N117" s="417">
        <v>-2.3660368503087809E-2</v>
      </c>
      <c r="O117" s="416">
        <v>30886673.377233949</v>
      </c>
      <c r="P117" s="416">
        <v>-855031.89826522395</v>
      </c>
      <c r="Q117" s="417">
        <v>-2.6937175896633601E-2</v>
      </c>
    </row>
    <row r="118" spans="1:17">
      <c r="A118" s="460" t="s">
        <v>193</v>
      </c>
      <c r="B118" s="460" t="s">
        <v>169</v>
      </c>
      <c r="C118" s="252" t="s">
        <v>211</v>
      </c>
      <c r="D118" s="420">
        <v>66236.285091713449</v>
      </c>
      <c r="E118" s="420">
        <v>-2170533.4099592413</v>
      </c>
      <c r="F118" s="421">
        <v>-0.97038752570804809</v>
      </c>
      <c r="G118" s="428">
        <v>1.5512244750738183E-3</v>
      </c>
      <c r="H118" s="428">
        <v>-5.1812317527904238E-2</v>
      </c>
      <c r="I118" s="429">
        <v>2.3958345924838595</v>
      </c>
      <c r="J118" s="429">
        <v>0.28177758279084353</v>
      </c>
      <c r="K118" s="421">
        <v>0.13328759891473346</v>
      </c>
      <c r="L118" s="422">
        <v>158691.18310035003</v>
      </c>
      <c r="M118" s="422">
        <v>-4569967.4697910305</v>
      </c>
      <c r="N118" s="421">
        <v>-0.96644055011174956</v>
      </c>
      <c r="O118" s="420">
        <v>33118.142545856725</v>
      </c>
      <c r="P118" s="420">
        <v>-1085266.7049796206</v>
      </c>
      <c r="Q118" s="421">
        <v>-0.97038752570804809</v>
      </c>
    </row>
    <row r="119" spans="1:17">
      <c r="A119" s="460" t="s">
        <v>193</v>
      </c>
      <c r="B119" s="460" t="s">
        <v>169</v>
      </c>
      <c r="C119" s="252" t="s">
        <v>212</v>
      </c>
      <c r="D119" s="416">
        <v>447214063.09285849</v>
      </c>
      <c r="E119" s="416">
        <v>37194219.417162597</v>
      </c>
      <c r="F119" s="417">
        <v>9.0713217886550068E-2</v>
      </c>
      <c r="G119" s="426">
        <v>10.473555382918638</v>
      </c>
      <c r="H119" s="426">
        <v>0.69154197382510496</v>
      </c>
      <c r="I119" s="427">
        <v>2.1877815857841023</v>
      </c>
      <c r="J119" s="427">
        <v>2.6764712885608777E-2</v>
      </c>
      <c r="K119" s="417">
        <v>1.2385240125270395E-2</v>
      </c>
      <c r="L119" s="418">
        <v>978406692.13824558</v>
      </c>
      <c r="M119" s="418">
        <v>92346891.731864095</v>
      </c>
      <c r="N119" s="417">
        <v>0.10422196299788143</v>
      </c>
      <c r="O119" s="416">
        <v>205873901.74829903</v>
      </c>
      <c r="P119" s="416">
        <v>17883525.260916859</v>
      </c>
      <c r="Q119" s="417">
        <v>9.5130003966544488E-2</v>
      </c>
    </row>
    <row r="120" spans="1:17">
      <c r="A120" s="460" t="s">
        <v>193</v>
      </c>
      <c r="B120" s="460" t="s">
        <v>169</v>
      </c>
      <c r="C120" s="256" t="s">
        <v>213</v>
      </c>
      <c r="D120" s="420">
        <v>4274650.0095929056</v>
      </c>
      <c r="E120" s="420">
        <v>1918014.9428202063</v>
      </c>
      <c r="F120" s="421">
        <v>0.81387863987224685</v>
      </c>
      <c r="G120" s="428">
        <v>0.10011041090353386</v>
      </c>
      <c r="H120" s="428">
        <v>4.3887191029951339E-2</v>
      </c>
      <c r="I120" s="429">
        <v>1.9782402263327785</v>
      </c>
      <c r="J120" s="429">
        <v>-7.1123946849397379E-2</v>
      </c>
      <c r="K120" s="421">
        <v>-3.4705372417513661E-2</v>
      </c>
      <c r="L120" s="422">
        <v>8456284.6024704836</v>
      </c>
      <c r="M120" s="422">
        <v>3626681.1273617288</v>
      </c>
      <c r="N120" s="421">
        <v>0.75092730615530745</v>
      </c>
      <c r="O120" s="420">
        <v>2137325.0047964528</v>
      </c>
      <c r="P120" s="420">
        <v>959007.47141010314</v>
      </c>
      <c r="Q120" s="421">
        <v>0.81387863987224685</v>
      </c>
    </row>
    <row r="121" spans="1:17">
      <c r="A121" s="460" t="s">
        <v>193</v>
      </c>
      <c r="B121" s="460" t="s">
        <v>169</v>
      </c>
      <c r="C121" s="252" t="s">
        <v>214</v>
      </c>
      <c r="D121" s="416">
        <v>945330501.41561079</v>
      </c>
      <c r="E121" s="416">
        <v>-21626786.98468411</v>
      </c>
      <c r="F121" s="417">
        <v>-2.236581413069735E-2</v>
      </c>
      <c r="G121" s="426">
        <v>22.139221860030887</v>
      </c>
      <c r="H121" s="426">
        <v>-0.92987907995633279</v>
      </c>
      <c r="I121" s="427">
        <v>1.9389852734364887</v>
      </c>
      <c r="J121" s="427">
        <v>-7.4604961703705897E-3</v>
      </c>
      <c r="K121" s="417">
        <v>-3.8328815972496636E-3</v>
      </c>
      <c r="L121" s="418">
        <v>1832981920.7752011</v>
      </c>
      <c r="M121" s="418">
        <v>-49148002.622072697</v>
      </c>
      <c r="N121" s="417">
        <v>-2.6112970210557935E-2</v>
      </c>
      <c r="O121" s="416">
        <v>386636946.34910572</v>
      </c>
      <c r="P121" s="416">
        <v>-9164819.6628963947</v>
      </c>
      <c r="Q121" s="417">
        <v>-2.3155075216664104E-2</v>
      </c>
    </row>
    <row r="122" spans="1:17">
      <c r="A122" s="460" t="s">
        <v>193</v>
      </c>
      <c r="B122" s="460" t="s">
        <v>169</v>
      </c>
      <c r="C122" s="256" t="s">
        <v>215</v>
      </c>
      <c r="D122" s="420">
        <v>25527274.654123388</v>
      </c>
      <c r="E122" s="420">
        <v>-3237968.3588992655</v>
      </c>
      <c r="F122" s="421">
        <v>-0.11256530519952036</v>
      </c>
      <c r="G122" s="428">
        <v>0.59783747187176939</v>
      </c>
      <c r="H122" s="428">
        <v>-8.842685706100295E-2</v>
      </c>
      <c r="I122" s="429">
        <v>2.7143426927872163</v>
      </c>
      <c r="J122" s="429">
        <v>0.44321965735905389</v>
      </c>
      <c r="K122" s="421">
        <v>0.19515440178497248</v>
      </c>
      <c r="L122" s="422">
        <v>69289771.424192131</v>
      </c>
      <c r="M122" s="422">
        <v>3960365.3976273835</v>
      </c>
      <c r="N122" s="421">
        <v>6.0621481787496878E-2</v>
      </c>
      <c r="O122" s="420">
        <v>15563733.785690822</v>
      </c>
      <c r="P122" s="420">
        <v>478219.06657105871</v>
      </c>
      <c r="Q122" s="421">
        <v>3.1700546880574901E-2</v>
      </c>
    </row>
    <row r="123" spans="1:17">
      <c r="A123" s="460" t="s">
        <v>194</v>
      </c>
      <c r="B123" s="460" t="s">
        <v>459</v>
      </c>
      <c r="C123" s="252" t="s">
        <v>198</v>
      </c>
      <c r="D123" s="416">
        <v>103671211.0885006</v>
      </c>
      <c r="E123" s="416">
        <v>-2257499.7544680834</v>
      </c>
      <c r="F123" s="417">
        <v>-2.1311500314722572E-2</v>
      </c>
      <c r="G123" s="426">
        <v>51.993200353252668</v>
      </c>
      <c r="H123" s="426">
        <v>-0.6103263843931046</v>
      </c>
      <c r="I123" s="427">
        <v>2.235396820496923</v>
      </c>
      <c r="J123" s="427">
        <v>4.25270316164017E-2</v>
      </c>
      <c r="K123" s="417">
        <v>1.9393322773675545E-2</v>
      </c>
      <c r="L123" s="418">
        <v>231746295.6442996</v>
      </c>
      <c r="M123" s="418">
        <v>-541574.13830694556</v>
      </c>
      <c r="N123" s="417">
        <v>-2.3314783454417734E-3</v>
      </c>
      <c r="O123" s="416">
        <v>51094639.414965421</v>
      </c>
      <c r="P123" s="416">
        <v>142618.3366695717</v>
      </c>
      <c r="Q123" s="417">
        <v>2.799071237045063E-3</v>
      </c>
    </row>
    <row r="124" spans="1:17">
      <c r="A124" s="460" t="s">
        <v>194</v>
      </c>
      <c r="B124" s="460" t="s">
        <v>96</v>
      </c>
      <c r="C124" s="256" t="s">
        <v>31</v>
      </c>
      <c r="D124" s="420">
        <v>9707640.5946828574</v>
      </c>
      <c r="E124" s="420">
        <v>1892514.3977885591</v>
      </c>
      <c r="F124" s="421">
        <v>0.24216043990954839</v>
      </c>
      <c r="G124" s="428">
        <v>4.8685772751882173</v>
      </c>
      <c r="H124" s="428">
        <v>0.98763511526865955</v>
      </c>
      <c r="I124" s="429">
        <v>2.6500228905586862</v>
      </c>
      <c r="J124" s="429">
        <v>0.19412860199142346</v>
      </c>
      <c r="K124" s="421">
        <v>7.9045992694040418E-2</v>
      </c>
      <c r="L124" s="422">
        <v>25725469.789226308</v>
      </c>
      <c r="M124" s="422">
        <v>6532345.9978412092</v>
      </c>
      <c r="N124" s="421">
        <v>0.34034824496746463</v>
      </c>
      <c r="O124" s="420">
        <v>5705185.900140808</v>
      </c>
      <c r="P124" s="420">
        <v>1211356.3425815124</v>
      </c>
      <c r="Q124" s="421">
        <v>0.26955992145804225</v>
      </c>
    </row>
    <row r="125" spans="1:17">
      <c r="A125" s="460" t="s">
        <v>194</v>
      </c>
      <c r="B125" s="460" t="s">
        <v>96</v>
      </c>
      <c r="C125" s="252" t="s">
        <v>199</v>
      </c>
      <c r="D125" s="416">
        <v>1052542.5367198093</v>
      </c>
      <c r="E125" s="416">
        <v>-112411.66237933934</v>
      </c>
      <c r="F125" s="417">
        <v>-9.6494490913262107E-2</v>
      </c>
      <c r="G125" s="426">
        <v>0.52787128092172986</v>
      </c>
      <c r="H125" s="426">
        <v>-5.0637594271595088E-2</v>
      </c>
      <c r="I125" s="427">
        <v>1.9552101593845455</v>
      </c>
      <c r="J125" s="427">
        <v>-4.8489825924701302E-2</v>
      </c>
      <c r="K125" s="417">
        <v>-2.4200142875789605E-2</v>
      </c>
      <c r="L125" s="418">
        <v>2057941.8609789521</v>
      </c>
      <c r="M125" s="418">
        <v>-276276.85064195748</v>
      </c>
      <c r="N125" s="417">
        <v>-0.11835945332222425</v>
      </c>
      <c r="O125" s="416">
        <v>526624.83092565509</v>
      </c>
      <c r="P125" s="416">
        <v>-65906.636034944095</v>
      </c>
      <c r="Q125" s="417">
        <v>-0.11122892151705187</v>
      </c>
    </row>
    <row r="126" spans="1:17">
      <c r="A126" s="460" t="s">
        <v>194</v>
      </c>
      <c r="B126" s="460" t="s">
        <v>96</v>
      </c>
      <c r="C126" s="256" t="s">
        <v>200</v>
      </c>
      <c r="D126" s="420">
        <v>12514691.007378981</v>
      </c>
      <c r="E126" s="420">
        <v>726929.95641551912</v>
      </c>
      <c r="F126" s="421">
        <v>6.1668195789912471E-2</v>
      </c>
      <c r="G126" s="428">
        <v>6.2763695926175913</v>
      </c>
      <c r="H126" s="428">
        <v>0.42264213113121141</v>
      </c>
      <c r="I126" s="429">
        <v>2.3700196013818231</v>
      </c>
      <c r="J126" s="429">
        <v>-5.6485401380816924E-3</v>
      </c>
      <c r="K126" s="421">
        <v>-2.3776637988115082E-3</v>
      </c>
      <c r="L126" s="422">
        <v>29660062.992725018</v>
      </c>
      <c r="M126" s="422">
        <v>1656254.6041019298</v>
      </c>
      <c r="N126" s="421">
        <v>5.91439057544332E-2</v>
      </c>
      <c r="O126" s="420">
        <v>6461501.9558065627</v>
      </c>
      <c r="P126" s="420">
        <v>501577.90637629759</v>
      </c>
      <c r="Q126" s="421">
        <v>8.4158439304985039E-2</v>
      </c>
    </row>
    <row r="127" spans="1:17">
      <c r="A127" s="460" t="s">
        <v>194</v>
      </c>
      <c r="B127" s="460" t="s">
        <v>96</v>
      </c>
      <c r="C127" s="252" t="s">
        <v>201</v>
      </c>
      <c r="D127" s="416">
        <v>3229359.610141411</v>
      </c>
      <c r="E127" s="416">
        <v>-808886.23455033265</v>
      </c>
      <c r="F127" s="417">
        <v>-0.20030633737012571</v>
      </c>
      <c r="G127" s="426">
        <v>1.6195888854761205</v>
      </c>
      <c r="H127" s="426">
        <v>-0.38577841838293003</v>
      </c>
      <c r="I127" s="427">
        <v>2.0928448463535858</v>
      </c>
      <c r="J127" s="427">
        <v>7.0987176950799036E-2</v>
      </c>
      <c r="K127" s="417">
        <v>3.5109878417785519E-2</v>
      </c>
      <c r="L127" s="418">
        <v>6758548.6171068763</v>
      </c>
      <c r="M127" s="418">
        <v>-1406209.7149170609</v>
      </c>
      <c r="N127" s="417">
        <v>-0.17222919010371734</v>
      </c>
      <c r="O127" s="416">
        <v>1684150.5129278651</v>
      </c>
      <c r="P127" s="416">
        <v>-387941.97829063237</v>
      </c>
      <c r="Q127" s="417">
        <v>-0.18722232715707707</v>
      </c>
    </row>
    <row r="128" spans="1:17">
      <c r="A128" s="460" t="s">
        <v>194</v>
      </c>
      <c r="B128" s="460" t="s">
        <v>96</v>
      </c>
      <c r="C128" s="256" t="s">
        <v>202</v>
      </c>
      <c r="D128" s="420">
        <v>961972.22096015874</v>
      </c>
      <c r="E128" s="420">
        <v>14686.515394312795</v>
      </c>
      <c r="F128" s="421">
        <v>1.5503786564096881E-2</v>
      </c>
      <c r="G128" s="428">
        <v>0.48244844343477383</v>
      </c>
      <c r="H128" s="428">
        <v>1.2032363182530648E-2</v>
      </c>
      <c r="I128" s="429">
        <v>2.2177408278704962</v>
      </c>
      <c r="J128" s="429">
        <v>-0.34860147393841068</v>
      </c>
      <c r="K128" s="421">
        <v>-0.13583592246938225</v>
      </c>
      <c r="L128" s="422">
        <v>2133405.0697006024</v>
      </c>
      <c r="M128" s="422">
        <v>-297654.30839192495</v>
      </c>
      <c r="N128" s="421">
        <v>-0.12243810705498781</v>
      </c>
      <c r="O128" s="420">
        <v>521796.6280921218</v>
      </c>
      <c r="P128" s="420">
        <v>-8252.9585324573563</v>
      </c>
      <c r="Q128" s="421">
        <v>-1.5570163133251758E-2</v>
      </c>
    </row>
    <row r="129" spans="1:17">
      <c r="A129" s="460" t="s">
        <v>194</v>
      </c>
      <c r="B129" s="460" t="s">
        <v>96</v>
      </c>
      <c r="C129" s="252" t="s">
        <v>203</v>
      </c>
      <c r="D129" s="416">
        <v>1864271.1136018496</v>
      </c>
      <c r="E129" s="416">
        <v>-218421.54458456161</v>
      </c>
      <c r="F129" s="417">
        <v>-0.10487459286228099</v>
      </c>
      <c r="G129" s="426">
        <v>0.9349695108658187</v>
      </c>
      <c r="H129" s="426">
        <v>-9.9282469162687237E-2</v>
      </c>
      <c r="I129" s="427">
        <v>2.0134431175592367</v>
      </c>
      <c r="J129" s="427">
        <v>-1.8459754260985672E-2</v>
      </c>
      <c r="K129" s="417">
        <v>-9.0849589894270028E-3</v>
      </c>
      <c r="L129" s="418">
        <v>3753603.8429461378</v>
      </c>
      <c r="M129" s="418">
        <v>-478225.35034172377</v>
      </c>
      <c r="N129" s="417">
        <v>-0.11300677047652133</v>
      </c>
      <c r="O129" s="416">
        <v>951125.06475200597</v>
      </c>
      <c r="P129" s="416">
        <v>-120923.0109296178</v>
      </c>
      <c r="Q129" s="417">
        <v>-0.11279625762373874</v>
      </c>
    </row>
    <row r="130" spans="1:17">
      <c r="A130" s="460" t="s">
        <v>194</v>
      </c>
      <c r="B130" s="460" t="s">
        <v>96</v>
      </c>
      <c r="C130" s="256" t="s">
        <v>204</v>
      </c>
      <c r="D130" s="420">
        <v>12690946.737474585</v>
      </c>
      <c r="E130" s="420">
        <v>-821305.81091731414</v>
      </c>
      <c r="F130" s="421">
        <v>-6.0782301690702062E-2</v>
      </c>
      <c r="G130" s="428">
        <v>6.3647653911430515</v>
      </c>
      <c r="H130" s="428">
        <v>-0.34533362317282368</v>
      </c>
      <c r="I130" s="429">
        <v>1.9775424379727276</v>
      </c>
      <c r="J130" s="429">
        <v>-1.294724668790237E-2</v>
      </c>
      <c r="K130" s="421">
        <v>-6.5045535215169023E-3</v>
      </c>
      <c r="L130" s="422">
        <v>25096885.751407523</v>
      </c>
      <c r="M130" s="422">
        <v>-1799113.5626958609</v>
      </c>
      <c r="N130" s="421">
        <v>-6.6891493477710812E-2</v>
      </c>
      <c r="O130" s="420">
        <v>5700294.6968920454</v>
      </c>
      <c r="P130" s="420">
        <v>-338780.430173859</v>
      </c>
      <c r="Q130" s="421">
        <v>-5.6098065191392328E-2</v>
      </c>
    </row>
    <row r="131" spans="1:17">
      <c r="A131" s="460" t="s">
        <v>194</v>
      </c>
      <c r="B131" s="460" t="s">
        <v>96</v>
      </c>
      <c r="C131" s="252" t="s">
        <v>205</v>
      </c>
      <c r="D131" s="416">
        <v>320164.95816582441</v>
      </c>
      <c r="E131" s="416">
        <v>-136308.43363163946</v>
      </c>
      <c r="F131" s="417">
        <v>-0.2986120025416929</v>
      </c>
      <c r="G131" s="426">
        <v>0.16056917480973576</v>
      </c>
      <c r="H131" s="426">
        <v>-6.6112619760934382E-2</v>
      </c>
      <c r="I131" s="427">
        <v>2.3832588367132921</v>
      </c>
      <c r="J131" s="427">
        <v>0.45355574919231811</v>
      </c>
      <c r="K131" s="417">
        <v>0.23503913743278831</v>
      </c>
      <c r="L131" s="418">
        <v>763035.9657546425</v>
      </c>
      <c r="M131" s="418">
        <v>-117822.14776809479</v>
      </c>
      <c r="N131" s="417">
        <v>-0.13375837261338172</v>
      </c>
      <c r="O131" s="416">
        <v>168002.15333628654</v>
      </c>
      <c r="P131" s="416">
        <v>-60246.632506370544</v>
      </c>
      <c r="Q131" s="417">
        <v>-0.26395160124926781</v>
      </c>
    </row>
    <row r="132" spans="1:17">
      <c r="A132" s="460" t="s">
        <v>194</v>
      </c>
      <c r="B132" s="460" t="s">
        <v>96</v>
      </c>
      <c r="C132" s="256" t="s">
        <v>206</v>
      </c>
      <c r="D132" s="420">
        <v>1600.0674362182617</v>
      </c>
      <c r="E132" s="420">
        <v>-317564.70956802368</v>
      </c>
      <c r="F132" s="421">
        <v>-0.99498670419951452</v>
      </c>
      <c r="G132" s="428">
        <v>8.0246604545781465E-4</v>
      </c>
      <c r="H132" s="428">
        <v>-0.15769274028010677</v>
      </c>
      <c r="I132" s="429">
        <v>2.1230608763496943</v>
      </c>
      <c r="J132" s="429">
        <v>0.14528831333798098</v>
      </c>
      <c r="K132" s="421">
        <v>7.3460576840412212E-2</v>
      </c>
      <c r="L132" s="422">
        <v>3397.0405733561515</v>
      </c>
      <c r="M132" s="422">
        <v>-627838.29846538533</v>
      </c>
      <c r="N132" s="421">
        <v>-0.99461842459813909</v>
      </c>
      <c r="O132" s="420">
        <v>800.03371810913086</v>
      </c>
      <c r="P132" s="420">
        <v>-158782.35478401184</v>
      </c>
      <c r="Q132" s="421">
        <v>-0.99498670419951452</v>
      </c>
    </row>
    <row r="133" spans="1:17">
      <c r="A133" s="460" t="s">
        <v>194</v>
      </c>
      <c r="B133" s="460" t="s">
        <v>96</v>
      </c>
      <c r="C133" s="252" t="s">
        <v>207</v>
      </c>
      <c r="D133" s="416">
        <v>196.79638311266899</v>
      </c>
      <c r="E133" s="416">
        <v>-186.15574450839301</v>
      </c>
      <c r="F133" s="417">
        <v>-0.48610709036874045</v>
      </c>
      <c r="G133" s="426">
        <v>9.8697349713004656E-5</v>
      </c>
      <c r="H133" s="426">
        <v>-9.1474250830834387E-5</v>
      </c>
      <c r="I133" s="427">
        <v>2.4424758893724459</v>
      </c>
      <c r="J133" s="427">
        <v>0.43938923541264385</v>
      </c>
      <c r="K133" s="417">
        <v>0.21935607955054626</v>
      </c>
      <c r="L133" s="418">
        <v>480.67042086839677</v>
      </c>
      <c r="M133" s="418">
        <v>-286.41587507486344</v>
      </c>
      <c r="N133" s="417">
        <v>-0.37338155640320425</v>
      </c>
      <c r="O133" s="416">
        <v>104.95807099342346</v>
      </c>
      <c r="P133" s="416">
        <v>-136.27161931991577</v>
      </c>
      <c r="Q133" s="417">
        <v>-0.56490400971335319</v>
      </c>
    </row>
    <row r="134" spans="1:17">
      <c r="A134" s="460" t="s">
        <v>194</v>
      </c>
      <c r="B134" s="460" t="s">
        <v>96</v>
      </c>
      <c r="C134" s="252" t="s">
        <v>208</v>
      </c>
      <c r="D134" s="420">
        <v>5644891.8978188317</v>
      </c>
      <c r="E134" s="420">
        <v>-41016.937237098813</v>
      </c>
      <c r="F134" s="421">
        <v>-7.213787351674157E-3</v>
      </c>
      <c r="G134" s="428">
        <v>2.8310269778289712</v>
      </c>
      <c r="H134" s="428">
        <v>7.4406710337111548E-3</v>
      </c>
      <c r="I134" s="429">
        <v>2.4245575626163949</v>
      </c>
      <c r="J134" s="429">
        <v>0.12011005067856306</v>
      </c>
      <c r="K134" s="421">
        <v>5.2120974791724103E-2</v>
      </c>
      <c r="L134" s="422">
        <v>13686365.341008663</v>
      </c>
      <c r="M134" s="422">
        <v>583486.87295868807</v>
      </c>
      <c r="N134" s="421">
        <v>4.4531197811340531E-2</v>
      </c>
      <c r="O134" s="420">
        <v>3302175.1816942925</v>
      </c>
      <c r="P134" s="420">
        <v>190147.15691645257</v>
      </c>
      <c r="Q134" s="421">
        <v>6.1100721266810161E-2</v>
      </c>
    </row>
    <row r="135" spans="1:17">
      <c r="A135" s="460" t="s">
        <v>194</v>
      </c>
      <c r="B135" s="460" t="s">
        <v>96</v>
      </c>
      <c r="C135" s="256" t="s">
        <v>209</v>
      </c>
      <c r="D135" s="416">
        <v>92493216.150670335</v>
      </c>
      <c r="E135" s="416">
        <v>1088292.6385938525</v>
      </c>
      <c r="F135" s="417">
        <v>1.1906280283141056E-2</v>
      </c>
      <c r="G135" s="426">
        <v>46.387210761271156</v>
      </c>
      <c r="H135" s="426">
        <v>0.99610480277604552</v>
      </c>
      <c r="I135" s="427">
        <v>2.8710861362800544</v>
      </c>
      <c r="J135" s="427">
        <v>-1.8210379738315297E-2</v>
      </c>
      <c r="K135" s="417">
        <v>-6.3027036641467079E-3</v>
      </c>
      <c r="L135" s="418">
        <v>265555990.59014401</v>
      </c>
      <c r="M135" s="418">
        <v>1460063.5397758782</v>
      </c>
      <c r="N135" s="417">
        <v>5.5285348626274581E-3</v>
      </c>
      <c r="O135" s="416">
        <v>63406526.435894199</v>
      </c>
      <c r="P135" s="416">
        <v>509127.78249264508</v>
      </c>
      <c r="Q135" s="417">
        <v>8.0945761413474763E-3</v>
      </c>
    </row>
    <row r="136" spans="1:17">
      <c r="A136" s="460" t="s">
        <v>194</v>
      </c>
      <c r="B136" s="460" t="s">
        <v>96</v>
      </c>
      <c r="C136" s="252" t="s">
        <v>210</v>
      </c>
      <c r="D136" s="420">
        <v>2169103.8060934749</v>
      </c>
      <c r="E136" s="420">
        <v>-305671.58318149345</v>
      </c>
      <c r="F136" s="421">
        <v>-0.12351487917093182</v>
      </c>
      <c r="G136" s="428">
        <v>1.0878492456401003</v>
      </c>
      <c r="H136" s="428">
        <v>-0.1411085347710892</v>
      </c>
      <c r="I136" s="429">
        <v>2.1033993283537105</v>
      </c>
      <c r="J136" s="429">
        <v>-4.8443352514088378E-2</v>
      </c>
      <c r="K136" s="421">
        <v>-2.2512497286535864E-2</v>
      </c>
      <c r="L136" s="422">
        <v>4562491.4888664922</v>
      </c>
      <c r="M136" s="422">
        <v>-762835.81933660619</v>
      </c>
      <c r="N136" s="421">
        <v>-0.14324674807528526</v>
      </c>
      <c r="O136" s="420">
        <v>1155840.579523443</v>
      </c>
      <c r="P136" s="420">
        <v>-147381.87453719205</v>
      </c>
      <c r="Q136" s="421">
        <v>-0.11309034315513322</v>
      </c>
    </row>
    <row r="137" spans="1:17">
      <c r="A137" s="460" t="s">
        <v>194</v>
      </c>
      <c r="B137" s="460" t="s">
        <v>96</v>
      </c>
      <c r="C137" s="256" t="s">
        <v>211</v>
      </c>
      <c r="D137" s="416">
        <v>1254.1362648010254</v>
      </c>
      <c r="E137" s="416">
        <v>-113666.28424215317</v>
      </c>
      <c r="F137" s="417">
        <v>-0.98908691545620364</v>
      </c>
      <c r="G137" s="426">
        <v>6.2897459575749555E-4</v>
      </c>
      <c r="H137" s="426">
        <v>-5.6439778197813657E-2</v>
      </c>
      <c r="I137" s="427">
        <v>2.1252533668501572</v>
      </c>
      <c r="J137" s="427">
        <v>0.12655463541639156</v>
      </c>
      <c r="K137" s="417">
        <v>6.3318514904748879E-2</v>
      </c>
      <c r="L137" s="418">
        <v>2665.3573192572594</v>
      </c>
      <c r="M137" s="418">
        <v>-227025.94136382701</v>
      </c>
      <c r="N137" s="417">
        <v>-0.98839591514986047</v>
      </c>
      <c r="O137" s="416">
        <v>627.0681324005127</v>
      </c>
      <c r="P137" s="416">
        <v>-56833.142121076584</v>
      </c>
      <c r="Q137" s="417">
        <v>-0.98908691545620364</v>
      </c>
    </row>
    <row r="138" spans="1:17">
      <c r="A138" s="460" t="s">
        <v>194</v>
      </c>
      <c r="B138" s="460" t="s">
        <v>96</v>
      </c>
      <c r="C138" s="256" t="s">
        <v>212</v>
      </c>
      <c r="D138" s="420">
        <v>20084277.595472947</v>
      </c>
      <c r="E138" s="420">
        <v>48070.068292148411</v>
      </c>
      <c r="F138" s="421">
        <v>2.3991600320039273E-3</v>
      </c>
      <c r="G138" s="428">
        <v>10.072669721976444</v>
      </c>
      <c r="H138" s="428">
        <v>0.12281599497779183</v>
      </c>
      <c r="I138" s="429">
        <v>2.2519047412321274</v>
      </c>
      <c r="J138" s="429">
        <v>6.7622909495463901E-3</v>
      </c>
      <c r="K138" s="421">
        <v>3.0119652090205974E-3</v>
      </c>
      <c r="L138" s="422">
        <v>45227879.941467717</v>
      </c>
      <c r="M138" s="422">
        <v>243739.87952272594</v>
      </c>
      <c r="N138" s="421">
        <v>5.418351427571722E-3</v>
      </c>
      <c r="O138" s="420">
        <v>9517536.7138988469</v>
      </c>
      <c r="P138" s="420">
        <v>201447.30576919019</v>
      </c>
      <c r="Q138" s="421">
        <v>2.162359085920728E-2</v>
      </c>
    </row>
    <row r="139" spans="1:17">
      <c r="A139" s="460" t="s">
        <v>194</v>
      </c>
      <c r="B139" s="460" t="s">
        <v>96</v>
      </c>
      <c r="C139" s="252" t="s">
        <v>213</v>
      </c>
      <c r="D139" s="416">
        <v>119754.69140100479</v>
      </c>
      <c r="E139" s="416">
        <v>-82821.114463806152</v>
      </c>
      <c r="F139" s="417">
        <v>-0.40884010857188374</v>
      </c>
      <c r="G139" s="426">
        <v>6.0059389659672197E-2</v>
      </c>
      <c r="H139" s="426">
        <v>-4.0538472198636794E-2</v>
      </c>
      <c r="I139" s="427">
        <v>1.9495206435650509</v>
      </c>
      <c r="J139" s="427">
        <v>-3.5421617013526419E-2</v>
      </c>
      <c r="K139" s="417">
        <v>-1.7845162409510899E-2</v>
      </c>
      <c r="L139" s="418">
        <v>233464.24305002094</v>
      </c>
      <c r="M139" s="418">
        <v>-168637.03498180391</v>
      </c>
      <c r="N139" s="417">
        <v>-0.41938945284440726</v>
      </c>
      <c r="O139" s="416">
        <v>59877.345700502396</v>
      </c>
      <c r="P139" s="416">
        <v>-41410.557231903076</v>
      </c>
      <c r="Q139" s="417">
        <v>-0.40884010857188374</v>
      </c>
    </row>
    <row r="140" spans="1:17">
      <c r="A140" s="460" t="s">
        <v>194</v>
      </c>
      <c r="B140" s="460" t="s">
        <v>96</v>
      </c>
      <c r="C140" s="256" t="s">
        <v>214</v>
      </c>
      <c r="D140" s="420">
        <v>35453723.737815484</v>
      </c>
      <c r="E140" s="420">
        <v>-2559887.1702913493</v>
      </c>
      <c r="F140" s="421">
        <v>-6.7341331410992702E-2</v>
      </c>
      <c r="G140" s="428">
        <v>17.780756511038568</v>
      </c>
      <c r="H140" s="428">
        <v>-1.0965618466198279</v>
      </c>
      <c r="I140" s="429">
        <v>2.1202355074544985</v>
      </c>
      <c r="J140" s="429">
        <v>1.5278812361227523E-2</v>
      </c>
      <c r="K140" s="421">
        <v>7.2584924891058228E-3</v>
      </c>
      <c r="L140" s="422">
        <v>75170243.940398812</v>
      </c>
      <c r="M140" s="422">
        <v>-4846760.8452912718</v>
      </c>
      <c r="N140" s="421">
        <v>-6.0571635470140051E-2</v>
      </c>
      <c r="O140" s="420">
        <v>16211297.474359555</v>
      </c>
      <c r="P140" s="420">
        <v>-1002512.4562871139</v>
      </c>
      <c r="Q140" s="421">
        <v>-5.8238847781297225E-2</v>
      </c>
    </row>
    <row r="141" spans="1:17">
      <c r="A141" s="460" t="s">
        <v>194</v>
      </c>
      <c r="B141" s="460" t="s">
        <v>96</v>
      </c>
      <c r="C141" s="252" t="s">
        <v>215</v>
      </c>
      <c r="D141" s="416">
        <v>1084179.1908307399</v>
      </c>
      <c r="E141" s="416">
        <v>-230439.28611724661</v>
      </c>
      <c r="F141" s="417">
        <v>-0.17528985797631083</v>
      </c>
      <c r="G141" s="426">
        <v>0.54373770013710854</v>
      </c>
      <c r="H141" s="426">
        <v>-0.10909350730061351</v>
      </c>
      <c r="I141" s="427">
        <v>3.384036863540945</v>
      </c>
      <c r="J141" s="427">
        <v>0.6274749183245163</v>
      </c>
      <c r="K141" s="417">
        <v>0.22762953664560248</v>
      </c>
      <c r="L141" s="418">
        <v>3668902.3484552167</v>
      </c>
      <c r="M141" s="418">
        <v>45075.082422016189</v>
      </c>
      <c r="N141" s="417">
        <v>1.243852951947054E-2</v>
      </c>
      <c r="O141" s="416">
        <v>811848.82992179366</v>
      </c>
      <c r="P141" s="416">
        <v>39255.949783985852</v>
      </c>
      <c r="Q141" s="417">
        <v>5.0810654347453667E-2</v>
      </c>
    </row>
    <row r="142" spans="1:17">
      <c r="A142" s="460" t="s">
        <v>194</v>
      </c>
      <c r="B142" s="460" t="s">
        <v>460</v>
      </c>
      <c r="C142" s="256" t="s">
        <v>198</v>
      </c>
      <c r="D142" s="420">
        <v>1294609739.6499197</v>
      </c>
      <c r="E142" s="420">
        <v>2925044.2085661888</v>
      </c>
      <c r="F142" s="421">
        <v>2.2645187474074199E-3</v>
      </c>
      <c r="G142" s="428">
        <v>55.488408140202793</v>
      </c>
      <c r="H142" s="428">
        <v>-0.28290559573574825</v>
      </c>
      <c r="I142" s="429">
        <v>2.2252934559203212</v>
      </c>
      <c r="J142" s="429">
        <v>2.4673210992372407E-2</v>
      </c>
      <c r="K142" s="421">
        <v>1.1211934930272461E-2</v>
      </c>
      <c r="L142" s="422">
        <v>2880886581.613677</v>
      </c>
      <c r="M142" s="422">
        <v>38379090.761842728</v>
      </c>
      <c r="N142" s="421">
        <v>1.3501843314524175E-2</v>
      </c>
      <c r="O142" s="420">
        <v>626619480.33773017</v>
      </c>
      <c r="P142" s="420">
        <v>9311873.0607684851</v>
      </c>
      <c r="Q142" s="421">
        <v>1.5084656257266264E-2</v>
      </c>
    </row>
    <row r="143" spans="1:17">
      <c r="A143" s="460" t="s">
        <v>194</v>
      </c>
      <c r="B143" s="460" t="s">
        <v>168</v>
      </c>
      <c r="C143" s="252" t="s">
        <v>31</v>
      </c>
      <c r="D143" s="416">
        <v>105252856.10885811</v>
      </c>
      <c r="E143" s="416">
        <v>16414277.24067919</v>
      </c>
      <c r="F143" s="417">
        <v>0.18476519379080947</v>
      </c>
      <c r="G143" s="426">
        <v>4.5112540550402906</v>
      </c>
      <c r="H143" s="426">
        <v>0.67545397828922082</v>
      </c>
      <c r="I143" s="427">
        <v>2.6689363287257737</v>
      </c>
      <c r="J143" s="427">
        <v>0.17991792915616811</v>
      </c>
      <c r="K143" s="417">
        <v>7.2284692305721418E-2</v>
      </c>
      <c r="L143" s="418">
        <v>280913171.3710779</v>
      </c>
      <c r="M143" s="418">
        <v>59792313.976565003</v>
      </c>
      <c r="N143" s="417">
        <v>0.2704055812785065</v>
      </c>
      <c r="O143" s="416">
        <v>62389275.40613348</v>
      </c>
      <c r="P143" s="416">
        <v>10940378.356662385</v>
      </c>
      <c r="Q143" s="417">
        <v>0.21264553730165639</v>
      </c>
    </row>
    <row r="144" spans="1:17">
      <c r="A144" s="460" t="s">
        <v>194</v>
      </c>
      <c r="B144" s="460" t="s">
        <v>168</v>
      </c>
      <c r="C144" s="256" t="s">
        <v>199</v>
      </c>
      <c r="D144" s="420">
        <v>8249752.4296178445</v>
      </c>
      <c r="E144" s="420">
        <v>-337808.83591866307</v>
      </c>
      <c r="F144" s="421">
        <v>-3.9336992828726963E-2</v>
      </c>
      <c r="G144" s="428">
        <v>0.35359353158740386</v>
      </c>
      <c r="H144" s="428">
        <v>-1.7193220982411106E-2</v>
      </c>
      <c r="I144" s="429">
        <v>1.9886906973442582</v>
      </c>
      <c r="J144" s="429">
        <v>-0.23752536918360367</v>
      </c>
      <c r="K144" s="421">
        <v>-0.10669466129317011</v>
      </c>
      <c r="L144" s="422">
        <v>16406205.912174199</v>
      </c>
      <c r="M144" s="422">
        <v>-2711560.9494555108</v>
      </c>
      <c r="N144" s="421">
        <v>-0.14183460699574416</v>
      </c>
      <c r="O144" s="420">
        <v>4135811.6358934557</v>
      </c>
      <c r="P144" s="420">
        <v>-354527.36037310865</v>
      </c>
      <c r="Q144" s="421">
        <v>-7.8953362021859805E-2</v>
      </c>
    </row>
    <row r="145" spans="1:17">
      <c r="A145" s="460" t="s">
        <v>194</v>
      </c>
      <c r="B145" s="460" t="s">
        <v>168</v>
      </c>
      <c r="C145" s="252" t="s">
        <v>200</v>
      </c>
      <c r="D145" s="416">
        <v>158002965.9053992</v>
      </c>
      <c r="E145" s="416">
        <v>9549947.5280904174</v>
      </c>
      <c r="F145" s="417">
        <v>6.4329763264349624E-2</v>
      </c>
      <c r="G145" s="426">
        <v>6.77218221909264</v>
      </c>
      <c r="H145" s="426">
        <v>0.36239824302798773</v>
      </c>
      <c r="I145" s="427">
        <v>2.3792280084601658</v>
      </c>
      <c r="J145" s="427">
        <v>3.5900420501541852E-2</v>
      </c>
      <c r="K145" s="417">
        <v>1.5320273907079416E-2</v>
      </c>
      <c r="L145" s="418">
        <v>375925081.90190244</v>
      </c>
      <c r="M145" s="418">
        <v>28051028.422626138</v>
      </c>
      <c r="N145" s="417">
        <v>8.0635586765016393E-2</v>
      </c>
      <c r="O145" s="416">
        <v>80424012.529354796</v>
      </c>
      <c r="P145" s="416">
        <v>5682887.6724766642</v>
      </c>
      <c r="Q145" s="417">
        <v>7.6034280770577542E-2</v>
      </c>
    </row>
    <row r="146" spans="1:17">
      <c r="A146" s="460" t="s">
        <v>194</v>
      </c>
      <c r="B146" s="460" t="s">
        <v>168</v>
      </c>
      <c r="C146" s="256" t="s">
        <v>201</v>
      </c>
      <c r="D146" s="420">
        <v>36322327.587537646</v>
      </c>
      <c r="E146" s="420">
        <v>-1885205.4356542453</v>
      </c>
      <c r="F146" s="421">
        <v>-4.9341197572476861E-2</v>
      </c>
      <c r="G146" s="428">
        <v>1.5568152131502169</v>
      </c>
      <c r="H146" s="428">
        <v>-9.2878646994629888E-2</v>
      </c>
      <c r="I146" s="429">
        <v>2.1772125219275358</v>
      </c>
      <c r="J146" s="429">
        <v>-4.4386668523705985E-2</v>
      </c>
      <c r="K146" s="421">
        <v>-1.9979602402848531E-2</v>
      </c>
      <c r="L146" s="422">
        <v>79081426.449140951</v>
      </c>
      <c r="M146" s="422">
        <v>-5800397.9843212366</v>
      </c>
      <c r="N146" s="421">
        <v>-6.8334982465746791E-2</v>
      </c>
      <c r="O146" s="420">
        <v>19077354.165904116</v>
      </c>
      <c r="P146" s="420">
        <v>-789928.0533782877</v>
      </c>
      <c r="Q146" s="421">
        <v>-3.9760247257755996E-2</v>
      </c>
    </row>
    <row r="147" spans="1:17">
      <c r="A147" s="460" t="s">
        <v>194</v>
      </c>
      <c r="B147" s="460" t="s">
        <v>168</v>
      </c>
      <c r="C147" s="252" t="s">
        <v>202</v>
      </c>
      <c r="D147" s="416">
        <v>11428260.137964152</v>
      </c>
      <c r="E147" s="416">
        <v>1121675.4026078098</v>
      </c>
      <c r="F147" s="417">
        <v>0.1088309494764008</v>
      </c>
      <c r="G147" s="426">
        <v>0.48982789441955243</v>
      </c>
      <c r="H147" s="426">
        <v>4.4818541246727905E-2</v>
      </c>
      <c r="I147" s="427">
        <v>2.2903788375967737</v>
      </c>
      <c r="J147" s="427">
        <v>-0.2460818889171108</v>
      </c>
      <c r="K147" s="417">
        <v>-9.7017819493434909E-2</v>
      </c>
      <c r="L147" s="418">
        <v>26175045.170543879</v>
      </c>
      <c r="M147" s="418">
        <v>32797.764825019985</v>
      </c>
      <c r="N147" s="417">
        <v>1.254588571365336E-3</v>
      </c>
      <c r="O147" s="416">
        <v>6251168.1656161491</v>
      </c>
      <c r="P147" s="416">
        <v>635073.60741100088</v>
      </c>
      <c r="Q147" s="417">
        <v>0.11308100332519411</v>
      </c>
    </row>
    <row r="148" spans="1:17">
      <c r="A148" s="460" t="s">
        <v>194</v>
      </c>
      <c r="B148" s="460" t="s">
        <v>168</v>
      </c>
      <c r="C148" s="256" t="s">
        <v>203</v>
      </c>
      <c r="D148" s="420">
        <v>26279891.664366987</v>
      </c>
      <c r="E148" s="420">
        <v>-1240235.7476054095</v>
      </c>
      <c r="F148" s="421">
        <v>-4.5066497296297241E-2</v>
      </c>
      <c r="G148" s="428">
        <v>1.1263852803602681</v>
      </c>
      <c r="H148" s="428">
        <v>-6.1856451823204095E-2</v>
      </c>
      <c r="I148" s="429">
        <v>2.0529590370637401</v>
      </c>
      <c r="J148" s="429">
        <v>-9.7419248997427932E-2</v>
      </c>
      <c r="K148" s="421">
        <v>-4.530330762215333E-2</v>
      </c>
      <c r="L148" s="422">
        <v>53951541.085418254</v>
      </c>
      <c r="M148" s="422">
        <v>-5227143.3309239149</v>
      </c>
      <c r="N148" s="421">
        <v>-8.8328143527983558E-2</v>
      </c>
      <c r="O148" s="420">
        <v>13440393.364869889</v>
      </c>
      <c r="P148" s="420">
        <v>-782312.57862911187</v>
      </c>
      <c r="Q148" s="421">
        <v>-5.5004482391530843E-2</v>
      </c>
    </row>
    <row r="149" spans="1:17">
      <c r="A149" s="460" t="s">
        <v>194</v>
      </c>
      <c r="B149" s="460" t="s">
        <v>168</v>
      </c>
      <c r="C149" s="252" t="s">
        <v>204</v>
      </c>
      <c r="D149" s="416">
        <v>166433585.22690511</v>
      </c>
      <c r="E149" s="416">
        <v>-10042213.313450962</v>
      </c>
      <c r="F149" s="417">
        <v>-5.6904195342992216E-2</v>
      </c>
      <c r="G149" s="426">
        <v>7.1335279061047725</v>
      </c>
      <c r="H149" s="426">
        <v>-0.48620093478815818</v>
      </c>
      <c r="I149" s="427">
        <v>1.9911784671939894</v>
      </c>
      <c r="J149" s="427">
        <v>-2.5644636277057042E-2</v>
      </c>
      <c r="K149" s="417">
        <v>-1.2715362211450984E-2</v>
      </c>
      <c r="L149" s="418">
        <v>331398971.12170911</v>
      </c>
      <c r="M149" s="418">
        <v>-24521496.577982962</v>
      </c>
      <c r="N149" s="417">
        <v>-6.8896000099305826E-2</v>
      </c>
      <c r="O149" s="416">
        <v>74320327.779742464</v>
      </c>
      <c r="P149" s="416">
        <v>-4489547.4204365611</v>
      </c>
      <c r="Q149" s="417">
        <v>-5.696681296643346E-2</v>
      </c>
    </row>
    <row r="150" spans="1:17">
      <c r="A150" s="460" t="s">
        <v>194</v>
      </c>
      <c r="B150" s="460" t="s">
        <v>168</v>
      </c>
      <c r="C150" s="256" t="s">
        <v>205</v>
      </c>
      <c r="D150" s="420">
        <v>3969968.2330320417</v>
      </c>
      <c r="E150" s="420">
        <v>-1062474.0915509393</v>
      </c>
      <c r="F150" s="421">
        <v>-0.21112494153402589</v>
      </c>
      <c r="G150" s="428">
        <v>0.1701572380242484</v>
      </c>
      <c r="H150" s="428">
        <v>-4.7129473456398979E-2</v>
      </c>
      <c r="I150" s="429">
        <v>2.1268472505879141</v>
      </c>
      <c r="J150" s="429">
        <v>0.21562939030062545</v>
      </c>
      <c r="K150" s="421">
        <v>0.11282303016371596</v>
      </c>
      <c r="L150" s="422">
        <v>8443516.0213455576</v>
      </c>
      <c r="M150" s="422">
        <v>-1174577.6302631162</v>
      </c>
      <c r="N150" s="421">
        <v>-0.12212166701731608</v>
      </c>
      <c r="O150" s="420">
        <v>2015287.117628203</v>
      </c>
      <c r="P150" s="420">
        <v>-500995.7059128501</v>
      </c>
      <c r="Q150" s="421">
        <v>-0.19910150847344779</v>
      </c>
    </row>
    <row r="151" spans="1:17">
      <c r="A151" s="460" t="s">
        <v>194</v>
      </c>
      <c r="B151" s="460" t="s">
        <v>168</v>
      </c>
      <c r="C151" s="252" t="s">
        <v>206</v>
      </c>
      <c r="D151" s="416">
        <v>1320032.8353528059</v>
      </c>
      <c r="E151" s="416">
        <v>-2872121.4722310561</v>
      </c>
      <c r="F151" s="417">
        <v>-0.68511826175749635</v>
      </c>
      <c r="G151" s="426">
        <v>5.6578070196144574E-2</v>
      </c>
      <c r="H151" s="426">
        <v>-0.12442736707725932</v>
      </c>
      <c r="I151" s="427">
        <v>2.0452596396806344</v>
      </c>
      <c r="J151" s="427">
        <v>-4.0064724778104299E-2</v>
      </c>
      <c r="K151" s="417">
        <v>-1.9212706407189268E-2</v>
      </c>
      <c r="L151" s="418">
        <v>2699809.8812002861</v>
      </c>
      <c r="M151" s="418">
        <v>-6042191.6359749958</v>
      </c>
      <c r="N151" s="417">
        <v>-0.69116799214733504</v>
      </c>
      <c r="O151" s="416">
        <v>660016.41767640295</v>
      </c>
      <c r="P151" s="416">
        <v>-1436060.736115528</v>
      </c>
      <c r="Q151" s="417">
        <v>-0.68511826175749635</v>
      </c>
    </row>
    <row r="152" spans="1:17">
      <c r="A152" s="460" t="s">
        <v>194</v>
      </c>
      <c r="B152" s="460" t="s">
        <v>168</v>
      </c>
      <c r="C152" s="256" t="s">
        <v>207</v>
      </c>
      <c r="D152" s="420">
        <v>3636.1293609214949</v>
      </c>
      <c r="E152" s="420">
        <v>-354616.69006191334</v>
      </c>
      <c r="F152" s="421">
        <v>-0.98985038173103701</v>
      </c>
      <c r="G152" s="428">
        <v>1.5584853400218212E-4</v>
      </c>
      <c r="H152" s="428">
        <v>-1.5312501024779612E-2</v>
      </c>
      <c r="I152" s="429">
        <v>2.4511733705047409</v>
      </c>
      <c r="J152" s="429">
        <v>-0.45994189320221501</v>
      </c>
      <c r="K152" s="421">
        <v>-0.1579950814508575</v>
      </c>
      <c r="L152" s="422">
        <v>8912.7834612011902</v>
      </c>
      <c r="M152" s="422">
        <v>-1034002.4674266651</v>
      </c>
      <c r="N152" s="421">
        <v>-0.9914539714961369</v>
      </c>
      <c r="O152" s="420">
        <v>1941.7522720098495</v>
      </c>
      <c r="P152" s="420">
        <v>-223729.31847019648</v>
      </c>
      <c r="Q152" s="421">
        <v>-0.99139565268324537</v>
      </c>
    </row>
    <row r="153" spans="1:17">
      <c r="A153" s="460" t="s">
        <v>194</v>
      </c>
      <c r="B153" s="460" t="s">
        <v>168</v>
      </c>
      <c r="C153" s="256" t="s">
        <v>208</v>
      </c>
      <c r="D153" s="416">
        <v>32880145.05235175</v>
      </c>
      <c r="E153" s="416">
        <v>897999.21772073582</v>
      </c>
      <c r="F153" s="417">
        <v>2.807814154697404E-2</v>
      </c>
      <c r="G153" s="426">
        <v>1.4092794550327765</v>
      </c>
      <c r="H153" s="426">
        <v>2.8380311776858624E-2</v>
      </c>
      <c r="I153" s="427">
        <v>2.2512100924859144</v>
      </c>
      <c r="J153" s="427">
        <v>1.797556267399969E-3</v>
      </c>
      <c r="K153" s="417">
        <v>7.9912254353389496E-4</v>
      </c>
      <c r="L153" s="418">
        <v>74020114.384255067</v>
      </c>
      <c r="M153" s="418">
        <v>2079074.6086673141</v>
      </c>
      <c r="N153" s="417">
        <v>2.889970196639861E-2</v>
      </c>
      <c r="O153" s="416">
        <v>17950599.899802439</v>
      </c>
      <c r="P153" s="416">
        <v>1162514.417646639</v>
      </c>
      <c r="Q153" s="417">
        <v>6.9246396135061714E-2</v>
      </c>
    </row>
    <row r="154" spans="1:17">
      <c r="A154" s="460" t="s">
        <v>194</v>
      </c>
      <c r="B154" s="460" t="s">
        <v>168</v>
      </c>
      <c r="C154" s="252" t="s">
        <v>209</v>
      </c>
      <c r="D154" s="420">
        <v>1002185394.6634544</v>
      </c>
      <c r="E154" s="420">
        <v>16039845.073999286</v>
      </c>
      <c r="F154" s="421">
        <v>1.6265190347080991E-2</v>
      </c>
      <c r="G154" s="428">
        <v>42.954776646646884</v>
      </c>
      <c r="H154" s="428">
        <v>0.37578424273003463</v>
      </c>
      <c r="I154" s="429">
        <v>2.8083583740739853</v>
      </c>
      <c r="J154" s="429">
        <v>4.5979707486622612E-2</v>
      </c>
      <c r="K154" s="421">
        <v>1.6644969077836767E-2</v>
      </c>
      <c r="L154" s="422">
        <v>2814495745.4777541</v>
      </c>
      <c r="M154" s="422">
        <v>90388317.141773224</v>
      </c>
      <c r="N154" s="421">
        <v>3.3180893015290099E-2</v>
      </c>
      <c r="O154" s="420">
        <v>661059639.03141117</v>
      </c>
      <c r="P154" s="420">
        <v>9147112.4936082363</v>
      </c>
      <c r="Q154" s="421">
        <v>1.4031196090351266E-2</v>
      </c>
    </row>
    <row r="155" spans="1:17">
      <c r="A155" s="460" t="s">
        <v>194</v>
      </c>
      <c r="B155" s="460" t="s">
        <v>168</v>
      </c>
      <c r="C155" s="256" t="s">
        <v>210</v>
      </c>
      <c r="D155" s="416">
        <v>29834015.4316554</v>
      </c>
      <c r="E155" s="416">
        <v>-3494410.2927291393</v>
      </c>
      <c r="F155" s="417">
        <v>-0.10484774533387202</v>
      </c>
      <c r="G155" s="426">
        <v>1.2787189637399587</v>
      </c>
      <c r="H155" s="426">
        <v>-0.16030876025459917</v>
      </c>
      <c r="I155" s="427">
        <v>2.3463759274803002</v>
      </c>
      <c r="J155" s="427">
        <v>6.7223217682599312E-4</v>
      </c>
      <c r="K155" s="417">
        <v>2.8658017556604628E-4</v>
      </c>
      <c r="L155" s="418">
        <v>70001815.628912032</v>
      </c>
      <c r="M155" s="418">
        <v>-8176795.7514241487</v>
      </c>
      <c r="N155" s="417">
        <v>-0.10459121244357138</v>
      </c>
      <c r="O155" s="416">
        <v>16517193.840097956</v>
      </c>
      <c r="P155" s="416">
        <v>-1590772.887476217</v>
      </c>
      <c r="Q155" s="417">
        <v>-8.7849337885840276E-2</v>
      </c>
    </row>
    <row r="156" spans="1:17">
      <c r="A156" s="460" t="s">
        <v>194</v>
      </c>
      <c r="B156" s="460" t="s">
        <v>168</v>
      </c>
      <c r="C156" s="252" t="s">
        <v>211</v>
      </c>
      <c r="D156" s="420">
        <v>66206.285091713449</v>
      </c>
      <c r="E156" s="420">
        <v>-2170043.4099592413</v>
      </c>
      <c r="F156" s="421">
        <v>-0.97039405517271404</v>
      </c>
      <c r="G156" s="428">
        <v>2.8376747494646792E-3</v>
      </c>
      <c r="H156" s="428">
        <v>-9.3717300140880991E-2</v>
      </c>
      <c r="I156" s="429">
        <v>2.3959052056857337</v>
      </c>
      <c r="J156" s="429">
        <v>0.28184746725252197</v>
      </c>
      <c r="K156" s="421">
        <v>0.13332060999497919</v>
      </c>
      <c r="L156" s="422">
        <v>158623.98310035004</v>
      </c>
      <c r="M156" s="422">
        <v>-4568936.989791031</v>
      </c>
      <c r="N156" s="421">
        <v>-0.96644697254886269</v>
      </c>
      <c r="O156" s="420">
        <v>33103.142545856725</v>
      </c>
      <c r="P156" s="420">
        <v>-1085021.7049796206</v>
      </c>
      <c r="Q156" s="421">
        <v>-0.97039405517271404</v>
      </c>
    </row>
    <row r="157" spans="1:17">
      <c r="A157" s="460" t="s">
        <v>194</v>
      </c>
      <c r="B157" s="460" t="s">
        <v>168</v>
      </c>
      <c r="C157" s="252" t="s">
        <v>212</v>
      </c>
      <c r="D157" s="416">
        <v>262735018.22528827</v>
      </c>
      <c r="E157" s="416">
        <v>14222374.125798911</v>
      </c>
      <c r="F157" s="417">
        <v>5.7229981908305382E-2</v>
      </c>
      <c r="G157" s="426">
        <v>11.261114046578014</v>
      </c>
      <c r="H157" s="426">
        <v>0.5310367372045377</v>
      </c>
      <c r="I157" s="427">
        <v>2.2714097527324042</v>
      </c>
      <c r="J157" s="427">
        <v>2.2673304575106634E-2</v>
      </c>
      <c r="K157" s="417">
        <v>1.0082686476525974E-2</v>
      </c>
      <c r="L157" s="418">
        <v>596778882.78124571</v>
      </c>
      <c r="M157" s="418">
        <v>37939442.166781425</v>
      </c>
      <c r="N157" s="417">
        <v>6.788970034947002E-2</v>
      </c>
      <c r="O157" s="416">
        <v>124253458.59423281</v>
      </c>
      <c r="P157" s="416">
        <v>8868714.9681741148</v>
      </c>
      <c r="Q157" s="417">
        <v>7.6862110964305924E-2</v>
      </c>
    </row>
    <row r="158" spans="1:17">
      <c r="A158" s="460" t="s">
        <v>194</v>
      </c>
      <c r="B158" s="460" t="s">
        <v>168</v>
      </c>
      <c r="C158" s="256" t="s">
        <v>213</v>
      </c>
      <c r="D158" s="420">
        <v>1877949.910764351</v>
      </c>
      <c r="E158" s="420">
        <v>-448137.65853177058</v>
      </c>
      <c r="F158" s="421">
        <v>-0.1926572603916962</v>
      </c>
      <c r="G158" s="428">
        <v>8.0491014337284408E-2</v>
      </c>
      <c r="H158" s="428">
        <v>-1.9942907394794179E-2</v>
      </c>
      <c r="I158" s="429">
        <v>2.0026967977069514</v>
      </c>
      <c r="J158" s="429">
        <v>-5.1895977527992354E-2</v>
      </c>
      <c r="K158" s="421">
        <v>-2.5258522347358113E-2</v>
      </c>
      <c r="L158" s="422">
        <v>3760964.272541821</v>
      </c>
      <c r="M158" s="422">
        <v>-1018198.4418978021</v>
      </c>
      <c r="N158" s="421">
        <v>-0.21304954502206985</v>
      </c>
      <c r="O158" s="420">
        <v>938974.95538217551</v>
      </c>
      <c r="P158" s="420">
        <v>-224068.82926588529</v>
      </c>
      <c r="Q158" s="421">
        <v>-0.1926572603916962</v>
      </c>
    </row>
    <row r="159" spans="1:17">
      <c r="A159" s="460" t="s">
        <v>194</v>
      </c>
      <c r="B159" s="460" t="s">
        <v>168</v>
      </c>
      <c r="C159" s="252" t="s">
        <v>214</v>
      </c>
      <c r="D159" s="416">
        <v>471635671.80780673</v>
      </c>
      <c r="E159" s="416">
        <v>-19097711.678412199</v>
      </c>
      <c r="F159" s="417">
        <v>-3.891667516634012E-2</v>
      </c>
      <c r="G159" s="426">
        <v>20.214827564812797</v>
      </c>
      <c r="H159" s="426">
        <v>-0.97366029735618653</v>
      </c>
      <c r="I159" s="427">
        <v>2.1138213621838013</v>
      </c>
      <c r="J159" s="427">
        <v>-1.0387686870412693E-2</v>
      </c>
      <c r="K159" s="417">
        <v>-4.890143404218018E-3</v>
      </c>
      <c r="L159" s="418">
        <v>996953558.23525023</v>
      </c>
      <c r="M159" s="418">
        <v>-45466735.639167786</v>
      </c>
      <c r="N159" s="417">
        <v>-4.3616510448179394E-2</v>
      </c>
      <c r="O159" s="416">
        <v>213891073.01899946</v>
      </c>
      <c r="P159" s="416">
        <v>-9096691.0082217157</v>
      </c>
      <c r="Q159" s="417">
        <v>-4.079457475124617E-2</v>
      </c>
    </row>
    <row r="160" spans="1:17">
      <c r="A160" s="460" t="s">
        <v>194</v>
      </c>
      <c r="B160" s="460" t="s">
        <v>168</v>
      </c>
      <c r="C160" s="256" t="s">
        <v>215</v>
      </c>
      <c r="D160" s="420">
        <v>14639784.266111471</v>
      </c>
      <c r="E160" s="420">
        <v>1838543.8841247521</v>
      </c>
      <c r="F160" s="421">
        <v>0.14362232324860186</v>
      </c>
      <c r="G160" s="428">
        <v>0.62747737759348232</v>
      </c>
      <c r="H160" s="428">
        <v>7.4755807017776621E-2</v>
      </c>
      <c r="I160" s="429">
        <v>2.9570358615016232</v>
      </c>
      <c r="J160" s="429">
        <v>0.38976168632884844</v>
      </c>
      <c r="K160" s="421">
        <v>0.15181926811639349</v>
      </c>
      <c r="L160" s="422">
        <v>43290367.079538845</v>
      </c>
      <c r="M160" s="422">
        <v>10426073.236685473</v>
      </c>
      <c r="N160" s="421">
        <v>0.31724622736577418</v>
      </c>
      <c r="O160" s="420">
        <v>9396842.7174826227</v>
      </c>
      <c r="P160" s="420">
        <v>1806031.5882785097</v>
      </c>
      <c r="Q160" s="421">
        <v>0.23792339942831245</v>
      </c>
    </row>
    <row r="161" spans="1:17">
      <c r="A161" s="460" t="s">
        <v>194</v>
      </c>
      <c r="B161" s="460" t="s">
        <v>462</v>
      </c>
      <c r="C161" s="252" t="s">
        <v>198</v>
      </c>
      <c r="D161" s="416">
        <v>1294609739.6499197</v>
      </c>
      <c r="E161" s="416">
        <v>2925044.2085659504</v>
      </c>
      <c r="F161" s="417">
        <v>2.2645187474072351E-3</v>
      </c>
      <c r="G161" s="426">
        <v>55.488408140202786</v>
      </c>
      <c r="H161" s="426">
        <v>-0.28290559573576246</v>
      </c>
      <c r="I161" s="427">
        <v>2.2252934559203212</v>
      </c>
      <c r="J161" s="427">
        <v>2.4673210992373296E-2</v>
      </c>
      <c r="K161" s="417">
        <v>1.1211934930272869E-2</v>
      </c>
      <c r="L161" s="418">
        <v>2880886581.613677</v>
      </c>
      <c r="M161" s="418">
        <v>38379090.761843204</v>
      </c>
      <c r="N161" s="417">
        <v>1.3501843314524345E-2</v>
      </c>
      <c r="O161" s="416">
        <v>626619480.33773029</v>
      </c>
      <c r="P161" s="416">
        <v>9311873.0607686043</v>
      </c>
      <c r="Q161" s="417">
        <v>1.5084656257266457E-2</v>
      </c>
    </row>
    <row r="162" spans="1:17">
      <c r="A162" s="460" t="s">
        <v>194</v>
      </c>
      <c r="B162" s="460" t="s">
        <v>169</v>
      </c>
      <c r="C162" s="256" t="s">
        <v>31</v>
      </c>
      <c r="D162" s="420">
        <v>105252856.10885811</v>
      </c>
      <c r="E162" s="420">
        <v>16414277.240679204</v>
      </c>
      <c r="F162" s="421">
        <v>0.18476519379080966</v>
      </c>
      <c r="G162" s="428">
        <v>4.5112540550402898</v>
      </c>
      <c r="H162" s="428">
        <v>0.67545397828922082</v>
      </c>
      <c r="I162" s="429">
        <v>2.6689363287257728</v>
      </c>
      <c r="J162" s="429">
        <v>0.17991792915616678</v>
      </c>
      <c r="K162" s="421">
        <v>7.2284692305720877E-2</v>
      </c>
      <c r="L162" s="422">
        <v>280913171.37107778</v>
      </c>
      <c r="M162" s="422">
        <v>59792313.976564914</v>
      </c>
      <c r="N162" s="421">
        <v>0.27040558127850617</v>
      </c>
      <c r="O162" s="420">
        <v>62389275.406133473</v>
      </c>
      <c r="P162" s="420">
        <v>10940378.356662378</v>
      </c>
      <c r="Q162" s="421">
        <v>0.21264553730165625</v>
      </c>
    </row>
    <row r="163" spans="1:17">
      <c r="A163" s="460" t="s">
        <v>194</v>
      </c>
      <c r="B163" s="460" t="s">
        <v>169</v>
      </c>
      <c r="C163" s="252" t="s">
        <v>199</v>
      </c>
      <c r="D163" s="416">
        <v>8249752.4296178445</v>
      </c>
      <c r="E163" s="416">
        <v>-337808.83591866307</v>
      </c>
      <c r="F163" s="417">
        <v>-3.9336992828726963E-2</v>
      </c>
      <c r="G163" s="426">
        <v>0.35359353158740381</v>
      </c>
      <c r="H163" s="426">
        <v>-1.7193220982411161E-2</v>
      </c>
      <c r="I163" s="427">
        <v>1.988690697344258</v>
      </c>
      <c r="J163" s="427">
        <v>-0.23752536918360256</v>
      </c>
      <c r="K163" s="417">
        <v>-0.10669466129316968</v>
      </c>
      <c r="L163" s="418">
        <v>16406205.912174197</v>
      </c>
      <c r="M163" s="418">
        <v>-2711560.9494555015</v>
      </c>
      <c r="N163" s="417">
        <v>-0.14183460699574374</v>
      </c>
      <c r="O163" s="416">
        <v>4135811.6358934557</v>
      </c>
      <c r="P163" s="416">
        <v>-354527.36037310865</v>
      </c>
      <c r="Q163" s="417">
        <v>-7.8953362021859805E-2</v>
      </c>
    </row>
    <row r="164" spans="1:17">
      <c r="A164" s="460" t="s">
        <v>194</v>
      </c>
      <c r="B164" s="460" t="s">
        <v>169</v>
      </c>
      <c r="C164" s="256" t="s">
        <v>200</v>
      </c>
      <c r="D164" s="420">
        <v>158002965.90539917</v>
      </c>
      <c r="E164" s="420">
        <v>9549947.5280903876</v>
      </c>
      <c r="F164" s="421">
        <v>6.4329763264349415E-2</v>
      </c>
      <c r="G164" s="428">
        <v>6.7721822190926373</v>
      </c>
      <c r="H164" s="428">
        <v>0.36239824302798507</v>
      </c>
      <c r="I164" s="429">
        <v>2.3792280084601654</v>
      </c>
      <c r="J164" s="429">
        <v>3.5900420501541408E-2</v>
      </c>
      <c r="K164" s="421">
        <v>1.5320273907079227E-2</v>
      </c>
      <c r="L164" s="422">
        <v>375925081.90190232</v>
      </c>
      <c r="M164" s="422">
        <v>28051028.422626019</v>
      </c>
      <c r="N164" s="421">
        <v>8.063558676501606E-2</v>
      </c>
      <c r="O164" s="420">
        <v>80424012.529354811</v>
      </c>
      <c r="P164" s="420">
        <v>5682887.6724766791</v>
      </c>
      <c r="Q164" s="421">
        <v>7.6034280770577736E-2</v>
      </c>
    </row>
    <row r="165" spans="1:17">
      <c r="A165" s="460" t="s">
        <v>194</v>
      </c>
      <c r="B165" s="460" t="s">
        <v>169</v>
      </c>
      <c r="C165" s="252" t="s">
        <v>201</v>
      </c>
      <c r="D165" s="416">
        <v>36322327.587537646</v>
      </c>
      <c r="E165" s="416">
        <v>-1885205.4356542379</v>
      </c>
      <c r="F165" s="417">
        <v>-4.9341197572476674E-2</v>
      </c>
      <c r="G165" s="426">
        <v>1.5568152131502164</v>
      </c>
      <c r="H165" s="426">
        <v>-9.287864699463011E-2</v>
      </c>
      <c r="I165" s="427">
        <v>2.1772125219275358</v>
      </c>
      <c r="J165" s="427">
        <v>-4.438666852370643E-2</v>
      </c>
      <c r="K165" s="417">
        <v>-1.9979602402848729E-2</v>
      </c>
      <c r="L165" s="418">
        <v>79081426.449140951</v>
      </c>
      <c r="M165" s="418">
        <v>-5800397.9843212366</v>
      </c>
      <c r="N165" s="417">
        <v>-6.8334982465746791E-2</v>
      </c>
      <c r="O165" s="416">
        <v>19077354.165904116</v>
      </c>
      <c r="P165" s="416">
        <v>-789928.0533782877</v>
      </c>
      <c r="Q165" s="417">
        <v>-3.9760247257755996E-2</v>
      </c>
    </row>
    <row r="166" spans="1:17">
      <c r="A166" s="460" t="s">
        <v>194</v>
      </c>
      <c r="B166" s="460" t="s">
        <v>169</v>
      </c>
      <c r="C166" s="256" t="s">
        <v>202</v>
      </c>
      <c r="D166" s="420">
        <v>11428260.13796415</v>
      </c>
      <c r="E166" s="420">
        <v>1121675.4026078042</v>
      </c>
      <c r="F166" s="421">
        <v>0.10883094947640022</v>
      </c>
      <c r="G166" s="428">
        <v>0.48982789441955232</v>
      </c>
      <c r="H166" s="428">
        <v>4.4818541246727628E-2</v>
      </c>
      <c r="I166" s="429">
        <v>2.2903788375967729</v>
      </c>
      <c r="J166" s="429">
        <v>-0.24608188891710947</v>
      </c>
      <c r="K166" s="421">
        <v>-9.7017819493434465E-2</v>
      </c>
      <c r="L166" s="422">
        <v>26175045.170543864</v>
      </c>
      <c r="M166" s="422">
        <v>32797.76482501626</v>
      </c>
      <c r="N166" s="421">
        <v>1.2545885713651941E-3</v>
      </c>
      <c r="O166" s="420">
        <v>6251168.1656161482</v>
      </c>
      <c r="P166" s="420">
        <v>635073.60741099995</v>
      </c>
      <c r="Q166" s="421">
        <v>0.11308100332519394</v>
      </c>
    </row>
    <row r="167" spans="1:17">
      <c r="A167" s="460" t="s">
        <v>194</v>
      </c>
      <c r="B167" s="460" t="s">
        <v>169</v>
      </c>
      <c r="C167" s="252" t="s">
        <v>203</v>
      </c>
      <c r="D167" s="416">
        <v>26279891.664366983</v>
      </c>
      <c r="E167" s="416">
        <v>-1240235.7476054206</v>
      </c>
      <c r="F167" s="417">
        <v>-4.5066497296297629E-2</v>
      </c>
      <c r="G167" s="426">
        <v>1.1263852803602679</v>
      </c>
      <c r="H167" s="426">
        <v>-6.1856451823204761E-2</v>
      </c>
      <c r="I167" s="427">
        <v>2.0529590370637409</v>
      </c>
      <c r="J167" s="427">
        <v>-9.7419248997426156E-2</v>
      </c>
      <c r="K167" s="417">
        <v>-4.5303307622152525E-2</v>
      </c>
      <c r="L167" s="418">
        <v>53951541.085418269</v>
      </c>
      <c r="M167" s="418">
        <v>-5227143.3309238926</v>
      </c>
      <c r="N167" s="417">
        <v>-8.8328143527983197E-2</v>
      </c>
      <c r="O167" s="416">
        <v>13440393.364869891</v>
      </c>
      <c r="P167" s="416">
        <v>-782312.57862911001</v>
      </c>
      <c r="Q167" s="417">
        <v>-5.5004482391530711E-2</v>
      </c>
    </row>
    <row r="168" spans="1:17">
      <c r="A168" s="460" t="s">
        <v>194</v>
      </c>
      <c r="B168" s="460" t="s">
        <v>169</v>
      </c>
      <c r="C168" s="256" t="s">
        <v>204</v>
      </c>
      <c r="D168" s="420">
        <v>166433585.22690514</v>
      </c>
      <c r="E168" s="420">
        <v>-10042213.313450933</v>
      </c>
      <c r="F168" s="421">
        <v>-5.6904195342992049E-2</v>
      </c>
      <c r="G168" s="428">
        <v>7.1335279061047725</v>
      </c>
      <c r="H168" s="428">
        <v>-0.48620093478815818</v>
      </c>
      <c r="I168" s="429">
        <v>1.9911784671939889</v>
      </c>
      <c r="J168" s="429">
        <v>-2.5644636277057042E-2</v>
      </c>
      <c r="K168" s="421">
        <v>-1.2715362211450988E-2</v>
      </c>
      <c r="L168" s="422">
        <v>331398971.12170911</v>
      </c>
      <c r="M168" s="422">
        <v>-24521496.577982903</v>
      </c>
      <c r="N168" s="421">
        <v>-6.8896000099305674E-2</v>
      </c>
      <c r="O168" s="420">
        <v>74320327.77974245</v>
      </c>
      <c r="P168" s="420">
        <v>-4489547.420436576</v>
      </c>
      <c r="Q168" s="421">
        <v>-5.6966812966433647E-2</v>
      </c>
    </row>
    <row r="169" spans="1:17">
      <c r="A169" s="460" t="s">
        <v>194</v>
      </c>
      <c r="B169" s="460" t="s">
        <v>169</v>
      </c>
      <c r="C169" s="252" t="s">
        <v>205</v>
      </c>
      <c r="D169" s="416">
        <v>3969968.2330320422</v>
      </c>
      <c r="E169" s="416">
        <v>-1062474.0915509397</v>
      </c>
      <c r="F169" s="417">
        <v>-0.21112494153402594</v>
      </c>
      <c r="G169" s="426">
        <v>0.1701572380242484</v>
      </c>
      <c r="H169" s="426">
        <v>-4.7129473456399035E-2</v>
      </c>
      <c r="I169" s="427">
        <v>2.1268472505879132</v>
      </c>
      <c r="J169" s="427">
        <v>0.215629390300625</v>
      </c>
      <c r="K169" s="417">
        <v>0.11282303016371575</v>
      </c>
      <c r="L169" s="418">
        <v>8443516.0213455558</v>
      </c>
      <c r="M169" s="418">
        <v>-1174577.6302631181</v>
      </c>
      <c r="N169" s="417">
        <v>-0.12212166701731628</v>
      </c>
      <c r="O169" s="416">
        <v>2015287.1176282032</v>
      </c>
      <c r="P169" s="416">
        <v>-500995.70591284987</v>
      </c>
      <c r="Q169" s="417">
        <v>-0.19910150847344768</v>
      </c>
    </row>
    <row r="170" spans="1:17">
      <c r="A170" s="460" t="s">
        <v>194</v>
      </c>
      <c r="B170" s="460" t="s">
        <v>169</v>
      </c>
      <c r="C170" s="256" t="s">
        <v>206</v>
      </c>
      <c r="D170" s="420">
        <v>1320032.8353528061</v>
      </c>
      <c r="E170" s="420">
        <v>-2872121.4722310556</v>
      </c>
      <c r="F170" s="421">
        <v>-0.68511826175749624</v>
      </c>
      <c r="G170" s="428">
        <v>5.6578070196144574E-2</v>
      </c>
      <c r="H170" s="428">
        <v>-0.12442736707725932</v>
      </c>
      <c r="I170" s="429">
        <v>2.045259639680634</v>
      </c>
      <c r="J170" s="429">
        <v>-4.0064724778104743E-2</v>
      </c>
      <c r="K170" s="421">
        <v>-1.9212706407189483E-2</v>
      </c>
      <c r="L170" s="422">
        <v>2699809.8812002861</v>
      </c>
      <c r="M170" s="422">
        <v>-6042191.6359749958</v>
      </c>
      <c r="N170" s="421">
        <v>-0.69116799214733504</v>
      </c>
      <c r="O170" s="420">
        <v>660016.41767640307</v>
      </c>
      <c r="P170" s="420">
        <v>-1436060.7361155278</v>
      </c>
      <c r="Q170" s="421">
        <v>-0.68511826175749624</v>
      </c>
    </row>
    <row r="171" spans="1:17">
      <c r="A171" s="460" t="s">
        <v>194</v>
      </c>
      <c r="B171" s="460" t="s">
        <v>169</v>
      </c>
      <c r="C171" s="252" t="s">
        <v>207</v>
      </c>
      <c r="D171" s="416">
        <v>3636.1293609214949</v>
      </c>
      <c r="E171" s="416">
        <v>-354616.69006191334</v>
      </c>
      <c r="F171" s="417">
        <v>-0.98985038173103701</v>
      </c>
      <c r="G171" s="426">
        <v>1.5584853400218209E-4</v>
      </c>
      <c r="H171" s="426">
        <v>-1.5312501024779612E-2</v>
      </c>
      <c r="I171" s="427">
        <v>2.4511733705047409</v>
      </c>
      <c r="J171" s="427">
        <v>-0.45994189320221501</v>
      </c>
      <c r="K171" s="417">
        <v>-0.1579950814508575</v>
      </c>
      <c r="L171" s="418">
        <v>8912.7834612011902</v>
      </c>
      <c r="M171" s="418">
        <v>-1034002.4674266651</v>
      </c>
      <c r="N171" s="417">
        <v>-0.9914539714961369</v>
      </c>
      <c r="O171" s="416">
        <v>1941.7522720098495</v>
      </c>
      <c r="P171" s="416">
        <v>-223729.31847019648</v>
      </c>
      <c r="Q171" s="417">
        <v>-0.99139565268324537</v>
      </c>
    </row>
    <row r="172" spans="1:17">
      <c r="A172" s="460" t="s">
        <v>194</v>
      </c>
      <c r="B172" s="460" t="s">
        <v>169</v>
      </c>
      <c r="C172" s="252" t="s">
        <v>208</v>
      </c>
      <c r="D172" s="420">
        <v>32880145.052351754</v>
      </c>
      <c r="E172" s="420">
        <v>897999.21772074699</v>
      </c>
      <c r="F172" s="421">
        <v>2.8078141546974397E-2</v>
      </c>
      <c r="G172" s="428">
        <v>1.4092794550327765</v>
      </c>
      <c r="H172" s="428">
        <v>2.8380311776858846E-2</v>
      </c>
      <c r="I172" s="429">
        <v>2.2512100924859149</v>
      </c>
      <c r="J172" s="429">
        <v>1.7975562674004131E-3</v>
      </c>
      <c r="K172" s="421">
        <v>7.9912254353409239E-4</v>
      </c>
      <c r="L172" s="422">
        <v>74020114.384255081</v>
      </c>
      <c r="M172" s="422">
        <v>2079074.6086673439</v>
      </c>
      <c r="N172" s="421">
        <v>2.889970196639903E-2</v>
      </c>
      <c r="O172" s="420">
        <v>17950599.899802439</v>
      </c>
      <c r="P172" s="420">
        <v>1162514.417646639</v>
      </c>
      <c r="Q172" s="421">
        <v>6.9246396135061714E-2</v>
      </c>
    </row>
    <row r="173" spans="1:17">
      <c r="A173" s="460" t="s">
        <v>194</v>
      </c>
      <c r="B173" s="460" t="s">
        <v>169</v>
      </c>
      <c r="C173" s="256" t="s">
        <v>209</v>
      </c>
      <c r="D173" s="416">
        <v>1002185394.6634544</v>
      </c>
      <c r="E173" s="416">
        <v>16039845.073999524</v>
      </c>
      <c r="F173" s="417">
        <v>1.6265190347081238E-2</v>
      </c>
      <c r="G173" s="426">
        <v>42.954776646646877</v>
      </c>
      <c r="H173" s="426">
        <v>0.37578424273003463</v>
      </c>
      <c r="I173" s="427">
        <v>2.8083583740739853</v>
      </c>
      <c r="J173" s="427">
        <v>4.5979707486621724E-2</v>
      </c>
      <c r="K173" s="417">
        <v>1.6644969077836441E-2</v>
      </c>
      <c r="L173" s="418">
        <v>2814495745.4777541</v>
      </c>
      <c r="M173" s="418">
        <v>90388317.141772747</v>
      </c>
      <c r="N173" s="417">
        <v>3.3180893015289918E-2</v>
      </c>
      <c r="O173" s="416">
        <v>661059639.03141141</v>
      </c>
      <c r="P173" s="416">
        <v>9147112.4936085939</v>
      </c>
      <c r="Q173" s="417">
        <v>1.4031196090351817E-2</v>
      </c>
    </row>
    <row r="174" spans="1:17">
      <c r="A174" s="460" t="s">
        <v>194</v>
      </c>
      <c r="B174" s="460" t="s">
        <v>169</v>
      </c>
      <c r="C174" s="252" t="s">
        <v>210</v>
      </c>
      <c r="D174" s="420">
        <v>29834015.431655396</v>
      </c>
      <c r="E174" s="420">
        <v>-3494410.2927291431</v>
      </c>
      <c r="F174" s="421">
        <v>-0.10484774533387213</v>
      </c>
      <c r="G174" s="428">
        <v>1.2787189637399585</v>
      </c>
      <c r="H174" s="428">
        <v>-0.16030876025459939</v>
      </c>
      <c r="I174" s="429">
        <v>2.3463759274803011</v>
      </c>
      <c r="J174" s="429">
        <v>6.7223217682643721E-4</v>
      </c>
      <c r="K174" s="421">
        <v>2.8658017556623552E-4</v>
      </c>
      <c r="L174" s="422">
        <v>70001815.628912047</v>
      </c>
      <c r="M174" s="422">
        <v>-8176795.7514241487</v>
      </c>
      <c r="N174" s="421">
        <v>-0.10459121244357136</v>
      </c>
      <c r="O174" s="420">
        <v>16517193.840097958</v>
      </c>
      <c r="P174" s="420">
        <v>-1590772.8874762189</v>
      </c>
      <c r="Q174" s="421">
        <v>-8.7849337885840359E-2</v>
      </c>
    </row>
    <row r="175" spans="1:17">
      <c r="A175" s="460" t="s">
        <v>194</v>
      </c>
      <c r="B175" s="460" t="s">
        <v>169</v>
      </c>
      <c r="C175" s="256" t="s">
        <v>211</v>
      </c>
      <c r="D175" s="416">
        <v>66206.285091713449</v>
      </c>
      <c r="E175" s="416">
        <v>-2170043.4099592413</v>
      </c>
      <c r="F175" s="417">
        <v>-0.97039405517271404</v>
      </c>
      <c r="G175" s="426">
        <v>2.8376747494646788E-3</v>
      </c>
      <c r="H175" s="426">
        <v>-9.3717300140880991E-2</v>
      </c>
      <c r="I175" s="427">
        <v>2.3959052056857337</v>
      </c>
      <c r="J175" s="427">
        <v>0.28184746725252197</v>
      </c>
      <c r="K175" s="417">
        <v>0.13332060999497919</v>
      </c>
      <c r="L175" s="418">
        <v>158623.98310035004</v>
      </c>
      <c r="M175" s="418">
        <v>-4568936.989791031</v>
      </c>
      <c r="N175" s="417">
        <v>-0.96644697254886269</v>
      </c>
      <c r="O175" s="416">
        <v>33103.142545856725</v>
      </c>
      <c r="P175" s="416">
        <v>-1085021.7049796206</v>
      </c>
      <c r="Q175" s="417">
        <v>-0.97039405517271404</v>
      </c>
    </row>
    <row r="176" spans="1:17">
      <c r="A176" s="460" t="s">
        <v>194</v>
      </c>
      <c r="B176" s="460" t="s">
        <v>169</v>
      </c>
      <c r="C176" s="256" t="s">
        <v>212</v>
      </c>
      <c r="D176" s="420">
        <v>262735018.22528824</v>
      </c>
      <c r="E176" s="420">
        <v>14222374.125798821</v>
      </c>
      <c r="F176" s="421">
        <v>5.7229981908305014E-2</v>
      </c>
      <c r="G176" s="428">
        <v>11.26111404657801</v>
      </c>
      <c r="H176" s="428">
        <v>0.53103673720453237</v>
      </c>
      <c r="I176" s="429">
        <v>2.2714097527324038</v>
      </c>
      <c r="J176" s="429">
        <v>2.2673304575106634E-2</v>
      </c>
      <c r="K176" s="421">
        <v>1.0082686476525975E-2</v>
      </c>
      <c r="L176" s="422">
        <v>596778882.78124559</v>
      </c>
      <c r="M176" s="422">
        <v>37939442.166781306</v>
      </c>
      <c r="N176" s="421">
        <v>6.7889700349469811E-2</v>
      </c>
      <c r="O176" s="420">
        <v>124253458.5942328</v>
      </c>
      <c r="P176" s="420">
        <v>8868714.968174085</v>
      </c>
      <c r="Q176" s="421">
        <v>7.686211096430566E-2</v>
      </c>
    </row>
    <row r="177" spans="1:17">
      <c r="A177" s="460" t="s">
        <v>194</v>
      </c>
      <c r="B177" s="460" t="s">
        <v>169</v>
      </c>
      <c r="C177" s="252" t="s">
        <v>213</v>
      </c>
      <c r="D177" s="416">
        <v>1877949.910764351</v>
      </c>
      <c r="E177" s="416">
        <v>-448137.65853177058</v>
      </c>
      <c r="F177" s="417">
        <v>-0.1926572603916962</v>
      </c>
      <c r="G177" s="426">
        <v>8.0491014337284394E-2</v>
      </c>
      <c r="H177" s="426">
        <v>-1.9942907394794193E-2</v>
      </c>
      <c r="I177" s="427">
        <v>2.0026967977069514</v>
      </c>
      <c r="J177" s="427">
        <v>-5.1895977527992354E-2</v>
      </c>
      <c r="K177" s="417">
        <v>-2.5258522347358113E-2</v>
      </c>
      <c r="L177" s="418">
        <v>3760964.272541821</v>
      </c>
      <c r="M177" s="418">
        <v>-1018198.4418978021</v>
      </c>
      <c r="N177" s="417">
        <v>-0.21304954502206985</v>
      </c>
      <c r="O177" s="416">
        <v>938974.95538217551</v>
      </c>
      <c r="P177" s="416">
        <v>-224068.82926588529</v>
      </c>
      <c r="Q177" s="417">
        <v>-0.1926572603916962</v>
      </c>
    </row>
    <row r="178" spans="1:17">
      <c r="A178" s="460" t="s">
        <v>194</v>
      </c>
      <c r="B178" s="460" t="s">
        <v>169</v>
      </c>
      <c r="C178" s="256" t="s">
        <v>214</v>
      </c>
      <c r="D178" s="420">
        <v>471635671.80780649</v>
      </c>
      <c r="E178" s="420">
        <v>-19097711.678412318</v>
      </c>
      <c r="F178" s="421">
        <v>-3.891667516634037E-2</v>
      </c>
      <c r="G178" s="428">
        <v>20.214827564812783</v>
      </c>
      <c r="H178" s="428">
        <v>-0.97366029735619364</v>
      </c>
      <c r="I178" s="429">
        <v>2.1138213621838022</v>
      </c>
      <c r="J178" s="429">
        <v>-1.0387686870412249E-2</v>
      </c>
      <c r="K178" s="421">
        <v>-4.8901434042178081E-3</v>
      </c>
      <c r="L178" s="422">
        <v>996953558.23525023</v>
      </c>
      <c r="M178" s="422">
        <v>-45466735.639167786</v>
      </c>
      <c r="N178" s="421">
        <v>-4.3616510448179394E-2</v>
      </c>
      <c r="O178" s="420">
        <v>213891073.01899952</v>
      </c>
      <c r="P178" s="420">
        <v>-9096691.0082216263</v>
      </c>
      <c r="Q178" s="421">
        <v>-4.0794574751245774E-2</v>
      </c>
    </row>
    <row r="179" spans="1:17">
      <c r="A179" s="460" t="s">
        <v>194</v>
      </c>
      <c r="B179" s="460" t="s">
        <v>169</v>
      </c>
      <c r="C179" s="252" t="s">
        <v>215</v>
      </c>
      <c r="D179" s="416">
        <v>14639784.266111474</v>
      </c>
      <c r="E179" s="416">
        <v>1838543.8841247633</v>
      </c>
      <c r="F179" s="417">
        <v>0.14362232324860283</v>
      </c>
      <c r="G179" s="426">
        <v>0.62747737759348232</v>
      </c>
      <c r="H179" s="426">
        <v>7.4755807017776954E-2</v>
      </c>
      <c r="I179" s="427">
        <v>2.9570358615016228</v>
      </c>
      <c r="J179" s="427">
        <v>0.38976168632884622</v>
      </c>
      <c r="K179" s="417">
        <v>0.15181926811639251</v>
      </c>
      <c r="L179" s="418">
        <v>43290367.079538845</v>
      </c>
      <c r="M179" s="418">
        <v>10426073.236685473</v>
      </c>
      <c r="N179" s="417">
        <v>0.31724622736577418</v>
      </c>
      <c r="O179" s="416">
        <v>9396842.717482619</v>
      </c>
      <c r="P179" s="416">
        <v>1806031.588278506</v>
      </c>
      <c r="Q179" s="417">
        <v>0.23792339942831195</v>
      </c>
    </row>
    <row r="180" spans="1:17">
      <c r="A180" s="460" t="s">
        <v>195</v>
      </c>
      <c r="B180" s="460" t="s">
        <v>459</v>
      </c>
      <c r="C180" s="252" t="s">
        <v>198</v>
      </c>
      <c r="D180" s="420">
        <v>1218867.1551277274</v>
      </c>
      <c r="E180" s="420">
        <v>12306.688032822916</v>
      </c>
      <c r="F180" s="421">
        <v>1.0199810426786433E-2</v>
      </c>
      <c r="G180" s="428">
        <v>45.408072476957614</v>
      </c>
      <c r="H180" s="428">
        <v>3.196234902442427</v>
      </c>
      <c r="I180" s="429">
        <v>2.6207894386788873</v>
      </c>
      <c r="J180" s="429">
        <v>-0.22393267613082024</v>
      </c>
      <c r="K180" s="421">
        <v>-7.8718647056955096E-2</v>
      </c>
      <c r="L180" s="422">
        <v>3194394.1673113289</v>
      </c>
      <c r="M180" s="422">
        <v>-237935.07628867636</v>
      </c>
      <c r="N180" s="421">
        <v>-6.9321751907202731E-2</v>
      </c>
      <c r="O180" s="420">
        <v>683028.67166316509</v>
      </c>
      <c r="P180" s="420">
        <v>-45588.970087565714</v>
      </c>
      <c r="Q180" s="421">
        <v>-6.2569127448004164E-2</v>
      </c>
    </row>
    <row r="181" spans="1:17">
      <c r="A181" s="460" t="s">
        <v>195</v>
      </c>
      <c r="B181" s="460" t="s">
        <v>96</v>
      </c>
      <c r="C181" s="256" t="s">
        <v>31</v>
      </c>
      <c r="D181" s="416">
        <v>19283.899439096451</v>
      </c>
      <c r="E181" s="416">
        <v>-1522.93576836586</v>
      </c>
      <c r="F181" s="417">
        <v>-7.3194013081800333E-2</v>
      </c>
      <c r="G181" s="426">
        <v>0.7184086466560774</v>
      </c>
      <c r="H181" s="426">
        <v>-9.5239950720383826E-3</v>
      </c>
      <c r="I181" s="427">
        <v>3.3774654796091159</v>
      </c>
      <c r="J181" s="427">
        <v>7.5468542266530658E-2</v>
      </c>
      <c r="K181" s="417">
        <v>2.2855424671370833E-2</v>
      </c>
      <c r="L181" s="418">
        <v>65130.70466780186</v>
      </c>
      <c r="M181" s="418">
        <v>-3573.4014630305683</v>
      </c>
      <c r="N181" s="417">
        <v>-5.2011468662815898E-2</v>
      </c>
      <c r="O181" s="416">
        <v>11492.995908498764</v>
      </c>
      <c r="P181" s="416">
        <v>-833.12999522686005</v>
      </c>
      <c r="Q181" s="417">
        <v>-6.7590579695039704E-2</v>
      </c>
    </row>
    <row r="182" spans="1:17">
      <c r="A182" s="460" t="s">
        <v>195</v>
      </c>
      <c r="B182" s="460" t="s">
        <v>96</v>
      </c>
      <c r="C182" s="252" t="s">
        <v>199</v>
      </c>
      <c r="D182" s="420">
        <v>200.44520425796509</v>
      </c>
      <c r="E182" s="420">
        <v>-186.21855282783508</v>
      </c>
      <c r="F182" s="421">
        <v>-0.48160332954741719</v>
      </c>
      <c r="G182" s="428">
        <v>7.4674506768955089E-3</v>
      </c>
      <c r="H182" s="428">
        <v>-6.0600832968939443E-3</v>
      </c>
      <c r="I182" s="429">
        <v>2.9251127569276196</v>
      </c>
      <c r="J182" s="429">
        <v>7.5833233765102204E-2</v>
      </c>
      <c r="K182" s="421">
        <v>2.6614880410515913E-2</v>
      </c>
      <c r="L182" s="422">
        <v>586.32482403993606</v>
      </c>
      <c r="M182" s="422">
        <v>-515.38830137372008</v>
      </c>
      <c r="N182" s="421">
        <v>-0.46780626415811205</v>
      </c>
      <c r="O182" s="420">
        <v>100.22260212898254</v>
      </c>
      <c r="P182" s="420">
        <v>-93.109276413917542</v>
      </c>
      <c r="Q182" s="421">
        <v>-0.48160332954741719</v>
      </c>
    </row>
    <row r="183" spans="1:17">
      <c r="A183" s="460" t="s">
        <v>195</v>
      </c>
      <c r="B183" s="460" t="s">
        <v>96</v>
      </c>
      <c r="C183" s="256" t="s">
        <v>200</v>
      </c>
      <c r="D183" s="416">
        <v>107073.34465289116</v>
      </c>
      <c r="E183" s="416">
        <v>75750.776148945093</v>
      </c>
      <c r="F183" s="417">
        <v>2.4184088268304653</v>
      </c>
      <c r="G183" s="426">
        <v>3.9889451232601685</v>
      </c>
      <c r="H183" s="426">
        <v>2.8931167664031907</v>
      </c>
      <c r="I183" s="427">
        <v>0.9747893212918316</v>
      </c>
      <c r="J183" s="427">
        <v>-2.5606962242236158</v>
      </c>
      <c r="K183" s="417">
        <v>-0.72428417292547165</v>
      </c>
      <c r="L183" s="418">
        <v>104373.95296263814</v>
      </c>
      <c r="M183" s="418">
        <v>-6366.5352314805932</v>
      </c>
      <c r="N183" s="417">
        <v>-5.7490583031570112E-2</v>
      </c>
      <c r="O183" s="416">
        <v>26736.129635810852</v>
      </c>
      <c r="P183" s="416">
        <v>5894.9600511789322</v>
      </c>
      <c r="Q183" s="417">
        <v>0.28285169060405418</v>
      </c>
    </row>
    <row r="184" spans="1:17">
      <c r="A184" s="460" t="s">
        <v>195</v>
      </c>
      <c r="B184" s="460" t="s">
        <v>96</v>
      </c>
      <c r="C184" s="252" t="s">
        <v>201</v>
      </c>
      <c r="D184" s="420">
        <v>7761.3268745988607</v>
      </c>
      <c r="E184" s="420">
        <v>-96.730951778590679</v>
      </c>
      <c r="F184" s="421">
        <v>-1.2309778563080829E-2</v>
      </c>
      <c r="G184" s="428">
        <v>0.28914298966585289</v>
      </c>
      <c r="H184" s="428">
        <v>1.4226754910664219E-2</v>
      </c>
      <c r="I184" s="429">
        <v>3.4787288939549934</v>
      </c>
      <c r="J184" s="429">
        <v>3.4890137721724557E-2</v>
      </c>
      <c r="K184" s="421">
        <v>1.013117633878015E-2</v>
      </c>
      <c r="L184" s="422">
        <v>26999.552054096461</v>
      </c>
      <c r="M184" s="422">
        <v>-62.332037104366464</v>
      </c>
      <c r="N184" s="421">
        <v>-2.3033147616146107E-3</v>
      </c>
      <c r="O184" s="420">
        <v>4070.3467618227005</v>
      </c>
      <c r="P184" s="420">
        <v>-19.373753070831299</v>
      </c>
      <c r="Q184" s="421">
        <v>-4.7371826510584081E-3</v>
      </c>
    </row>
    <row r="185" spans="1:17">
      <c r="A185" s="460" t="s">
        <v>195</v>
      </c>
      <c r="B185" s="460" t="s">
        <v>96</v>
      </c>
      <c r="C185" s="256" t="s">
        <v>202</v>
      </c>
      <c r="D185" s="416">
        <v>48.931096076965332</v>
      </c>
      <c r="E185" s="416">
        <v>-188.77129819989204</v>
      </c>
      <c r="F185" s="417">
        <v>-0.79414975509260466</v>
      </c>
      <c r="G185" s="426">
        <v>1.8228949296832798E-3</v>
      </c>
      <c r="H185" s="426">
        <v>-6.4931863044773927E-3</v>
      </c>
      <c r="I185" s="427">
        <v>3.0949682493303721</v>
      </c>
      <c r="J185" s="427">
        <v>-0.63118447835910718</v>
      </c>
      <c r="K185" s="417">
        <v>-0.16939307765586231</v>
      </c>
      <c r="L185" s="418">
        <v>151.44018876314163</v>
      </c>
      <c r="M185" s="418">
        <v>-734.27523604989051</v>
      </c>
      <c r="N185" s="417">
        <v>-0.82901936161368128</v>
      </c>
      <c r="O185" s="416">
        <v>24.465548038482666</v>
      </c>
      <c r="P185" s="416">
        <v>-109.36221539974213</v>
      </c>
      <c r="Q185" s="417">
        <v>-0.81718630417240723</v>
      </c>
    </row>
    <row r="186" spans="1:17">
      <c r="A186" s="460" t="s">
        <v>195</v>
      </c>
      <c r="B186" s="460" t="s">
        <v>96</v>
      </c>
      <c r="C186" s="252" t="s">
        <v>203</v>
      </c>
      <c r="D186" s="420">
        <v>637.34871697425842</v>
      </c>
      <c r="E186" s="420">
        <v>-367.80293035507202</v>
      </c>
      <c r="F186" s="421">
        <v>-0.36591785063708315</v>
      </c>
      <c r="G186" s="428">
        <v>2.3743995899561599E-2</v>
      </c>
      <c r="H186" s="428">
        <v>-1.1421500759699246E-2</v>
      </c>
      <c r="I186" s="429">
        <v>3.0180716714292255</v>
      </c>
      <c r="J186" s="429">
        <v>-6.7732050041142244E-2</v>
      </c>
      <c r="K186" s="421">
        <v>-2.194956522019758E-2</v>
      </c>
      <c r="L186" s="422">
        <v>1923.5641075217725</v>
      </c>
      <c r="M186" s="422">
        <v>-1178.1365864491461</v>
      </c>
      <c r="N186" s="421">
        <v>-0.3798356781294876</v>
      </c>
      <c r="O186" s="420">
        <v>318.67435848712921</v>
      </c>
      <c r="P186" s="420">
        <v>-183.90146517753601</v>
      </c>
      <c r="Q186" s="421">
        <v>-0.36591785063708315</v>
      </c>
    </row>
    <row r="187" spans="1:17">
      <c r="A187" s="460" t="s">
        <v>195</v>
      </c>
      <c r="B187" s="460" t="s">
        <v>96</v>
      </c>
      <c r="C187" s="256" t="s">
        <v>204</v>
      </c>
      <c r="D187" s="416">
        <v>317647.08743291348</v>
      </c>
      <c r="E187" s="416">
        <v>-15550.179528764857</v>
      </c>
      <c r="F187" s="417">
        <v>-4.6669589071249233E-2</v>
      </c>
      <c r="G187" s="426">
        <v>11.83372766061346</v>
      </c>
      <c r="H187" s="426">
        <v>0.17673300776906231</v>
      </c>
      <c r="I187" s="427">
        <v>2.6975894699895155</v>
      </c>
      <c r="J187" s="427">
        <v>-9.4463857048270761E-2</v>
      </c>
      <c r="K187" s="417">
        <v>-3.3833113477274329E-2</v>
      </c>
      <c r="L187" s="418">
        <v>856881.43823186634</v>
      </c>
      <c r="M187" s="418">
        <v>-73423.099548385129</v>
      </c>
      <c r="N187" s="417">
        <v>-7.8923725045538268E-2</v>
      </c>
      <c r="O187" s="416">
        <v>188689.04965889454</v>
      </c>
      <c r="P187" s="416">
        <v>-16509.661790998274</v>
      </c>
      <c r="Q187" s="417">
        <v>-8.0456946704705531E-2</v>
      </c>
    </row>
    <row r="188" spans="1:17">
      <c r="A188" s="460" t="s">
        <v>195</v>
      </c>
      <c r="B188" s="460" t="s">
        <v>96</v>
      </c>
      <c r="C188" s="252" t="s">
        <v>205</v>
      </c>
      <c r="D188" s="420">
        <v>72575.638944387436</v>
      </c>
      <c r="E188" s="420">
        <v>12820.677163718792</v>
      </c>
      <c r="F188" s="421">
        <v>0.21455418565536452</v>
      </c>
      <c r="G188" s="428">
        <v>2.7037564014947209</v>
      </c>
      <c r="H188" s="428">
        <v>0.61321323374932346</v>
      </c>
      <c r="I188" s="429">
        <v>1.9909191983185532</v>
      </c>
      <c r="J188" s="429">
        <v>-1.9626565251751549E-2</v>
      </c>
      <c r="K188" s="421">
        <v>-9.7618097570178718E-3</v>
      </c>
      <c r="L188" s="422">
        <v>144492.2329046166</v>
      </c>
      <c r="M188" s="422">
        <v>24352.147644187775</v>
      </c>
      <c r="N188" s="421">
        <v>0.20269793875540698</v>
      </c>
      <c r="O188" s="420">
        <v>36287.819472193718</v>
      </c>
      <c r="P188" s="420">
        <v>6418.7462117069226</v>
      </c>
      <c r="Q188" s="421">
        <v>0.21489606174685555</v>
      </c>
    </row>
    <row r="189" spans="1:17">
      <c r="A189" s="460" t="s">
        <v>195</v>
      </c>
      <c r="B189" s="460" t="s">
        <v>96</v>
      </c>
      <c r="C189" s="256" t="s">
        <v>206</v>
      </c>
      <c r="D189" s="424"/>
      <c r="E189" s="424"/>
      <c r="F189" s="424"/>
      <c r="G189" s="424"/>
      <c r="H189" s="424"/>
      <c r="I189" s="424"/>
      <c r="J189" s="424"/>
      <c r="K189" s="424"/>
      <c r="L189" s="424"/>
      <c r="M189" s="424"/>
      <c r="N189" s="424"/>
      <c r="O189" s="424"/>
      <c r="P189" s="424"/>
      <c r="Q189" s="424"/>
    </row>
    <row r="190" spans="1:17">
      <c r="A190" s="460" t="s">
        <v>195</v>
      </c>
      <c r="B190" s="460" t="s">
        <v>96</v>
      </c>
      <c r="C190" s="252" t="s">
        <v>207</v>
      </c>
      <c r="D190" s="425"/>
      <c r="E190" s="425"/>
      <c r="F190" s="425"/>
      <c r="G190" s="425"/>
      <c r="H190" s="425"/>
      <c r="I190" s="425"/>
      <c r="J190" s="425"/>
      <c r="K190" s="425"/>
      <c r="L190" s="425"/>
      <c r="M190" s="425"/>
      <c r="N190" s="425"/>
      <c r="O190" s="425"/>
      <c r="P190" s="425"/>
      <c r="Q190" s="425"/>
    </row>
    <row r="191" spans="1:17">
      <c r="A191" s="460" t="s">
        <v>195</v>
      </c>
      <c r="B191" s="460" t="s">
        <v>96</v>
      </c>
      <c r="C191" s="252" t="s">
        <v>208</v>
      </c>
      <c r="D191" s="416">
        <v>8843.3220271170139</v>
      </c>
      <c r="E191" s="416">
        <v>-2621.8440517485142</v>
      </c>
      <c r="F191" s="417">
        <v>-0.22867911670128588</v>
      </c>
      <c r="G191" s="426">
        <v>0.32945198814740811</v>
      </c>
      <c r="H191" s="426">
        <v>-7.1659884389888906E-2</v>
      </c>
      <c r="I191" s="427">
        <v>3.1604283268071187</v>
      </c>
      <c r="J191" s="427">
        <v>0.34471721713214398</v>
      </c>
      <c r="K191" s="417">
        <v>0.12242634407616328</v>
      </c>
      <c r="L191" s="418">
        <v>27948.685437577962</v>
      </c>
      <c r="M191" s="418">
        <v>-4333.9100649523753</v>
      </c>
      <c r="N191" s="417">
        <v>-0.13424912084942736</v>
      </c>
      <c r="O191" s="416">
        <v>4428.7925133705139</v>
      </c>
      <c r="P191" s="416">
        <v>-1301.8077400922775</v>
      </c>
      <c r="Q191" s="417">
        <v>-0.22716778042677865</v>
      </c>
    </row>
    <row r="192" spans="1:17">
      <c r="A192" s="460" t="s">
        <v>195</v>
      </c>
      <c r="B192" s="460" t="s">
        <v>96</v>
      </c>
      <c r="C192" s="256" t="s">
        <v>209</v>
      </c>
      <c r="D192" s="420">
        <v>1457623.6534439495</v>
      </c>
      <c r="E192" s="420">
        <v>-186304.04966855678</v>
      </c>
      <c r="F192" s="421">
        <v>-0.1133286149481031</v>
      </c>
      <c r="G192" s="428">
        <v>54.302784533376524</v>
      </c>
      <c r="H192" s="428">
        <v>-3.210461657353072</v>
      </c>
      <c r="I192" s="429">
        <v>2.6599441179003329</v>
      </c>
      <c r="J192" s="429">
        <v>4.6291324860379568E-2</v>
      </c>
      <c r="K192" s="421">
        <v>1.7711352090702868E-2</v>
      </c>
      <c r="L192" s="422">
        <v>3877197.463090627</v>
      </c>
      <c r="M192" s="422">
        <v>-419458.76970513025</v>
      </c>
      <c r="N192" s="421">
        <v>-9.7624465858697745E-2</v>
      </c>
      <c r="O192" s="420">
        <v>918415.04947245121</v>
      </c>
      <c r="P192" s="420">
        <v>-121188.5506972</v>
      </c>
      <c r="Q192" s="421">
        <v>-0.11657188439653676</v>
      </c>
    </row>
    <row r="193" spans="1:17">
      <c r="A193" s="460" t="s">
        <v>195</v>
      </c>
      <c r="B193" s="460" t="s">
        <v>96</v>
      </c>
      <c r="C193" s="252" t="s">
        <v>210</v>
      </c>
      <c r="D193" s="416">
        <v>5194.1063175201416</v>
      </c>
      <c r="E193" s="416">
        <v>-2278.9247914238549</v>
      </c>
      <c r="F193" s="417">
        <v>-0.30495320549333116</v>
      </c>
      <c r="G193" s="426">
        <v>0.19350292205901828</v>
      </c>
      <c r="H193" s="426">
        <v>-6.7943050988290815E-2</v>
      </c>
      <c r="I193" s="427">
        <v>3.3244972120594243</v>
      </c>
      <c r="J193" s="427">
        <v>0.15933443506776834</v>
      </c>
      <c r="K193" s="417">
        <v>5.0340044507666208E-2</v>
      </c>
      <c r="L193" s="418">
        <v>17267.791971735955</v>
      </c>
      <c r="M193" s="418">
        <v>-6385.5679255942596</v>
      </c>
      <c r="N193" s="417">
        <v>-0.26996451892295464</v>
      </c>
      <c r="O193" s="416">
        <v>2597.0531587600708</v>
      </c>
      <c r="P193" s="416">
        <v>-1305.011150966589</v>
      </c>
      <c r="Q193" s="417">
        <v>-0.33444122069274795</v>
      </c>
    </row>
    <row r="194" spans="1:17">
      <c r="A194" s="460" t="s">
        <v>195</v>
      </c>
      <c r="B194" s="460" t="s">
        <v>96</v>
      </c>
      <c r="C194" s="256" t="s">
        <v>211</v>
      </c>
      <c r="D194" s="425"/>
      <c r="E194" s="425"/>
      <c r="F194" s="425"/>
      <c r="G194" s="425"/>
      <c r="H194" s="425"/>
      <c r="I194" s="425"/>
      <c r="J194" s="425"/>
      <c r="K194" s="425"/>
      <c r="L194" s="425"/>
      <c r="M194" s="425"/>
      <c r="N194" s="425"/>
      <c r="O194" s="425"/>
      <c r="P194" s="425"/>
      <c r="Q194" s="425"/>
    </row>
    <row r="195" spans="1:17">
      <c r="A195" s="460" t="s">
        <v>195</v>
      </c>
      <c r="B195" s="460" t="s">
        <v>96</v>
      </c>
      <c r="C195" s="256" t="s">
        <v>212</v>
      </c>
      <c r="D195" s="416">
        <v>48818.989305108786</v>
      </c>
      <c r="E195" s="416">
        <v>534.77498531341553</v>
      </c>
      <c r="F195" s="417">
        <v>1.1075565644943519E-2</v>
      </c>
      <c r="G195" s="426">
        <v>1.8187184676298034</v>
      </c>
      <c r="H195" s="426">
        <v>0.12948243854982322</v>
      </c>
      <c r="I195" s="427">
        <v>3.1858728102304918</v>
      </c>
      <c r="J195" s="427">
        <v>-8.4914065196404209E-3</v>
      </c>
      <c r="K195" s="417">
        <v>-2.6582461934410752E-3</v>
      </c>
      <c r="L195" s="418">
        <v>155531.09065007925</v>
      </c>
      <c r="M195" s="418">
        <v>1293.72419303059</v>
      </c>
      <c r="N195" s="417">
        <v>8.387877871286531E-3</v>
      </c>
      <c r="O195" s="416">
        <v>24195.238675236702</v>
      </c>
      <c r="P195" s="416">
        <v>106.23490917682648</v>
      </c>
      <c r="Q195" s="417">
        <v>4.4100997371466985E-3</v>
      </c>
    </row>
    <row r="196" spans="1:17">
      <c r="A196" s="460" t="s">
        <v>195</v>
      </c>
      <c r="B196" s="460" t="s">
        <v>96</v>
      </c>
      <c r="C196" s="252" t="s">
        <v>213</v>
      </c>
      <c r="D196" s="425"/>
      <c r="E196" s="425"/>
      <c r="F196" s="425"/>
      <c r="G196" s="425"/>
      <c r="H196" s="425"/>
      <c r="I196" s="425"/>
      <c r="J196" s="425"/>
      <c r="K196" s="425"/>
      <c r="L196" s="425"/>
      <c r="M196" s="425"/>
      <c r="N196" s="425"/>
      <c r="O196" s="425"/>
      <c r="P196" s="425"/>
      <c r="Q196" s="425"/>
    </row>
    <row r="197" spans="1:17">
      <c r="A197" s="460" t="s">
        <v>195</v>
      </c>
      <c r="B197" s="460" t="s">
        <v>96</v>
      </c>
      <c r="C197" s="256" t="s">
        <v>214</v>
      </c>
      <c r="D197" s="416">
        <v>638196.35702076647</v>
      </c>
      <c r="E197" s="416">
        <v>-53259.913663139916</v>
      </c>
      <c r="F197" s="417">
        <v>-7.7025715032508907E-2</v>
      </c>
      <c r="G197" s="426">
        <v>23.775574156883803</v>
      </c>
      <c r="H197" s="426">
        <v>-0.41520664854536093</v>
      </c>
      <c r="I197" s="427">
        <v>2.8502502243107615</v>
      </c>
      <c r="J197" s="427">
        <v>-1.8341418703274215E-2</v>
      </c>
      <c r="K197" s="417">
        <v>-6.3938758058999451E-3</v>
      </c>
      <c r="L197" s="418">
        <v>1819019.3097527504</v>
      </c>
      <c r="M197" s="418">
        <v>-164486.36984075443</v>
      </c>
      <c r="N197" s="417">
        <v>-8.2927097982630371E-2</v>
      </c>
      <c r="O197" s="416">
        <v>387984.38764643669</v>
      </c>
      <c r="P197" s="416">
        <v>-37261.452785189031</v>
      </c>
      <c r="Q197" s="417">
        <v>-8.7623321012072805E-2</v>
      </c>
    </row>
    <row r="198" spans="1:17">
      <c r="A198" s="460" t="s">
        <v>195</v>
      </c>
      <c r="B198" s="460" t="s">
        <v>96</v>
      </c>
      <c r="C198" s="252" t="s">
        <v>215</v>
      </c>
      <c r="D198" s="420">
        <v>347.68497061729431</v>
      </c>
      <c r="E198" s="420">
        <v>-822.94968032836914</v>
      </c>
      <c r="F198" s="421">
        <v>-0.70299446515065389</v>
      </c>
      <c r="G198" s="428">
        <v>1.2952768707008561E-2</v>
      </c>
      <c r="H198" s="428">
        <v>-2.8002194672320208E-2</v>
      </c>
      <c r="I198" s="429">
        <v>3.1282100287690269</v>
      </c>
      <c r="J198" s="429">
        <v>-8.4607820561495295E-3</v>
      </c>
      <c r="K198" s="421">
        <v>-2.697376475385926E-3</v>
      </c>
      <c r="L198" s="422">
        <v>1087.6316119372846</v>
      </c>
      <c r="M198" s="422">
        <v>-2584.2639278244969</v>
      </c>
      <c r="N198" s="421">
        <v>-0.70379560089341597</v>
      </c>
      <c r="O198" s="420">
        <v>173.84248530864716</v>
      </c>
      <c r="P198" s="420">
        <v>-411.47484016418457</v>
      </c>
      <c r="Q198" s="421">
        <v>-0.70299446515065389</v>
      </c>
    </row>
    <row r="199" spans="1:17">
      <c r="A199" s="460" t="s">
        <v>195</v>
      </c>
      <c r="B199" s="460" t="s">
        <v>460</v>
      </c>
      <c r="C199" s="256" t="s">
        <v>198</v>
      </c>
      <c r="D199" s="416">
        <v>14005761.551643521</v>
      </c>
      <c r="E199" s="416">
        <v>-231920.76774135791</v>
      </c>
      <c r="F199" s="417">
        <v>-1.628922197720294E-2</v>
      </c>
      <c r="G199" s="426">
        <v>43.411209325850592</v>
      </c>
      <c r="H199" s="426">
        <v>2.0531380498855754</v>
      </c>
      <c r="I199" s="427">
        <v>2.7360947402395621</v>
      </c>
      <c r="J199" s="427">
        <v>-8.5795835370316542E-2</v>
      </c>
      <c r="K199" s="417">
        <v>-3.0403671960871122E-2</v>
      </c>
      <c r="L199" s="418">
        <v>38321090.514501326</v>
      </c>
      <c r="M199" s="418">
        <v>-1856091.0410982594</v>
      </c>
      <c r="N199" s="417">
        <v>-4.6197641776581311E-2</v>
      </c>
      <c r="O199" s="416">
        <v>8194054.1331360228</v>
      </c>
      <c r="P199" s="416">
        <v>-478364.60025525093</v>
      </c>
      <c r="Q199" s="417">
        <v>-5.5159306182185536E-2</v>
      </c>
    </row>
    <row r="200" spans="1:17">
      <c r="A200" s="460" t="s">
        <v>195</v>
      </c>
      <c r="B200" s="460" t="s">
        <v>168</v>
      </c>
      <c r="C200" s="252" t="s">
        <v>31</v>
      </c>
      <c r="D200" s="420">
        <v>218799.44958852974</v>
      </c>
      <c r="E200" s="420">
        <v>8572.0637404670706</v>
      </c>
      <c r="F200" s="421">
        <v>4.0775200176167085E-2</v>
      </c>
      <c r="G200" s="428">
        <v>0.67817438355245774</v>
      </c>
      <c r="H200" s="428">
        <v>6.749920391130837E-2</v>
      </c>
      <c r="I200" s="429">
        <v>3.3446223479551427</v>
      </c>
      <c r="J200" s="429">
        <v>3.7760808524696099E-2</v>
      </c>
      <c r="K200" s="421">
        <v>1.1418926397263003E-2</v>
      </c>
      <c r="L200" s="422">
        <v>731801.52881408122</v>
      </c>
      <c r="M200" s="422">
        <v>36608.672018118203</v>
      </c>
      <c r="N200" s="421">
        <v>5.2659735583075386E-2</v>
      </c>
      <c r="O200" s="420">
        <v>131045.82542920734</v>
      </c>
      <c r="P200" s="420">
        <v>2189.7157598224585</v>
      </c>
      <c r="Q200" s="421">
        <v>1.6993495810487879E-2</v>
      </c>
    </row>
    <row r="201" spans="1:17">
      <c r="A201" s="460" t="s">
        <v>195</v>
      </c>
      <c r="B201" s="460" t="s">
        <v>168</v>
      </c>
      <c r="C201" s="256" t="s">
        <v>199</v>
      </c>
      <c r="D201" s="416">
        <v>8374.3590567111969</v>
      </c>
      <c r="E201" s="416">
        <v>2717.8142611980438</v>
      </c>
      <c r="F201" s="417">
        <v>0.48047250741368658</v>
      </c>
      <c r="G201" s="426">
        <v>2.5956536004146265E-2</v>
      </c>
      <c r="H201" s="426">
        <v>9.525225234555415E-3</v>
      </c>
      <c r="I201" s="427">
        <v>3.0447191494446755</v>
      </c>
      <c r="J201" s="427">
        <v>0.14694492248132551</v>
      </c>
      <c r="K201" s="417">
        <v>5.0709582932315873E-2</v>
      </c>
      <c r="L201" s="418">
        <v>25497.571384294031</v>
      </c>
      <c r="M201" s="418">
        <v>9106.1816621923426</v>
      </c>
      <c r="N201" s="417">
        <v>0.55554665080739452</v>
      </c>
      <c r="O201" s="416">
        <v>4187.1795283555984</v>
      </c>
      <c r="P201" s="416">
        <v>1358.9071305990219</v>
      </c>
      <c r="Q201" s="417">
        <v>0.48047250741368658</v>
      </c>
    </row>
    <row r="202" spans="1:17">
      <c r="A202" s="460" t="s">
        <v>195</v>
      </c>
      <c r="B202" s="460" t="s">
        <v>168</v>
      </c>
      <c r="C202" s="252" t="s">
        <v>200</v>
      </c>
      <c r="D202" s="420">
        <v>722326.03697988566</v>
      </c>
      <c r="E202" s="420">
        <v>347799.4068010773</v>
      </c>
      <c r="F202" s="421">
        <v>0.92863732182416292</v>
      </c>
      <c r="G202" s="428">
        <v>2.2388676743655034</v>
      </c>
      <c r="H202" s="428">
        <v>1.150930837581849</v>
      </c>
      <c r="I202" s="429">
        <v>1.913768595753633</v>
      </c>
      <c r="J202" s="429">
        <v>-1.5625785020764613</v>
      </c>
      <c r="K202" s="421">
        <v>-0.44948863220586038</v>
      </c>
      <c r="L202" s="422">
        <v>1382364.8854672825</v>
      </c>
      <c r="M202" s="422">
        <v>80380.321585097117</v>
      </c>
      <c r="N202" s="421">
        <v>6.1736770016246223E-2</v>
      </c>
      <c r="O202" s="420">
        <v>288529.28517028951</v>
      </c>
      <c r="P202" s="420">
        <v>40593.147547406523</v>
      </c>
      <c r="Q202" s="421">
        <v>0.16372420711477609</v>
      </c>
    </row>
    <row r="203" spans="1:17">
      <c r="A203" s="460" t="s">
        <v>195</v>
      </c>
      <c r="B203" s="460" t="s">
        <v>168</v>
      </c>
      <c r="C203" s="256" t="s">
        <v>201</v>
      </c>
      <c r="D203" s="416">
        <v>86166.215400619549</v>
      </c>
      <c r="E203" s="416">
        <v>2226.2200133261504</v>
      </c>
      <c r="F203" s="417">
        <v>2.6521564637387977E-2</v>
      </c>
      <c r="G203" s="426">
        <v>0.26707434649518819</v>
      </c>
      <c r="H203" s="426">
        <v>2.3242784991304222E-2</v>
      </c>
      <c r="I203" s="427">
        <v>3.4219585152108367</v>
      </c>
      <c r="J203" s="427">
        <v>0.1239843525166795</v>
      </c>
      <c r="K203" s="417">
        <v>3.75940945563367E-2</v>
      </c>
      <c r="L203" s="418">
        <v>294857.2145136412</v>
      </c>
      <c r="M203" s="418">
        <v>18025.278509680822</v>
      </c>
      <c r="N203" s="417">
        <v>6.5112713402484576E-2</v>
      </c>
      <c r="O203" s="416">
        <v>44879.679414800165</v>
      </c>
      <c r="P203" s="416">
        <v>1445.4624249253247</v>
      </c>
      <c r="Q203" s="417">
        <v>3.3279348060131567E-2</v>
      </c>
    </row>
    <row r="204" spans="1:17">
      <c r="A204" s="460" t="s">
        <v>195</v>
      </c>
      <c r="B204" s="460" t="s">
        <v>168</v>
      </c>
      <c r="C204" s="252" t="s">
        <v>202</v>
      </c>
      <c r="D204" s="420">
        <v>2957.5771633386612</v>
      </c>
      <c r="E204" s="420">
        <v>-17.593205458527336</v>
      </c>
      <c r="F204" s="421">
        <v>-5.9133438686538057E-3</v>
      </c>
      <c r="G204" s="428">
        <v>9.167084621684406E-3</v>
      </c>
      <c r="H204" s="428">
        <v>5.2471535043567379E-4</v>
      </c>
      <c r="I204" s="429">
        <v>5.1576304655697038</v>
      </c>
      <c r="J204" s="429">
        <v>1.2490828653650392</v>
      </c>
      <c r="K204" s="421">
        <v>0.31957724278441257</v>
      </c>
      <c r="L204" s="422">
        <v>15254.090081908704</v>
      </c>
      <c r="M204" s="422">
        <v>3625.4950767464252</v>
      </c>
      <c r="N204" s="421">
        <v>0.31177412878657829</v>
      </c>
      <c r="O204" s="420">
        <v>1655.6641175746918</v>
      </c>
      <c r="P204" s="420">
        <v>-11.299701157513027</v>
      </c>
      <c r="Q204" s="421">
        <v>-6.7786121273507418E-3</v>
      </c>
    </row>
    <row r="205" spans="1:17">
      <c r="A205" s="460" t="s">
        <v>195</v>
      </c>
      <c r="B205" s="460" t="s">
        <v>168</v>
      </c>
      <c r="C205" s="256" t="s">
        <v>203</v>
      </c>
      <c r="D205" s="416">
        <v>13409.262603998184</v>
      </c>
      <c r="E205" s="416">
        <v>-1391.984220393937</v>
      </c>
      <c r="F205" s="417">
        <v>-9.4045065048167314E-2</v>
      </c>
      <c r="G205" s="426">
        <v>4.1562345871807092E-2</v>
      </c>
      <c r="H205" s="426">
        <v>-1.4327854567592821E-3</v>
      </c>
      <c r="I205" s="427">
        <v>2.937644203702694</v>
      </c>
      <c r="J205" s="427">
        <v>2.3479123152271963E-2</v>
      </c>
      <c r="K205" s="417">
        <v>8.0568953725288859E-3</v>
      </c>
      <c r="L205" s="418">
        <v>39391.642564562557</v>
      </c>
      <c r="M205" s="418">
        <v>-3741.6340796887889</v>
      </c>
      <c r="N205" s="417">
        <v>-8.6745880925034269E-2</v>
      </c>
      <c r="O205" s="416">
        <v>6704.6313019990921</v>
      </c>
      <c r="P205" s="416">
        <v>-697.00350248813629</v>
      </c>
      <c r="Q205" s="417">
        <v>-9.4168858758821652E-2</v>
      </c>
    </row>
    <row r="206" spans="1:17">
      <c r="A206" s="460" t="s">
        <v>195</v>
      </c>
      <c r="B206" s="460" t="s">
        <v>168</v>
      </c>
      <c r="C206" s="252" t="s">
        <v>204</v>
      </c>
      <c r="D206" s="420">
        <v>3747071.7025779146</v>
      </c>
      <c r="E206" s="420">
        <v>-247771.47129969904</v>
      </c>
      <c r="F206" s="421">
        <v>-6.2022828059905659E-2</v>
      </c>
      <c r="G206" s="428">
        <v>11.614142754022051</v>
      </c>
      <c r="H206" s="428">
        <v>9.7955705915140356E-3</v>
      </c>
      <c r="I206" s="429">
        <v>2.7153196840403453</v>
      </c>
      <c r="J206" s="429">
        <v>-4.9114912742351358E-2</v>
      </c>
      <c r="K206" s="421">
        <v>-1.7766711789641274E-2</v>
      </c>
      <c r="L206" s="422">
        <v>10174497.551520381</v>
      </c>
      <c r="M206" s="422">
        <v>-868985.12706808746</v>
      </c>
      <c r="N206" s="421">
        <v>-7.8687598139028134E-2</v>
      </c>
      <c r="O206" s="420">
        <v>2255062.9087431338</v>
      </c>
      <c r="P206" s="420">
        <v>-222111.99271140108</v>
      </c>
      <c r="Q206" s="421">
        <v>-8.9663427713958549E-2</v>
      </c>
    </row>
    <row r="207" spans="1:17">
      <c r="A207" s="460" t="s">
        <v>195</v>
      </c>
      <c r="B207" s="460" t="s">
        <v>168</v>
      </c>
      <c r="C207" s="256" t="s">
        <v>205</v>
      </c>
      <c r="D207" s="416">
        <v>793188.04853111878</v>
      </c>
      <c r="E207" s="416">
        <v>107784.04411230539</v>
      </c>
      <c r="F207" s="417">
        <v>0.15725622175741533</v>
      </c>
      <c r="G207" s="426">
        <v>2.4585062570558138</v>
      </c>
      <c r="H207" s="426">
        <v>0.46752296134130278</v>
      </c>
      <c r="I207" s="427">
        <v>2.0066065223022322</v>
      </c>
      <c r="J207" s="427">
        <v>1.8225846314668059E-2</v>
      </c>
      <c r="K207" s="417">
        <v>9.1661755391058974E-3</v>
      </c>
      <c r="L207" s="418">
        <v>1591616.3115947226</v>
      </c>
      <c r="M207" s="418">
        <v>228772.23396385903</v>
      </c>
      <c r="N207" s="417">
        <v>0.16786383542976638</v>
      </c>
      <c r="O207" s="416">
        <v>396589.64573744126</v>
      </c>
      <c r="P207" s="416">
        <v>53932.429489245289</v>
      </c>
      <c r="Q207" s="417">
        <v>0.15739469922670637</v>
      </c>
    </row>
    <row r="208" spans="1:17">
      <c r="A208" s="460" t="s">
        <v>195</v>
      </c>
      <c r="B208" s="460" t="s">
        <v>168</v>
      </c>
      <c r="C208" s="252" t="s">
        <v>206</v>
      </c>
      <c r="D208" s="425"/>
      <c r="E208" s="425"/>
      <c r="F208" s="425"/>
      <c r="G208" s="425"/>
      <c r="H208" s="425"/>
      <c r="I208" s="425"/>
      <c r="J208" s="425"/>
      <c r="K208" s="425"/>
      <c r="L208" s="425"/>
      <c r="M208" s="425"/>
      <c r="N208" s="425"/>
      <c r="O208" s="425"/>
      <c r="P208" s="425"/>
      <c r="Q208" s="425"/>
    </row>
    <row r="209" spans="1:17">
      <c r="A209" s="460" t="s">
        <v>195</v>
      </c>
      <c r="B209" s="460" t="s">
        <v>168</v>
      </c>
      <c r="C209" s="256" t="s">
        <v>207</v>
      </c>
      <c r="D209" s="424"/>
      <c r="E209" s="424"/>
      <c r="F209" s="424"/>
      <c r="G209" s="424"/>
      <c r="H209" s="424"/>
      <c r="I209" s="424"/>
      <c r="J209" s="424"/>
      <c r="K209" s="424"/>
      <c r="L209" s="424"/>
      <c r="M209" s="424"/>
      <c r="N209" s="424"/>
      <c r="O209" s="424"/>
      <c r="P209" s="424"/>
      <c r="Q209" s="424"/>
    </row>
    <row r="210" spans="1:17">
      <c r="A210" s="460" t="s">
        <v>195</v>
      </c>
      <c r="B210" s="460" t="s">
        <v>168</v>
      </c>
      <c r="C210" s="256" t="s">
        <v>208</v>
      </c>
      <c r="D210" s="420">
        <v>45201.886032721086</v>
      </c>
      <c r="E210" s="420">
        <v>-26227.729891935305</v>
      </c>
      <c r="F210" s="421">
        <v>-0.36718284919241601</v>
      </c>
      <c r="G210" s="428">
        <v>0.14010437984783719</v>
      </c>
      <c r="H210" s="428">
        <v>-6.7386634515122501E-2</v>
      </c>
      <c r="I210" s="429">
        <v>3.0905814660247874</v>
      </c>
      <c r="J210" s="429">
        <v>1.8609789695082313E-2</v>
      </c>
      <c r="K210" s="421">
        <v>6.057930103482172E-3</v>
      </c>
      <c r="L210" s="422">
        <v>139700.11120209249</v>
      </c>
      <c r="M210" s="422">
        <v>-79729.645769561204</v>
      </c>
      <c r="N210" s="421">
        <v>-0.36334928712453896</v>
      </c>
      <c r="O210" s="420">
        <v>22609.853284564764</v>
      </c>
      <c r="P210" s="420">
        <v>-13033.716574343889</v>
      </c>
      <c r="Q210" s="421">
        <v>-0.3656681029968798</v>
      </c>
    </row>
    <row r="211" spans="1:17">
      <c r="A211" s="460" t="s">
        <v>195</v>
      </c>
      <c r="B211" s="460" t="s">
        <v>168</v>
      </c>
      <c r="C211" s="252" t="s">
        <v>209</v>
      </c>
      <c r="D211" s="416">
        <v>18171079.343663882</v>
      </c>
      <c r="E211" s="416">
        <v>-1932700.3976288997</v>
      </c>
      <c r="F211" s="417">
        <v>-9.6136170536089277E-2</v>
      </c>
      <c r="G211" s="426">
        <v>56.321716327654229</v>
      </c>
      <c r="H211" s="426">
        <v>-2.0763808348768151</v>
      </c>
      <c r="I211" s="427">
        <v>2.6171913598727587</v>
      </c>
      <c r="J211" s="427">
        <v>6.5796760657617082E-2</v>
      </c>
      <c r="K211" s="417">
        <v>2.5788547439058403E-2</v>
      </c>
      <c r="L211" s="418">
        <v>47557191.85779947</v>
      </c>
      <c r="M211" s="418">
        <v>-3735483.197945714</v>
      </c>
      <c r="N211" s="417">
        <v>-7.2826835291510308E-2</v>
      </c>
      <c r="O211" s="416">
        <v>11474313.992177587</v>
      </c>
      <c r="P211" s="416">
        <v>-1254188.9813015778</v>
      </c>
      <c r="Q211" s="417">
        <v>-9.8533895456109716E-2</v>
      </c>
    </row>
    <row r="212" spans="1:17">
      <c r="A212" s="460" t="s">
        <v>195</v>
      </c>
      <c r="B212" s="460" t="s">
        <v>168</v>
      </c>
      <c r="C212" s="256" t="s">
        <v>210</v>
      </c>
      <c r="D212" s="420">
        <v>57407.5721678673</v>
      </c>
      <c r="E212" s="420">
        <v>-6982.9987690597627</v>
      </c>
      <c r="F212" s="421">
        <v>-0.10844753614469217</v>
      </c>
      <c r="G212" s="428">
        <v>0.1779362102573937</v>
      </c>
      <c r="H212" s="428">
        <v>-9.1075629193466123E-3</v>
      </c>
      <c r="I212" s="429">
        <v>3.012420907341256</v>
      </c>
      <c r="J212" s="429">
        <v>0.121424376954403</v>
      </c>
      <c r="K212" s="421">
        <v>4.2000872598126168E-2</v>
      </c>
      <c r="L212" s="422">
        <v>172935.77063818544</v>
      </c>
      <c r="M212" s="422">
        <v>-13217.146530099242</v>
      </c>
      <c r="N212" s="421">
        <v>-7.1001554695759986E-2</v>
      </c>
      <c r="O212" s="420">
        <v>28788.788849768353</v>
      </c>
      <c r="P212" s="420">
        <v>-3838.0816328898145</v>
      </c>
      <c r="Q212" s="421">
        <v>-0.11763560452204055</v>
      </c>
    </row>
    <row r="213" spans="1:17">
      <c r="A213" s="460" t="s">
        <v>195</v>
      </c>
      <c r="B213" s="460" t="s">
        <v>168</v>
      </c>
      <c r="C213" s="252" t="s">
        <v>211</v>
      </c>
      <c r="D213" s="424"/>
      <c r="E213" s="416">
        <v>-2210.7080092430115</v>
      </c>
      <c r="F213" s="417">
        <v>-1</v>
      </c>
      <c r="G213" s="424"/>
      <c r="H213" s="426">
        <v>-6.4217347574987444E-3</v>
      </c>
      <c r="I213" s="424"/>
      <c r="J213" s="427">
        <v>-3.4909080091861009</v>
      </c>
      <c r="K213" s="417">
        <v>-1</v>
      </c>
      <c r="L213" s="424"/>
      <c r="M213" s="418">
        <v>-7717.3782954382896</v>
      </c>
      <c r="N213" s="417">
        <v>-1</v>
      </c>
      <c r="O213" s="424"/>
      <c r="P213" s="416">
        <v>-1105.3540046215057</v>
      </c>
      <c r="Q213" s="417">
        <v>-1</v>
      </c>
    </row>
    <row r="214" spans="1:17">
      <c r="A214" s="460" t="s">
        <v>195</v>
      </c>
      <c r="B214" s="460" t="s">
        <v>168</v>
      </c>
      <c r="C214" s="252" t="s">
        <v>212</v>
      </c>
      <c r="D214" s="420">
        <v>571112.11288638471</v>
      </c>
      <c r="E214" s="420">
        <v>31829.947462072363</v>
      </c>
      <c r="F214" s="421">
        <v>5.9022807544596358E-2</v>
      </c>
      <c r="G214" s="428">
        <v>1.7701763227669931</v>
      </c>
      <c r="H214" s="428">
        <v>0.20365238051632262</v>
      </c>
      <c r="I214" s="429">
        <v>3.2122841129456825</v>
      </c>
      <c r="J214" s="429">
        <v>8.210790146838276E-2</v>
      </c>
      <c r="K214" s="421">
        <v>2.6231079632935934E-2</v>
      </c>
      <c r="L214" s="422">
        <v>1834574.3669357749</v>
      </c>
      <c r="M214" s="422">
        <v>146526.16145062656</v>
      </c>
      <c r="N214" s="421">
        <v>8.6802119142394191E-2</v>
      </c>
      <c r="O214" s="420">
        <v>284497.62271142035</v>
      </c>
      <c r="P214" s="420">
        <v>15345.151721457194</v>
      </c>
      <c r="Q214" s="421">
        <v>5.7012858418191613E-2</v>
      </c>
    </row>
    <row r="215" spans="1:17">
      <c r="A215" s="460" t="s">
        <v>195</v>
      </c>
      <c r="B215" s="460" t="s">
        <v>168</v>
      </c>
      <c r="C215" s="256" t="s">
        <v>213</v>
      </c>
      <c r="D215" s="424"/>
      <c r="E215" s="424"/>
      <c r="F215" s="424"/>
      <c r="G215" s="424"/>
      <c r="H215" s="424"/>
      <c r="I215" s="424"/>
      <c r="J215" s="424"/>
      <c r="K215" s="424"/>
      <c r="L215" s="424"/>
      <c r="M215" s="424"/>
      <c r="N215" s="424"/>
      <c r="O215" s="424"/>
      <c r="P215" s="424"/>
      <c r="Q215" s="424"/>
    </row>
    <row r="216" spans="1:17">
      <c r="A216" s="460" t="s">
        <v>195</v>
      </c>
      <c r="B216" s="460" t="s">
        <v>168</v>
      </c>
      <c r="C216" s="252" t="s">
        <v>214</v>
      </c>
      <c r="D216" s="420">
        <v>7818703.8430762915</v>
      </c>
      <c r="E216" s="420">
        <v>-443663.65382047743</v>
      </c>
      <c r="F216" s="421">
        <v>-5.3696916045807862E-2</v>
      </c>
      <c r="G216" s="428">
        <v>24.234268728413976</v>
      </c>
      <c r="H216" s="428">
        <v>0.23348150902076625</v>
      </c>
      <c r="I216" s="429">
        <v>2.8382638295860714</v>
      </c>
      <c r="J216" s="429">
        <v>-1.4693422240367848E-2</v>
      </c>
      <c r="K216" s="421">
        <v>-5.1502426932479419E-3</v>
      </c>
      <c r="L216" s="422">
        <v>22191544.31204905</v>
      </c>
      <c r="M216" s="422">
        <v>-1380636.9554776512</v>
      </c>
      <c r="N216" s="421">
        <v>-5.8570606589540865E-2</v>
      </c>
      <c r="O216" s="420">
        <v>4770777.87777289</v>
      </c>
      <c r="P216" s="420">
        <v>-349807.55132577103</v>
      </c>
      <c r="Q216" s="421">
        <v>-6.8313976237546162E-2</v>
      </c>
    </row>
    <row r="217" spans="1:17">
      <c r="A217" s="460" t="s">
        <v>195</v>
      </c>
      <c r="B217" s="460" t="s">
        <v>168</v>
      </c>
      <c r="C217" s="256" t="s">
        <v>215</v>
      </c>
      <c r="D217" s="416">
        <v>7209.7009787559509</v>
      </c>
      <c r="E217" s="416">
        <v>-2357.9049022197723</v>
      </c>
      <c r="F217" s="417">
        <v>-0.24644670062217369</v>
      </c>
      <c r="G217" s="426">
        <v>2.2346649070920196E-2</v>
      </c>
      <c r="H217" s="426">
        <v>-5.4456360137797206E-3</v>
      </c>
      <c r="I217" s="427">
        <v>3.0392900223676107</v>
      </c>
      <c r="J217" s="427">
        <v>8.7939668167096308E-3</v>
      </c>
      <c r="K217" s="417">
        <v>2.9018242081529496E-3</v>
      </c>
      <c r="L217" s="418">
        <v>21912.372248986958</v>
      </c>
      <c r="M217" s="418">
        <v>-7082.219634375575</v>
      </c>
      <c r="N217" s="417">
        <v>-0.24426002141590561</v>
      </c>
      <c r="O217" s="416">
        <v>3604.8504893779755</v>
      </c>
      <c r="P217" s="416">
        <v>-1178.9524511098862</v>
      </c>
      <c r="Q217" s="417">
        <v>-0.24644670062217369</v>
      </c>
    </row>
    <row r="218" spans="1:17">
      <c r="A218" s="460" t="s">
        <v>195</v>
      </c>
      <c r="B218" s="460" t="s">
        <v>462</v>
      </c>
      <c r="C218" s="252" t="s">
        <v>198</v>
      </c>
      <c r="D218" s="420">
        <v>14005761.551643519</v>
      </c>
      <c r="E218" s="420">
        <v>-231920.76774136908</v>
      </c>
      <c r="F218" s="421">
        <v>-1.6289221977203717E-2</v>
      </c>
      <c r="G218" s="428">
        <v>43.411209325850599</v>
      </c>
      <c r="H218" s="428">
        <v>2.0531380498855327</v>
      </c>
      <c r="I218" s="429">
        <v>2.7360947402395626</v>
      </c>
      <c r="J218" s="429">
        <v>-8.5795835370312989E-2</v>
      </c>
      <c r="K218" s="421">
        <v>-3.0403671960869898E-2</v>
      </c>
      <c r="L218" s="422">
        <v>38321090.514501326</v>
      </c>
      <c r="M218" s="422">
        <v>-1856091.0410982445</v>
      </c>
      <c r="N218" s="421">
        <v>-4.6197641776580957E-2</v>
      </c>
      <c r="O218" s="420">
        <v>8194054.1331360238</v>
      </c>
      <c r="P218" s="420">
        <v>-478364.60025525</v>
      </c>
      <c r="Q218" s="421">
        <v>-5.5159306182185425E-2</v>
      </c>
    </row>
    <row r="219" spans="1:17">
      <c r="A219" s="460" t="s">
        <v>195</v>
      </c>
      <c r="B219" s="460" t="s">
        <v>169</v>
      </c>
      <c r="C219" s="256" t="s">
        <v>31</v>
      </c>
      <c r="D219" s="416">
        <v>218799.44958852974</v>
      </c>
      <c r="E219" s="416">
        <v>8572.0637404670706</v>
      </c>
      <c r="F219" s="417">
        <v>4.0775200176167085E-2</v>
      </c>
      <c r="G219" s="426">
        <v>0.67817438355245796</v>
      </c>
      <c r="H219" s="426">
        <v>6.749920391130837E-2</v>
      </c>
      <c r="I219" s="427">
        <v>3.3446223479551427</v>
      </c>
      <c r="J219" s="427">
        <v>3.7760808524696099E-2</v>
      </c>
      <c r="K219" s="417">
        <v>1.1418926397263003E-2</v>
      </c>
      <c r="L219" s="418">
        <v>731801.52881408122</v>
      </c>
      <c r="M219" s="418">
        <v>36608.672018118203</v>
      </c>
      <c r="N219" s="417">
        <v>5.2659735583075386E-2</v>
      </c>
      <c r="O219" s="416">
        <v>131045.82542920734</v>
      </c>
      <c r="P219" s="416">
        <v>2189.7157598224585</v>
      </c>
      <c r="Q219" s="417">
        <v>1.6993495810487879E-2</v>
      </c>
    </row>
    <row r="220" spans="1:17">
      <c r="A220" s="460" t="s">
        <v>195</v>
      </c>
      <c r="B220" s="460" t="s">
        <v>169</v>
      </c>
      <c r="C220" s="252" t="s">
        <v>199</v>
      </c>
      <c r="D220" s="420">
        <v>8374.3590567111969</v>
      </c>
      <c r="E220" s="420">
        <v>2717.8142611980438</v>
      </c>
      <c r="F220" s="421">
        <v>0.48047250741368658</v>
      </c>
      <c r="G220" s="428">
        <v>2.5956536004146272E-2</v>
      </c>
      <c r="H220" s="428">
        <v>9.525225234555415E-3</v>
      </c>
      <c r="I220" s="429">
        <v>3.0447191494446755</v>
      </c>
      <c r="J220" s="429">
        <v>0.14694492248132551</v>
      </c>
      <c r="K220" s="421">
        <v>5.0709582932315873E-2</v>
      </c>
      <c r="L220" s="422">
        <v>25497.571384294031</v>
      </c>
      <c r="M220" s="422">
        <v>9106.1816621923426</v>
      </c>
      <c r="N220" s="421">
        <v>0.55554665080739452</v>
      </c>
      <c r="O220" s="420">
        <v>4187.1795283555984</v>
      </c>
      <c r="P220" s="420">
        <v>1358.9071305990219</v>
      </c>
      <c r="Q220" s="421">
        <v>0.48047250741368658</v>
      </c>
    </row>
    <row r="221" spans="1:17">
      <c r="A221" s="460" t="s">
        <v>195</v>
      </c>
      <c r="B221" s="460" t="s">
        <v>169</v>
      </c>
      <c r="C221" s="256" t="s">
        <v>200</v>
      </c>
      <c r="D221" s="416">
        <v>722326.03697988577</v>
      </c>
      <c r="E221" s="416">
        <v>347799.40680107748</v>
      </c>
      <c r="F221" s="417">
        <v>0.92863732182416359</v>
      </c>
      <c r="G221" s="426">
        <v>2.2388676743655043</v>
      </c>
      <c r="H221" s="426">
        <v>1.1509308375818497</v>
      </c>
      <c r="I221" s="427">
        <v>1.9137685957536326</v>
      </c>
      <c r="J221" s="427">
        <v>-1.5625785020764613</v>
      </c>
      <c r="K221" s="417">
        <v>-0.44948863220586044</v>
      </c>
      <c r="L221" s="418">
        <v>1382364.8854672825</v>
      </c>
      <c r="M221" s="418">
        <v>80380.32158509735</v>
      </c>
      <c r="N221" s="417">
        <v>6.173677001624641E-2</v>
      </c>
      <c r="O221" s="416">
        <v>288529.28517028951</v>
      </c>
      <c r="P221" s="416">
        <v>40593.147547406552</v>
      </c>
      <c r="Q221" s="417">
        <v>0.16372420711477623</v>
      </c>
    </row>
    <row r="222" spans="1:17">
      <c r="A222" s="460" t="s">
        <v>195</v>
      </c>
      <c r="B222" s="460" t="s">
        <v>169</v>
      </c>
      <c r="C222" s="252" t="s">
        <v>201</v>
      </c>
      <c r="D222" s="420">
        <v>86166.215400619549</v>
      </c>
      <c r="E222" s="420">
        <v>2226.2200133261504</v>
      </c>
      <c r="F222" s="421">
        <v>2.6521564637387977E-2</v>
      </c>
      <c r="G222" s="428">
        <v>0.26707434649518824</v>
      </c>
      <c r="H222" s="428">
        <v>2.3242784991304166E-2</v>
      </c>
      <c r="I222" s="429">
        <v>3.4219585152108367</v>
      </c>
      <c r="J222" s="429">
        <v>0.1239843525166795</v>
      </c>
      <c r="K222" s="421">
        <v>3.75940945563367E-2</v>
      </c>
      <c r="L222" s="422">
        <v>294857.2145136412</v>
      </c>
      <c r="M222" s="422">
        <v>18025.278509680822</v>
      </c>
      <c r="N222" s="421">
        <v>6.5112713402484576E-2</v>
      </c>
      <c r="O222" s="420">
        <v>44879.679414800165</v>
      </c>
      <c r="P222" s="420">
        <v>1445.4624249253247</v>
      </c>
      <c r="Q222" s="421">
        <v>3.3279348060131567E-2</v>
      </c>
    </row>
    <row r="223" spans="1:17">
      <c r="A223" s="460" t="s">
        <v>195</v>
      </c>
      <c r="B223" s="460" t="s">
        <v>169</v>
      </c>
      <c r="C223" s="256" t="s">
        <v>202</v>
      </c>
      <c r="D223" s="416">
        <v>2957.5771633386612</v>
      </c>
      <c r="E223" s="416">
        <v>-17.593205458527336</v>
      </c>
      <c r="F223" s="417">
        <v>-5.9133438686538057E-3</v>
      </c>
      <c r="G223" s="426">
        <v>9.1670846216844078E-3</v>
      </c>
      <c r="H223" s="426">
        <v>5.2471535043567205E-4</v>
      </c>
      <c r="I223" s="427">
        <v>5.1576304655697038</v>
      </c>
      <c r="J223" s="427">
        <v>1.2490828653650392</v>
      </c>
      <c r="K223" s="417">
        <v>0.31957724278441257</v>
      </c>
      <c r="L223" s="418">
        <v>15254.090081908704</v>
      </c>
      <c r="M223" s="418">
        <v>3625.4950767464252</v>
      </c>
      <c r="N223" s="417">
        <v>0.31177412878657829</v>
      </c>
      <c r="O223" s="416">
        <v>1655.6641175746918</v>
      </c>
      <c r="P223" s="416">
        <v>-11.299701157513027</v>
      </c>
      <c r="Q223" s="417">
        <v>-6.7786121273507418E-3</v>
      </c>
    </row>
    <row r="224" spans="1:17">
      <c r="A224" s="460" t="s">
        <v>195</v>
      </c>
      <c r="B224" s="460" t="s">
        <v>169</v>
      </c>
      <c r="C224" s="252" t="s">
        <v>203</v>
      </c>
      <c r="D224" s="420">
        <v>13409.262603998184</v>
      </c>
      <c r="E224" s="420">
        <v>-1391.984220393937</v>
      </c>
      <c r="F224" s="421">
        <v>-9.4045065048167314E-2</v>
      </c>
      <c r="G224" s="428">
        <v>4.1562345871807106E-2</v>
      </c>
      <c r="H224" s="428">
        <v>-1.4327854567592821E-3</v>
      </c>
      <c r="I224" s="429">
        <v>2.937644203702694</v>
      </c>
      <c r="J224" s="429">
        <v>2.3479123152271963E-2</v>
      </c>
      <c r="K224" s="421">
        <v>8.0568953725288859E-3</v>
      </c>
      <c r="L224" s="422">
        <v>39391.642564562557</v>
      </c>
      <c r="M224" s="422">
        <v>-3741.6340796887889</v>
      </c>
      <c r="N224" s="421">
        <v>-8.6745880925034269E-2</v>
      </c>
      <c r="O224" s="420">
        <v>6704.6313019990921</v>
      </c>
      <c r="P224" s="420">
        <v>-697.00350248813629</v>
      </c>
      <c r="Q224" s="421">
        <v>-9.4168858758821652E-2</v>
      </c>
    </row>
    <row r="225" spans="1:17">
      <c r="A225" s="460" t="s">
        <v>195</v>
      </c>
      <c r="B225" s="460" t="s">
        <v>169</v>
      </c>
      <c r="C225" s="256" t="s">
        <v>204</v>
      </c>
      <c r="D225" s="416">
        <v>3747071.7025779146</v>
      </c>
      <c r="E225" s="416">
        <v>-247771.47129969951</v>
      </c>
      <c r="F225" s="417">
        <v>-6.202282805990577E-2</v>
      </c>
      <c r="G225" s="426">
        <v>11.614142754022053</v>
      </c>
      <c r="H225" s="426">
        <v>9.7955705915087066E-3</v>
      </c>
      <c r="I225" s="427">
        <v>2.7153196840403457</v>
      </c>
      <c r="J225" s="427">
        <v>-4.9114912742350025E-2</v>
      </c>
      <c r="K225" s="417">
        <v>-1.7766711789640798E-2</v>
      </c>
      <c r="L225" s="418">
        <v>10174497.551520383</v>
      </c>
      <c r="M225" s="418">
        <v>-868985.12706808373</v>
      </c>
      <c r="N225" s="417">
        <v>-7.8687598139027815E-2</v>
      </c>
      <c r="O225" s="416">
        <v>2255062.9087431342</v>
      </c>
      <c r="P225" s="416">
        <v>-222111.99271140154</v>
      </c>
      <c r="Q225" s="417">
        <v>-8.9663427713958702E-2</v>
      </c>
    </row>
    <row r="226" spans="1:17">
      <c r="A226" s="460" t="s">
        <v>195</v>
      </c>
      <c r="B226" s="460" t="s">
        <v>169</v>
      </c>
      <c r="C226" s="252" t="s">
        <v>205</v>
      </c>
      <c r="D226" s="420">
        <v>793188.04853111866</v>
      </c>
      <c r="E226" s="420">
        <v>107784.04411230527</v>
      </c>
      <c r="F226" s="421">
        <v>0.15725622175741516</v>
      </c>
      <c r="G226" s="428">
        <v>2.4585062570558138</v>
      </c>
      <c r="H226" s="428">
        <v>0.46752296134130189</v>
      </c>
      <c r="I226" s="429">
        <v>2.0066065223022327</v>
      </c>
      <c r="J226" s="429">
        <v>1.8225846314668503E-2</v>
      </c>
      <c r="K226" s="421">
        <v>9.1661755391061212E-3</v>
      </c>
      <c r="L226" s="422">
        <v>1591616.3115947226</v>
      </c>
      <c r="M226" s="422">
        <v>228772.23396385903</v>
      </c>
      <c r="N226" s="421">
        <v>0.16786383542976638</v>
      </c>
      <c r="O226" s="420">
        <v>396589.6457374412</v>
      </c>
      <c r="P226" s="420">
        <v>53932.429489245231</v>
      </c>
      <c r="Q226" s="421">
        <v>0.15739469922670621</v>
      </c>
    </row>
    <row r="227" spans="1:17">
      <c r="A227" s="460" t="s">
        <v>195</v>
      </c>
      <c r="B227" s="460" t="s">
        <v>169</v>
      </c>
      <c r="C227" s="256" t="s">
        <v>206</v>
      </c>
      <c r="D227" s="424"/>
      <c r="E227" s="424"/>
      <c r="F227" s="424"/>
      <c r="G227" s="424"/>
      <c r="H227" s="424"/>
      <c r="I227" s="424"/>
      <c r="J227" s="424"/>
      <c r="K227" s="424"/>
      <c r="L227" s="424"/>
      <c r="M227" s="424"/>
      <c r="N227" s="424"/>
      <c r="O227" s="424"/>
      <c r="P227" s="424"/>
      <c r="Q227" s="424"/>
    </row>
    <row r="228" spans="1:17">
      <c r="A228" s="460" t="s">
        <v>195</v>
      </c>
      <c r="B228" s="460" t="s">
        <v>169</v>
      </c>
      <c r="C228" s="252" t="s">
        <v>207</v>
      </c>
      <c r="D228" s="425"/>
      <c r="E228" s="425"/>
      <c r="F228" s="425"/>
      <c r="G228" s="425"/>
      <c r="H228" s="425"/>
      <c r="I228" s="425"/>
      <c r="J228" s="425"/>
      <c r="K228" s="425"/>
      <c r="L228" s="425"/>
      <c r="M228" s="425"/>
      <c r="N228" s="425"/>
      <c r="O228" s="425"/>
      <c r="P228" s="425"/>
      <c r="Q228" s="425"/>
    </row>
    <row r="229" spans="1:17">
      <c r="A229" s="460" t="s">
        <v>195</v>
      </c>
      <c r="B229" s="460" t="s">
        <v>169</v>
      </c>
      <c r="C229" s="252" t="s">
        <v>208</v>
      </c>
      <c r="D229" s="416">
        <v>45201.886032721086</v>
      </c>
      <c r="E229" s="416">
        <v>-26227.729891935305</v>
      </c>
      <c r="F229" s="417">
        <v>-0.36718284919241601</v>
      </c>
      <c r="G229" s="426">
        <v>0.14010437984783722</v>
      </c>
      <c r="H229" s="426">
        <v>-6.7386634515122557E-2</v>
      </c>
      <c r="I229" s="427">
        <v>3.0905814660247874</v>
      </c>
      <c r="J229" s="427">
        <v>1.8609789695082313E-2</v>
      </c>
      <c r="K229" s="417">
        <v>6.057930103482172E-3</v>
      </c>
      <c r="L229" s="418">
        <v>139700.11120209249</v>
      </c>
      <c r="M229" s="418">
        <v>-79729.645769561204</v>
      </c>
      <c r="N229" s="417">
        <v>-0.36334928712453896</v>
      </c>
      <c r="O229" s="416">
        <v>22609.853284564764</v>
      </c>
      <c r="P229" s="416">
        <v>-13033.716574343889</v>
      </c>
      <c r="Q229" s="417">
        <v>-0.3656681029968798</v>
      </c>
    </row>
    <row r="230" spans="1:17">
      <c r="A230" s="460" t="s">
        <v>195</v>
      </c>
      <c r="B230" s="460" t="s">
        <v>169</v>
      </c>
      <c r="C230" s="256" t="s">
        <v>209</v>
      </c>
      <c r="D230" s="420">
        <v>18171079.343663882</v>
      </c>
      <c r="E230" s="420">
        <v>-1932700.3976288848</v>
      </c>
      <c r="F230" s="421">
        <v>-9.6136170536088611E-2</v>
      </c>
      <c r="G230" s="428">
        <v>56.321716327654237</v>
      </c>
      <c r="H230" s="428">
        <v>-2.0763808348767938</v>
      </c>
      <c r="I230" s="429">
        <v>2.6171913598727583</v>
      </c>
      <c r="J230" s="429">
        <v>6.5796760657616193E-2</v>
      </c>
      <c r="K230" s="421">
        <v>2.5788547439058049E-2</v>
      </c>
      <c r="L230" s="422">
        <v>47557191.857799463</v>
      </c>
      <c r="M230" s="422">
        <v>-3735483.1979456916</v>
      </c>
      <c r="N230" s="421">
        <v>-7.282683529150992E-2</v>
      </c>
      <c r="O230" s="420">
        <v>11474313.992177589</v>
      </c>
      <c r="P230" s="420">
        <v>-1254188.9813015778</v>
      </c>
      <c r="Q230" s="421">
        <v>-9.8533895456109702E-2</v>
      </c>
    </row>
    <row r="231" spans="1:17">
      <c r="A231" s="460" t="s">
        <v>195</v>
      </c>
      <c r="B231" s="460" t="s">
        <v>169</v>
      </c>
      <c r="C231" s="252" t="s">
        <v>210</v>
      </c>
      <c r="D231" s="416">
        <v>57407.5721678673</v>
      </c>
      <c r="E231" s="416">
        <v>-6982.9987690597627</v>
      </c>
      <c r="F231" s="417">
        <v>-0.10844753614469217</v>
      </c>
      <c r="G231" s="426">
        <v>0.17793621025739373</v>
      </c>
      <c r="H231" s="426">
        <v>-9.1075629193466678E-3</v>
      </c>
      <c r="I231" s="427">
        <v>3.012420907341256</v>
      </c>
      <c r="J231" s="427">
        <v>0.121424376954403</v>
      </c>
      <c r="K231" s="417">
        <v>4.2000872598126168E-2</v>
      </c>
      <c r="L231" s="418">
        <v>172935.77063818544</v>
      </c>
      <c r="M231" s="418">
        <v>-13217.146530099242</v>
      </c>
      <c r="N231" s="417">
        <v>-7.1001554695759986E-2</v>
      </c>
      <c r="O231" s="416">
        <v>28788.788849768353</v>
      </c>
      <c r="P231" s="416">
        <v>-3838.0816328898145</v>
      </c>
      <c r="Q231" s="417">
        <v>-0.11763560452204055</v>
      </c>
    </row>
    <row r="232" spans="1:17">
      <c r="A232" s="460" t="s">
        <v>195</v>
      </c>
      <c r="B232" s="460" t="s">
        <v>169</v>
      </c>
      <c r="C232" s="256" t="s">
        <v>211</v>
      </c>
      <c r="D232" s="425"/>
      <c r="E232" s="420">
        <v>-2210.7080092430115</v>
      </c>
      <c r="F232" s="421">
        <v>-1</v>
      </c>
      <c r="G232" s="425"/>
      <c r="H232" s="428">
        <v>-6.421734757498747E-3</v>
      </c>
      <c r="I232" s="425"/>
      <c r="J232" s="429">
        <v>-3.4909080091861009</v>
      </c>
      <c r="K232" s="421">
        <v>-1</v>
      </c>
      <c r="L232" s="425"/>
      <c r="M232" s="422">
        <v>-7717.3782954382896</v>
      </c>
      <c r="N232" s="421">
        <v>-1</v>
      </c>
      <c r="O232" s="425"/>
      <c r="P232" s="420">
        <v>-1105.3540046215057</v>
      </c>
      <c r="Q232" s="421">
        <v>-1</v>
      </c>
    </row>
    <row r="233" spans="1:17">
      <c r="A233" s="460" t="s">
        <v>195</v>
      </c>
      <c r="B233" s="460" t="s">
        <v>169</v>
      </c>
      <c r="C233" s="256" t="s">
        <v>212</v>
      </c>
      <c r="D233" s="416">
        <v>571112.11288638471</v>
      </c>
      <c r="E233" s="416">
        <v>31829.947462072363</v>
      </c>
      <c r="F233" s="417">
        <v>5.9022807544596358E-2</v>
      </c>
      <c r="G233" s="426">
        <v>1.7701763227669935</v>
      </c>
      <c r="H233" s="426">
        <v>0.2036523805163224</v>
      </c>
      <c r="I233" s="427">
        <v>3.2122841129456825</v>
      </c>
      <c r="J233" s="427">
        <v>8.210790146838276E-2</v>
      </c>
      <c r="K233" s="417">
        <v>2.6231079632935934E-2</v>
      </c>
      <c r="L233" s="418">
        <v>1834574.3669357749</v>
      </c>
      <c r="M233" s="418">
        <v>146526.16145062656</v>
      </c>
      <c r="N233" s="417">
        <v>8.6802119142394191E-2</v>
      </c>
      <c r="O233" s="416">
        <v>284497.62271142035</v>
      </c>
      <c r="P233" s="416">
        <v>15345.151721457194</v>
      </c>
      <c r="Q233" s="417">
        <v>5.7012858418191613E-2</v>
      </c>
    </row>
    <row r="234" spans="1:17">
      <c r="A234" s="460" t="s">
        <v>195</v>
      </c>
      <c r="B234" s="460" t="s">
        <v>169</v>
      </c>
      <c r="C234" s="252" t="s">
        <v>213</v>
      </c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  <c r="Q234" s="425"/>
    </row>
    <row r="235" spans="1:17">
      <c r="A235" s="460" t="s">
        <v>195</v>
      </c>
      <c r="B235" s="460" t="s">
        <v>169</v>
      </c>
      <c r="C235" s="256" t="s">
        <v>214</v>
      </c>
      <c r="D235" s="416">
        <v>7818703.8430762887</v>
      </c>
      <c r="E235" s="416">
        <v>-443663.65382048208</v>
      </c>
      <c r="F235" s="417">
        <v>-5.369691604580841E-2</v>
      </c>
      <c r="G235" s="426">
        <v>24.234268728413973</v>
      </c>
      <c r="H235" s="426">
        <v>0.23348150902074494</v>
      </c>
      <c r="I235" s="427">
        <v>2.8382638295860727</v>
      </c>
      <c r="J235" s="427">
        <v>-1.4693422240365628E-2</v>
      </c>
      <c r="K235" s="417">
        <v>-5.1502426932471656E-3</v>
      </c>
      <c r="L235" s="418">
        <v>22191544.31204905</v>
      </c>
      <c r="M235" s="418">
        <v>-1380636.9554776512</v>
      </c>
      <c r="N235" s="417">
        <v>-5.8570606589540865E-2</v>
      </c>
      <c r="O235" s="416">
        <v>4770777.87777289</v>
      </c>
      <c r="P235" s="416">
        <v>-349807.55132577009</v>
      </c>
      <c r="Q235" s="417">
        <v>-6.8313976237545981E-2</v>
      </c>
    </row>
    <row r="236" spans="1:17">
      <c r="A236" s="460" t="s">
        <v>195</v>
      </c>
      <c r="B236" s="460" t="s">
        <v>169</v>
      </c>
      <c r="C236" s="252" t="s">
        <v>215</v>
      </c>
      <c r="D236" s="420">
        <v>7209.7009787559509</v>
      </c>
      <c r="E236" s="420">
        <v>-2357.9049022197723</v>
      </c>
      <c r="F236" s="421">
        <v>-0.24644670062217369</v>
      </c>
      <c r="G236" s="428">
        <v>2.2346649070920203E-2</v>
      </c>
      <c r="H236" s="428">
        <v>-5.4456360137797241E-3</v>
      </c>
      <c r="I236" s="429">
        <v>3.0392900223676107</v>
      </c>
      <c r="J236" s="429">
        <v>8.7939668167096308E-3</v>
      </c>
      <c r="K236" s="421">
        <v>2.9018242081529496E-3</v>
      </c>
      <c r="L236" s="422">
        <v>21912.372248986958</v>
      </c>
      <c r="M236" s="422">
        <v>-7082.219634375575</v>
      </c>
      <c r="N236" s="421">
        <v>-0.24426002141590561</v>
      </c>
      <c r="O236" s="420">
        <v>3604.8504893779755</v>
      </c>
      <c r="P236" s="420">
        <v>-1178.9524511098862</v>
      </c>
      <c r="Q236" s="421">
        <v>-0.24644670062217369</v>
      </c>
    </row>
    <row r="237" spans="1:17">
      <c r="A237" s="460" t="s">
        <v>196</v>
      </c>
      <c r="B237" s="460" t="s">
        <v>459</v>
      </c>
      <c r="C237" s="256" t="s">
        <v>198</v>
      </c>
      <c r="D237" s="416">
        <v>94969228.176726416</v>
      </c>
      <c r="E237" s="416">
        <v>3787965.6945372671</v>
      </c>
      <c r="F237" s="417">
        <v>4.1543246840623507E-2</v>
      </c>
      <c r="G237" s="426">
        <v>56.034925382937836</v>
      </c>
      <c r="H237" s="426">
        <v>0.86588386411422391</v>
      </c>
      <c r="I237" s="427">
        <v>2.0156402490450249</v>
      </c>
      <c r="J237" s="427">
        <v>5.895004025227224E-2</v>
      </c>
      <c r="K237" s="417">
        <v>3.0127426399625873E-2</v>
      </c>
      <c r="L237" s="418">
        <v>191423798.73375064</v>
      </c>
      <c r="M237" s="418">
        <v>13010315.209489167</v>
      </c>
      <c r="N237" s="417">
        <v>7.2922264351841806E-2</v>
      </c>
      <c r="O237" s="416">
        <v>40860650.389308631</v>
      </c>
      <c r="P237" s="416">
        <v>2870906.1131840944</v>
      </c>
      <c r="Q237" s="417">
        <v>7.5570556419574969E-2</v>
      </c>
    </row>
    <row r="238" spans="1:17">
      <c r="A238" s="460" t="s">
        <v>196</v>
      </c>
      <c r="B238" s="460" t="s">
        <v>96</v>
      </c>
      <c r="C238" s="252" t="s">
        <v>31</v>
      </c>
      <c r="D238" s="420">
        <v>9386923.7488243841</v>
      </c>
      <c r="E238" s="420">
        <v>4313425.8112162799</v>
      </c>
      <c r="F238" s="421">
        <v>0.85018775295882754</v>
      </c>
      <c r="G238" s="428">
        <v>5.5385895193534305</v>
      </c>
      <c r="H238" s="428">
        <v>2.4688796826395372</v>
      </c>
      <c r="I238" s="429">
        <v>2.6653500988809635</v>
      </c>
      <c r="J238" s="429">
        <v>2.3849728389390368E-2</v>
      </c>
      <c r="K238" s="421">
        <v>9.0288567269638589E-3</v>
      </c>
      <c r="L238" s="422">
        <v>25019438.142117135</v>
      </c>
      <c r="M238" s="422">
        <v>11617791.460237095</v>
      </c>
      <c r="N238" s="421">
        <v>0.86689283309827581</v>
      </c>
      <c r="O238" s="420">
        <v>5781143.7555447211</v>
      </c>
      <c r="P238" s="420">
        <v>2912270.064689667</v>
      </c>
      <c r="Q238" s="421">
        <v>1.0151266240730448</v>
      </c>
    </row>
    <row r="239" spans="1:17">
      <c r="A239" s="460" t="s">
        <v>196</v>
      </c>
      <c r="B239" s="460" t="s">
        <v>96</v>
      </c>
      <c r="C239" s="256" t="s">
        <v>199</v>
      </c>
      <c r="D239" s="416">
        <v>1452594.8762381123</v>
      </c>
      <c r="E239" s="416">
        <v>86389.871069072979</v>
      </c>
      <c r="F239" s="417">
        <v>6.3233461114705861E-2</v>
      </c>
      <c r="G239" s="426">
        <v>0.85707809849914862</v>
      </c>
      <c r="H239" s="426">
        <v>3.0458477301008702E-2</v>
      </c>
      <c r="I239" s="427">
        <v>1.9289003974741159</v>
      </c>
      <c r="J239" s="427">
        <v>-8.2318004503889597E-2</v>
      </c>
      <c r="K239" s="417">
        <v>-4.0929420903732271E-2</v>
      </c>
      <c r="L239" s="418">
        <v>2801910.8341445592</v>
      </c>
      <c r="M239" s="418">
        <v>54174.186874131206</v>
      </c>
      <c r="N239" s="417">
        <v>1.9715931265810085E-2</v>
      </c>
      <c r="O239" s="416">
        <v>726424.95708847046</v>
      </c>
      <c r="P239" s="416">
        <v>39565.156954826321</v>
      </c>
      <c r="Q239" s="417">
        <v>5.7602959071309787E-2</v>
      </c>
    </row>
    <row r="240" spans="1:17">
      <c r="A240" s="460" t="s">
        <v>196</v>
      </c>
      <c r="B240" s="460" t="s">
        <v>96</v>
      </c>
      <c r="C240" s="252" t="s">
        <v>200</v>
      </c>
      <c r="D240" s="420">
        <v>11760246.32735901</v>
      </c>
      <c r="E240" s="420">
        <v>248308.60084281117</v>
      </c>
      <c r="F240" s="421">
        <v>2.1569661575814969E-2</v>
      </c>
      <c r="G240" s="428">
        <v>6.9389268301963991</v>
      </c>
      <c r="H240" s="428">
        <v>-2.634819569328517E-2</v>
      </c>
      <c r="I240" s="429">
        <v>2.1762523508913878</v>
      </c>
      <c r="J240" s="429">
        <v>-5.0841889330740297E-2</v>
      </c>
      <c r="K240" s="421">
        <v>-2.2828800152466553E-2</v>
      </c>
      <c r="L240" s="422">
        <v>25593263.716976855</v>
      </c>
      <c r="M240" s="422">
        <v>-44906.487543188035</v>
      </c>
      <c r="N240" s="421">
        <v>-1.7515480701220621E-3</v>
      </c>
      <c r="O240" s="420">
        <v>5025742.8192527294</v>
      </c>
      <c r="P240" s="420">
        <v>-43505.323476749472</v>
      </c>
      <c r="Q240" s="421">
        <v>-8.5822043529564778E-3</v>
      </c>
    </row>
    <row r="241" spans="1:17">
      <c r="A241" s="460" t="s">
        <v>196</v>
      </c>
      <c r="B241" s="460" t="s">
        <v>96</v>
      </c>
      <c r="C241" s="256" t="s">
        <v>201</v>
      </c>
      <c r="D241" s="416">
        <v>1847368.7429943527</v>
      </c>
      <c r="E241" s="416">
        <v>-550369.93565948308</v>
      </c>
      <c r="F241" s="417">
        <v>-0.22953708031622433</v>
      </c>
      <c r="G241" s="426">
        <v>1.0900074861704372</v>
      </c>
      <c r="H241" s="426">
        <v>-0.36073953260199731</v>
      </c>
      <c r="I241" s="427">
        <v>2.1075200630582454</v>
      </c>
      <c r="J241" s="427">
        <v>1.466148756863328E-2</v>
      </c>
      <c r="K241" s="417">
        <v>7.005484145149803E-3</v>
      </c>
      <c r="L241" s="418">
        <v>3893366.6897272901</v>
      </c>
      <c r="M241" s="418">
        <v>-1124761.2656765212</v>
      </c>
      <c r="N241" s="417">
        <v>-0.2241396145479537</v>
      </c>
      <c r="O241" s="416">
        <v>1073801.1487314701</v>
      </c>
      <c r="P241" s="416">
        <v>-206016.44692229526</v>
      </c>
      <c r="Q241" s="417">
        <v>-0.16097328839822406</v>
      </c>
    </row>
    <row r="242" spans="1:17">
      <c r="A242" s="460" t="s">
        <v>196</v>
      </c>
      <c r="B242" s="460" t="s">
        <v>96</v>
      </c>
      <c r="C242" s="252" t="s">
        <v>202</v>
      </c>
      <c r="D242" s="420">
        <v>101067.62325685238</v>
      </c>
      <c r="E242" s="420">
        <v>-441377.09601842752</v>
      </c>
      <c r="F242" s="421">
        <v>-0.81368124775575046</v>
      </c>
      <c r="G242" s="428">
        <v>5.9633176309381371E-2</v>
      </c>
      <c r="H242" s="428">
        <v>-0.2685719222459293</v>
      </c>
      <c r="I242" s="429">
        <v>2.9931142809326188</v>
      </c>
      <c r="J242" s="429">
        <v>0.83223171255498807</v>
      </c>
      <c r="K242" s="421">
        <v>0.38513509467560719</v>
      </c>
      <c r="L242" s="422">
        <v>302506.94651000254</v>
      </c>
      <c r="M242" s="422">
        <v>-869652.39168044715</v>
      </c>
      <c r="N242" s="421">
        <v>-0.74192335747032045</v>
      </c>
      <c r="O242" s="420">
        <v>61763.591934859753</v>
      </c>
      <c r="P242" s="420">
        <v>-248171.9472641442</v>
      </c>
      <c r="Q242" s="421">
        <v>-0.80072116900668666</v>
      </c>
    </row>
    <row r="243" spans="1:17">
      <c r="A243" s="460" t="s">
        <v>196</v>
      </c>
      <c r="B243" s="460" t="s">
        <v>96</v>
      </c>
      <c r="C243" s="256" t="s">
        <v>203</v>
      </c>
      <c r="D243" s="416">
        <v>1056274.4437208164</v>
      </c>
      <c r="E243" s="416">
        <v>127300.02398252231</v>
      </c>
      <c r="F243" s="417">
        <v>0.1370328625608277</v>
      </c>
      <c r="G243" s="426">
        <v>0.62323618685894566</v>
      </c>
      <c r="H243" s="426">
        <v>6.116206178880812E-2</v>
      </c>
      <c r="I243" s="427">
        <v>1.9759075457177426</v>
      </c>
      <c r="J243" s="427">
        <v>-1.6817160289067434E-2</v>
      </c>
      <c r="K243" s="417">
        <v>-8.4392792633996485E-3</v>
      </c>
      <c r="L243" s="418">
        <v>2087100.6436967722</v>
      </c>
      <c r="M243" s="418">
        <v>235910.36623593303</v>
      </c>
      <c r="N243" s="417">
        <v>0.1274371247020141</v>
      </c>
      <c r="O243" s="416">
        <v>528140.22186040878</v>
      </c>
      <c r="P243" s="416">
        <v>63652.011991262436</v>
      </c>
      <c r="Q243" s="417">
        <v>0.13703687335614873</v>
      </c>
    </row>
    <row r="244" spans="1:17">
      <c r="A244" s="460" t="s">
        <v>196</v>
      </c>
      <c r="B244" s="460" t="s">
        <v>96</v>
      </c>
      <c r="C244" s="252" t="s">
        <v>204</v>
      </c>
      <c r="D244" s="420">
        <v>10866144.801896287</v>
      </c>
      <c r="E244" s="420">
        <v>-457361.8770441059</v>
      </c>
      <c r="F244" s="421">
        <v>-4.0390480618050374E-2</v>
      </c>
      <c r="G244" s="428">
        <v>6.4113779259256098</v>
      </c>
      <c r="H244" s="428">
        <v>-0.43988726938977596</v>
      </c>
      <c r="I244" s="429">
        <v>1.8015839924071906</v>
      </c>
      <c r="J244" s="429">
        <v>1.0329637011873727E-2</v>
      </c>
      <c r="K244" s="421">
        <v>5.7667058733230827E-3</v>
      </c>
      <c r="L244" s="422">
        <v>19576272.534274954</v>
      </c>
      <c r="M244" s="422">
        <v>-707008.12272498384</v>
      </c>
      <c r="N244" s="421">
        <v>-3.4856694766533691E-2</v>
      </c>
      <c r="O244" s="420">
        <v>4190821.116083324</v>
      </c>
      <c r="P244" s="420">
        <v>-188315.12708932161</v>
      </c>
      <c r="Q244" s="421">
        <v>-4.3002801610230096E-2</v>
      </c>
    </row>
    <row r="245" spans="1:17">
      <c r="A245" s="460" t="s">
        <v>196</v>
      </c>
      <c r="B245" s="460" t="s">
        <v>96</v>
      </c>
      <c r="C245" s="256" t="s">
        <v>205</v>
      </c>
      <c r="D245" s="416">
        <v>356758.54251625005</v>
      </c>
      <c r="E245" s="416">
        <v>129886.82068975567</v>
      </c>
      <c r="F245" s="417">
        <v>0.57251216521858883</v>
      </c>
      <c r="G245" s="426">
        <v>0.21049911316982561</v>
      </c>
      <c r="H245" s="426">
        <v>7.3230829092954725E-2</v>
      </c>
      <c r="I245" s="427">
        <v>2.2960177028295359</v>
      </c>
      <c r="J245" s="427">
        <v>0.18737531426278142</v>
      </c>
      <c r="K245" s="417">
        <v>8.8860640988129111E-2</v>
      </c>
      <c r="L245" s="418">
        <v>819123.92925297376</v>
      </c>
      <c r="M245" s="418">
        <v>340732.59984250239</v>
      </c>
      <c r="N245" s="417">
        <v>0.71224660418154351</v>
      </c>
      <c r="O245" s="416">
        <v>186685.18124729395</v>
      </c>
      <c r="P245" s="416">
        <v>74962.397050440282</v>
      </c>
      <c r="Q245" s="417">
        <v>0.67096785664021585</v>
      </c>
    </row>
    <row r="246" spans="1:17">
      <c r="A246" s="460" t="s">
        <v>196</v>
      </c>
      <c r="B246" s="460" t="s">
        <v>96</v>
      </c>
      <c r="C246" s="252" t="s">
        <v>206</v>
      </c>
      <c r="D246" s="420">
        <v>0</v>
      </c>
      <c r="E246" s="420">
        <v>-8848.0265145301819</v>
      </c>
      <c r="F246" s="421">
        <v>-1</v>
      </c>
      <c r="G246" s="428">
        <v>0</v>
      </c>
      <c r="H246" s="428">
        <v>-5.3534808452023559E-3</v>
      </c>
      <c r="I246" s="425"/>
      <c r="J246" s="429">
        <v>-1.6908853702305979</v>
      </c>
      <c r="K246" s="421">
        <v>-1</v>
      </c>
      <c r="L246" s="422">
        <v>0</v>
      </c>
      <c r="M246" s="422">
        <v>-14960.998588831513</v>
      </c>
      <c r="N246" s="421">
        <v>-1</v>
      </c>
      <c r="O246" s="420">
        <v>0</v>
      </c>
      <c r="P246" s="420">
        <v>-4424.0132572650909</v>
      </c>
      <c r="Q246" s="421">
        <v>-1</v>
      </c>
    </row>
    <row r="247" spans="1:17">
      <c r="A247" s="460" t="s">
        <v>196</v>
      </c>
      <c r="B247" s="460" t="s">
        <v>96</v>
      </c>
      <c r="C247" s="256" t="s">
        <v>207</v>
      </c>
      <c r="D247" s="416">
        <v>0</v>
      </c>
      <c r="E247" s="416">
        <v>-76.221195213178305</v>
      </c>
      <c r="F247" s="417">
        <v>-1</v>
      </c>
      <c r="G247" s="426">
        <v>0</v>
      </c>
      <c r="H247" s="426">
        <v>-4.611748257106646E-5</v>
      </c>
      <c r="I247" s="424"/>
      <c r="J247" s="427">
        <v>-2.5422945943318052</v>
      </c>
      <c r="K247" s="417">
        <v>-1</v>
      </c>
      <c r="L247" s="418">
        <v>0</v>
      </c>
      <c r="M247" s="418">
        <v>-193.77673256397247</v>
      </c>
      <c r="N247" s="417">
        <v>-1</v>
      </c>
      <c r="O247" s="416">
        <v>0</v>
      </c>
      <c r="P247" s="416">
        <v>-48.013352036476135</v>
      </c>
      <c r="Q247" s="417">
        <v>-1</v>
      </c>
    </row>
    <row r="248" spans="1:17">
      <c r="A248" s="460" t="s">
        <v>196</v>
      </c>
      <c r="B248" s="460" t="s">
        <v>96</v>
      </c>
      <c r="C248" s="256" t="s">
        <v>208</v>
      </c>
      <c r="D248" s="420">
        <v>4401673.494743431</v>
      </c>
      <c r="E248" s="420">
        <v>-204439.19707056787</v>
      </c>
      <c r="F248" s="421">
        <v>-4.4384323777813338E-2</v>
      </c>
      <c r="G248" s="428">
        <v>2.5971301501895105</v>
      </c>
      <c r="H248" s="428">
        <v>-0.18978917311668209</v>
      </c>
      <c r="I248" s="429">
        <v>2.3392623920491245</v>
      </c>
      <c r="J248" s="429">
        <v>0.13735782874025571</v>
      </c>
      <c r="K248" s="421">
        <v>6.2381372485029021E-2</v>
      </c>
      <c r="L248" s="422">
        <v>10296669.268332748</v>
      </c>
      <c r="M248" s="422">
        <v>154448.71311260574</v>
      </c>
      <c r="N248" s="421">
        <v>1.52282936731357E-2</v>
      </c>
      <c r="O248" s="420">
        <v>2467525.8265619874</v>
      </c>
      <c r="P248" s="420">
        <v>30851.708908641711</v>
      </c>
      <c r="Q248" s="421">
        <v>1.2661401327787584E-2</v>
      </c>
    </row>
    <row r="249" spans="1:17">
      <c r="A249" s="460" t="s">
        <v>196</v>
      </c>
      <c r="B249" s="460" t="s">
        <v>96</v>
      </c>
      <c r="C249" s="252" t="s">
        <v>209</v>
      </c>
      <c r="D249" s="416">
        <v>72665609.985553324</v>
      </c>
      <c r="E249" s="416">
        <v>968470.81127998233</v>
      </c>
      <c r="F249" s="417">
        <v>1.3507802716171595E-2</v>
      </c>
      <c r="G249" s="426">
        <v>42.875067130891978</v>
      </c>
      <c r="H249" s="426">
        <v>-0.50514433151236915</v>
      </c>
      <c r="I249" s="427">
        <v>2.2263335035696623</v>
      </c>
      <c r="J249" s="427">
        <v>-7.4561361814241778E-2</v>
      </c>
      <c r="K249" s="417">
        <v>-3.2405375376332646E-2</v>
      </c>
      <c r="L249" s="418">
        <v>161777882.06816357</v>
      </c>
      <c r="M249" s="418">
        <v>-3189697.3206371367</v>
      </c>
      <c r="N249" s="417">
        <v>-1.9335298077688096E-2</v>
      </c>
      <c r="O249" s="416">
        <v>38695755.232096724</v>
      </c>
      <c r="P249" s="416">
        <v>1586192.327189371</v>
      </c>
      <c r="Q249" s="417">
        <v>4.2743492593916098E-2</v>
      </c>
    </row>
    <row r="250" spans="1:17">
      <c r="A250" s="460" t="s">
        <v>196</v>
      </c>
      <c r="B250" s="460" t="s">
        <v>96</v>
      </c>
      <c r="C250" s="256" t="s">
        <v>210</v>
      </c>
      <c r="D250" s="420">
        <v>1729837.0195783628</v>
      </c>
      <c r="E250" s="420">
        <v>-431121.08531673346</v>
      </c>
      <c r="F250" s="421">
        <v>-0.19950460138035034</v>
      </c>
      <c r="G250" s="428">
        <v>1.020659956679226</v>
      </c>
      <c r="H250" s="428">
        <v>-0.28682344686197148</v>
      </c>
      <c r="I250" s="429">
        <v>2.2264635450511046</v>
      </c>
      <c r="J250" s="429">
        <v>2.2991200709049142E-2</v>
      </c>
      <c r="K250" s="421">
        <v>1.043407727266674E-2</v>
      </c>
      <c r="L250" s="422">
        <v>3851419.0629710783</v>
      </c>
      <c r="M250" s="422">
        <v>-910192.35844708467</v>
      </c>
      <c r="N250" s="421">
        <v>-0.19115217053473879</v>
      </c>
      <c r="O250" s="420">
        <v>922826.16028445936</v>
      </c>
      <c r="P250" s="420">
        <v>-228731.36422797712</v>
      </c>
      <c r="Q250" s="421">
        <v>-0.19862782306495788</v>
      </c>
    </row>
    <row r="251" spans="1:17">
      <c r="A251" s="460" t="s">
        <v>196</v>
      </c>
      <c r="B251" s="460" t="s">
        <v>96</v>
      </c>
      <c r="C251" s="252" t="s">
        <v>211</v>
      </c>
      <c r="D251" s="416">
        <v>0</v>
      </c>
      <c r="E251" s="416">
        <v>-22</v>
      </c>
      <c r="F251" s="417">
        <v>-1</v>
      </c>
      <c r="G251" s="426">
        <v>0</v>
      </c>
      <c r="H251" s="426">
        <v>-1.3311056245258732E-5</v>
      </c>
      <c r="I251" s="424"/>
      <c r="J251" s="427">
        <v>-2.3013636363638481</v>
      </c>
      <c r="K251" s="417">
        <v>-1</v>
      </c>
      <c r="L251" s="418">
        <v>0</v>
      </c>
      <c r="M251" s="418">
        <v>-50.630000000004657</v>
      </c>
      <c r="N251" s="417">
        <v>-1</v>
      </c>
      <c r="O251" s="416">
        <v>0</v>
      </c>
      <c r="P251" s="416">
        <v>-11</v>
      </c>
      <c r="Q251" s="417">
        <v>-1</v>
      </c>
    </row>
    <row r="252" spans="1:17">
      <c r="A252" s="460" t="s">
        <v>196</v>
      </c>
      <c r="B252" s="460" t="s">
        <v>96</v>
      </c>
      <c r="C252" s="252" t="s">
        <v>212</v>
      </c>
      <c r="D252" s="420">
        <v>15857316.604609035</v>
      </c>
      <c r="E252" s="420">
        <v>2167082.3625821248</v>
      </c>
      <c r="F252" s="421">
        <v>0.15829403093261296</v>
      </c>
      <c r="G252" s="428">
        <v>9.3563312008746404</v>
      </c>
      <c r="H252" s="428">
        <v>1.0730822005843113</v>
      </c>
      <c r="I252" s="429">
        <v>2.0916424922582153</v>
      </c>
      <c r="J252" s="429">
        <v>6.7431019098920686E-2</v>
      </c>
      <c r="K252" s="421">
        <v>3.3312240342990206E-2</v>
      </c>
      <c r="L252" s="422">
        <v>33167837.223392021</v>
      </c>
      <c r="M252" s="422">
        <v>5455908.0004429072</v>
      </c>
      <c r="N252" s="421">
        <v>0.1968794000788909</v>
      </c>
      <c r="O252" s="420">
        <v>6923055.0267347693</v>
      </c>
      <c r="P252" s="420">
        <v>856564.57742663287</v>
      </c>
      <c r="Q252" s="421">
        <v>0.14119606460838016</v>
      </c>
    </row>
    <row r="253" spans="1:17">
      <c r="A253" s="460" t="s">
        <v>196</v>
      </c>
      <c r="B253" s="460" t="s">
        <v>96</v>
      </c>
      <c r="C253" s="256" t="s">
        <v>213</v>
      </c>
      <c r="D253" s="416">
        <v>190966.65320682526</v>
      </c>
      <c r="E253" s="416">
        <v>184602.65054345131</v>
      </c>
      <c r="F253" s="417">
        <v>29.007318241061537</v>
      </c>
      <c r="G253" s="426">
        <v>0.11267652026360477</v>
      </c>
      <c r="H253" s="426">
        <v>0.10882599310918899</v>
      </c>
      <c r="I253" s="427">
        <v>1.9831093752685698</v>
      </c>
      <c r="J253" s="427">
        <v>0.31551666032148007</v>
      </c>
      <c r="K253" s="417">
        <v>0.189204868487022</v>
      </c>
      <c r="L253" s="418">
        <v>378707.76033811684</v>
      </c>
      <c r="M253" s="418">
        <v>368095.19585877057</v>
      </c>
      <c r="N253" s="417">
        <v>34.684848942509802</v>
      </c>
      <c r="O253" s="416">
        <v>95483.326603412628</v>
      </c>
      <c r="P253" s="416">
        <v>92301.325271725655</v>
      </c>
      <c r="Q253" s="417">
        <v>29.007318241061537</v>
      </c>
    </row>
    <row r="254" spans="1:17">
      <c r="A254" s="460" t="s">
        <v>196</v>
      </c>
      <c r="B254" s="460" t="s">
        <v>96</v>
      </c>
      <c r="C254" s="252" t="s">
        <v>214</v>
      </c>
      <c r="D254" s="420">
        <v>36953993.08263889</v>
      </c>
      <c r="E254" s="420">
        <v>-1858607.7238227874</v>
      </c>
      <c r="F254" s="421">
        <v>-4.7886709089419201E-2</v>
      </c>
      <c r="G254" s="428">
        <v>21.80405468952447</v>
      </c>
      <c r="H254" s="428">
        <v>-1.6794322359112464</v>
      </c>
      <c r="I254" s="429">
        <v>1.7766551452902364</v>
      </c>
      <c r="J254" s="429">
        <v>2.1296239385859117E-2</v>
      </c>
      <c r="K254" s="421">
        <v>1.2132128258344465E-2</v>
      </c>
      <c r="L254" s="422">
        <v>65654501.949290186</v>
      </c>
      <c r="M254" s="422">
        <v>-2475542.5376437306</v>
      </c>
      <c r="N254" s="421">
        <v>-3.6335548527617563E-2</v>
      </c>
      <c r="O254" s="420">
        <v>13496098.953041257</v>
      </c>
      <c r="P254" s="420">
        <v>-470222.14778026938</v>
      </c>
      <c r="Q254" s="421">
        <v>-3.3668289908686831E-2</v>
      </c>
    </row>
    <row r="255" spans="1:17">
      <c r="A255" s="460" t="s">
        <v>196</v>
      </c>
      <c r="B255" s="460" t="s">
        <v>96</v>
      </c>
      <c r="C255" s="256" t="s">
        <v>215</v>
      </c>
      <c r="D255" s="416">
        <v>855430.95813822001</v>
      </c>
      <c r="E255" s="416">
        <v>-67177.219406486955</v>
      </c>
      <c r="F255" s="417">
        <v>-7.2812295665167934E-2</v>
      </c>
      <c r="G255" s="426">
        <v>0.50473201509367538</v>
      </c>
      <c r="H255" s="426">
        <v>-5.3490227798745016E-2</v>
      </c>
      <c r="I255" s="427">
        <v>2.1919322706465509</v>
      </c>
      <c r="J255" s="427">
        <v>-5.0931799466122474E-2</v>
      </c>
      <c r="K255" s="417">
        <v>-2.2708375485084052E-2</v>
      </c>
      <c r="L255" s="418">
        <v>1875046.7224532631</v>
      </c>
      <c r="M255" s="418">
        <v>-194238.00975389429</v>
      </c>
      <c r="N255" s="417">
        <v>-9.3867222200356426E-2</v>
      </c>
      <c r="O255" s="416">
        <v>454939.45307093859</v>
      </c>
      <c r="P255" s="416">
        <v>-15832.192661331617</v>
      </c>
      <c r="Q255" s="417">
        <v>-3.3630302089891477E-2</v>
      </c>
    </row>
    <row r="256" spans="1:17">
      <c r="A256" s="460" t="s">
        <v>196</v>
      </c>
      <c r="B256" s="460" t="s">
        <v>460</v>
      </c>
      <c r="C256" s="252" t="s">
        <v>198</v>
      </c>
      <c r="D256" s="420">
        <v>1130277247.3239963</v>
      </c>
      <c r="E256" s="420">
        <v>40200033.17019701</v>
      </c>
      <c r="F256" s="421">
        <v>3.6878151976971037E-2</v>
      </c>
      <c r="G256" s="428">
        <v>58.357429792340845</v>
      </c>
      <c r="H256" s="428">
        <v>0.23644576114013205</v>
      </c>
      <c r="I256" s="429">
        <v>1.9804565281507669</v>
      </c>
      <c r="J256" s="429">
        <v>3.3331220648922466E-2</v>
      </c>
      <c r="K256" s="421">
        <v>1.7118169293216325E-2</v>
      </c>
      <c r="L256" s="422">
        <v>2238464953.0830874</v>
      </c>
      <c r="M256" s="422">
        <v>115948022.27311707</v>
      </c>
      <c r="N256" s="421">
        <v>5.4627607718950123E-2</v>
      </c>
      <c r="O256" s="420">
        <v>475862307.25719357</v>
      </c>
      <c r="P256" s="420">
        <v>23688027.142566562</v>
      </c>
      <c r="Q256" s="421">
        <v>5.2386940576455619E-2</v>
      </c>
    </row>
    <row r="257" spans="1:17">
      <c r="A257" s="460" t="s">
        <v>196</v>
      </c>
      <c r="B257" s="460" t="s">
        <v>168</v>
      </c>
      <c r="C257" s="256" t="s">
        <v>31</v>
      </c>
      <c r="D257" s="416">
        <v>86971995.199274555</v>
      </c>
      <c r="E257" s="416">
        <v>12362692.161659837</v>
      </c>
      <c r="F257" s="417">
        <v>0.16569907046882762</v>
      </c>
      <c r="G257" s="426">
        <v>4.4904576428110463</v>
      </c>
      <c r="H257" s="426">
        <v>0.51242190908145302</v>
      </c>
      <c r="I257" s="427">
        <v>2.6822794372334857</v>
      </c>
      <c r="J257" s="427">
        <v>0.22160580154959675</v>
      </c>
      <c r="K257" s="417">
        <v>9.0058997802854257E-2</v>
      </c>
      <c r="L257" s="418">
        <v>233283194.33818358</v>
      </c>
      <c r="M257" s="418">
        <v>49694049.376775146</v>
      </c>
      <c r="N257" s="417">
        <v>0.27068076049496903</v>
      </c>
      <c r="O257" s="416">
        <v>51619528.908823781</v>
      </c>
      <c r="P257" s="416">
        <v>10715754.881907709</v>
      </c>
      <c r="Q257" s="417">
        <v>0.26197472328241345</v>
      </c>
    </row>
    <row r="258" spans="1:17">
      <c r="A258" s="460" t="s">
        <v>196</v>
      </c>
      <c r="B258" s="460" t="s">
        <v>168</v>
      </c>
      <c r="C258" s="252" t="s">
        <v>199</v>
      </c>
      <c r="D258" s="420">
        <v>15608433.305073736</v>
      </c>
      <c r="E258" s="420">
        <v>556116.46155476943</v>
      </c>
      <c r="F258" s="421">
        <v>3.6945572388360597E-2</v>
      </c>
      <c r="G258" s="428">
        <v>0.80588019702759961</v>
      </c>
      <c r="H258" s="428">
        <v>3.3173551156451264E-3</v>
      </c>
      <c r="I258" s="429">
        <v>1.970565683590263</v>
      </c>
      <c r="J258" s="429">
        <v>-5.5040338899569496E-2</v>
      </c>
      <c r="K258" s="421">
        <v>-2.7172282412507378E-2</v>
      </c>
      <c r="L258" s="422">
        <v>30757443.045585655</v>
      </c>
      <c r="M258" s="422">
        <v>267379.39492848888</v>
      </c>
      <c r="N258" s="421">
        <v>8.7693944490249021E-3</v>
      </c>
      <c r="O258" s="420">
        <v>7841327.7408191627</v>
      </c>
      <c r="P258" s="420">
        <v>241693.06794294063</v>
      </c>
      <c r="Q258" s="421">
        <v>3.1803248227913493E-2</v>
      </c>
    </row>
    <row r="259" spans="1:17">
      <c r="A259" s="460" t="s">
        <v>196</v>
      </c>
      <c r="B259" s="460" t="s">
        <v>168</v>
      </c>
      <c r="C259" s="256" t="s">
        <v>200</v>
      </c>
      <c r="D259" s="416">
        <v>146422334.76881829</v>
      </c>
      <c r="E259" s="416">
        <v>10004820.965497464</v>
      </c>
      <c r="F259" s="417">
        <v>7.3339710470914005E-2</v>
      </c>
      <c r="G259" s="426">
        <v>7.5599426083577059</v>
      </c>
      <c r="H259" s="426">
        <v>0.28640268073543496</v>
      </c>
      <c r="I259" s="427">
        <v>2.1753084555185094</v>
      </c>
      <c r="J259" s="427">
        <v>-4.4437710682003306E-2</v>
      </c>
      <c r="K259" s="417">
        <v>-2.0019275788666545E-2</v>
      </c>
      <c r="L259" s="418">
        <v>318513742.89937222</v>
      </c>
      <c r="M259" s="418">
        <v>15701489.631845295</v>
      </c>
      <c r="N259" s="417">
        <v>5.1852226792069175E-2</v>
      </c>
      <c r="O259" s="416">
        <v>62902605.819646269</v>
      </c>
      <c r="P259" s="416">
        <v>3417303.734413825</v>
      </c>
      <c r="Q259" s="417">
        <v>5.744786719780632E-2</v>
      </c>
    </row>
    <row r="260" spans="1:17">
      <c r="A260" s="460" t="s">
        <v>196</v>
      </c>
      <c r="B260" s="460" t="s">
        <v>168</v>
      </c>
      <c r="C260" s="252" t="s">
        <v>201</v>
      </c>
      <c r="D260" s="420">
        <v>23659162.098776311</v>
      </c>
      <c r="E260" s="420">
        <v>-189407.69751128554</v>
      </c>
      <c r="F260" s="421">
        <v>-7.9420987979232967E-3</v>
      </c>
      <c r="G260" s="428">
        <v>1.2215479824917443</v>
      </c>
      <c r="H260" s="428">
        <v>-5.0015468518471273E-2</v>
      </c>
      <c r="I260" s="429">
        <v>1.9881997224768428</v>
      </c>
      <c r="J260" s="429">
        <v>-0.13513677723003448</v>
      </c>
      <c r="K260" s="421">
        <v>-6.3643599235773438E-2</v>
      </c>
      <c r="L260" s="422">
        <v>47039139.518821701</v>
      </c>
      <c r="M260" s="422">
        <v>-3599399.1954427585</v>
      </c>
      <c r="N260" s="421">
        <v>-7.1080234280710738E-2</v>
      </c>
      <c r="O260" s="420">
        <v>12251011.587593278</v>
      </c>
      <c r="P260" s="420">
        <v>-645917.01308374293</v>
      </c>
      <c r="Q260" s="421">
        <v>-5.0083010698363926E-2</v>
      </c>
    </row>
    <row r="261" spans="1:17">
      <c r="A261" s="460" t="s">
        <v>196</v>
      </c>
      <c r="B261" s="460" t="s">
        <v>168</v>
      </c>
      <c r="C261" s="256" t="s">
        <v>202</v>
      </c>
      <c r="D261" s="416">
        <v>4837816.8184914142</v>
      </c>
      <c r="E261" s="416">
        <v>-3884997.3719653785</v>
      </c>
      <c r="F261" s="417">
        <v>-0.44538348371741832</v>
      </c>
      <c r="G261" s="426">
        <v>0.24978168498192382</v>
      </c>
      <c r="H261" s="426">
        <v>-0.21530329953839339</v>
      </c>
      <c r="I261" s="427">
        <v>2.2416122337123277</v>
      </c>
      <c r="J261" s="427">
        <v>0.15949199802956615</v>
      </c>
      <c r="K261" s="417">
        <v>7.6600762672702286E-2</v>
      </c>
      <c r="L261" s="418">
        <v>10844509.364789605</v>
      </c>
      <c r="M261" s="418">
        <v>-7317438.5732612275</v>
      </c>
      <c r="N261" s="417">
        <v>-0.40289943557929536</v>
      </c>
      <c r="O261" s="416">
        <v>2742073.0110682808</v>
      </c>
      <c r="P261" s="416">
        <v>-1972581.4098872636</v>
      </c>
      <c r="Q261" s="417">
        <v>-0.41839363689512366</v>
      </c>
    </row>
    <row r="262" spans="1:17">
      <c r="A262" s="460" t="s">
        <v>196</v>
      </c>
      <c r="B262" s="460" t="s">
        <v>168</v>
      </c>
      <c r="C262" s="252" t="s">
        <v>203</v>
      </c>
      <c r="D262" s="420">
        <v>15719078.153427344</v>
      </c>
      <c r="E262" s="420">
        <v>3992088.017758308</v>
      </c>
      <c r="F262" s="421">
        <v>0.34041880922334006</v>
      </c>
      <c r="G262" s="428">
        <v>0.81159290953682428</v>
      </c>
      <c r="H262" s="428">
        <v>0.18633059090523474</v>
      </c>
      <c r="I262" s="429">
        <v>1.968308822342459</v>
      </c>
      <c r="J262" s="429">
        <v>-4.6205103134014269E-2</v>
      </c>
      <c r="K262" s="421">
        <v>-2.2936105106886182E-2</v>
      </c>
      <c r="L262" s="422">
        <v>30940000.208481651</v>
      </c>
      <c r="M262" s="422">
        <v>7315815.276251141</v>
      </c>
      <c r="N262" s="421">
        <v>0.30967482252774631</v>
      </c>
      <c r="O262" s="420">
        <v>7859557.0767136756</v>
      </c>
      <c r="P262" s="420">
        <v>1965789.9224966764</v>
      </c>
      <c r="Q262" s="421">
        <v>0.33353708605372218</v>
      </c>
    </row>
    <row r="263" spans="1:17">
      <c r="A263" s="460" t="s">
        <v>196</v>
      </c>
      <c r="B263" s="460" t="s">
        <v>168</v>
      </c>
      <c r="C263" s="256" t="s">
        <v>204</v>
      </c>
      <c r="D263" s="416">
        <v>137078248.25692135</v>
      </c>
      <c r="E263" s="416">
        <v>-4170.2995052039623</v>
      </c>
      <c r="F263" s="417">
        <v>-3.0421840737274144E-5</v>
      </c>
      <c r="G263" s="426">
        <v>7.0774973730115907</v>
      </c>
      <c r="H263" s="426">
        <v>-0.23149409697461021</v>
      </c>
      <c r="I263" s="427">
        <v>1.7881520604290133</v>
      </c>
      <c r="J263" s="427">
        <v>-2.1302199988831649E-2</v>
      </c>
      <c r="K263" s="417">
        <v>-1.1772720899788026E-2</v>
      </c>
      <c r="L263" s="418">
        <v>245116752.06061372</v>
      </c>
      <c r="M263" s="418">
        <v>-2927614.22469455</v>
      </c>
      <c r="N263" s="417">
        <v>-1.1802784592684995E-2</v>
      </c>
      <c r="O263" s="416">
        <v>53109559.357303418</v>
      </c>
      <c r="P263" s="416">
        <v>119043.80836241692</v>
      </c>
      <c r="Q263" s="417">
        <v>2.2465116092797851E-3</v>
      </c>
    </row>
    <row r="264" spans="1:17">
      <c r="A264" s="460" t="s">
        <v>196</v>
      </c>
      <c r="B264" s="460" t="s">
        <v>168</v>
      </c>
      <c r="C264" s="252" t="s">
        <v>205</v>
      </c>
      <c r="D264" s="420">
        <v>3982541.8979573585</v>
      </c>
      <c r="E264" s="420">
        <v>479357.89021410886</v>
      </c>
      <c r="F264" s="421">
        <v>0.13683491622323063</v>
      </c>
      <c r="G264" s="428">
        <v>0.20562292106237659</v>
      </c>
      <c r="H264" s="428">
        <v>1.8839361944998384E-2</v>
      </c>
      <c r="I264" s="429">
        <v>2.1817606930124418</v>
      </c>
      <c r="J264" s="429">
        <v>0.14676988864002327</v>
      </c>
      <c r="K264" s="421">
        <v>7.2123121305841184E-2</v>
      </c>
      <c r="L264" s="422">
        <v>8688953.3712385315</v>
      </c>
      <c r="M264" s="422">
        <v>1560006.1294565024</v>
      </c>
      <c r="N264" s="421">
        <v>0.21882699879071432</v>
      </c>
      <c r="O264" s="420">
        <v>2021093.0252067451</v>
      </c>
      <c r="P264" s="420">
        <v>296238.83123879181</v>
      </c>
      <c r="Q264" s="421">
        <v>0.17174717276090859</v>
      </c>
    </row>
    <row r="265" spans="1:17">
      <c r="A265" s="460" t="s">
        <v>196</v>
      </c>
      <c r="B265" s="460" t="s">
        <v>168</v>
      </c>
      <c r="C265" s="256" t="s">
        <v>206</v>
      </c>
      <c r="D265" s="416">
        <v>57851.539773702621</v>
      </c>
      <c r="E265" s="416">
        <v>-2194063.5707243793</v>
      </c>
      <c r="F265" s="417">
        <v>-0.97431007079085363</v>
      </c>
      <c r="G265" s="426">
        <v>2.9869372127199053E-3</v>
      </c>
      <c r="H265" s="426">
        <v>-0.11708118317128458</v>
      </c>
      <c r="I265" s="427">
        <v>1.7482538242446741</v>
      </c>
      <c r="J265" s="427">
        <v>-0.24717257257133718</v>
      </c>
      <c r="K265" s="417">
        <v>-0.12386955137294788</v>
      </c>
      <c r="L265" s="418">
        <v>101139.17564781848</v>
      </c>
      <c r="M265" s="418">
        <v>-4392391.6792288991</v>
      </c>
      <c r="N265" s="417">
        <v>-0.97749227079679346</v>
      </c>
      <c r="O265" s="416">
        <v>28925.769886851311</v>
      </c>
      <c r="P265" s="416">
        <v>-1097031.7853621896</v>
      </c>
      <c r="Q265" s="417">
        <v>-0.97431007079085363</v>
      </c>
    </row>
    <row r="266" spans="1:17">
      <c r="A266" s="460" t="s">
        <v>196</v>
      </c>
      <c r="B266" s="460" t="s">
        <v>168</v>
      </c>
      <c r="C266" s="252" t="s">
        <v>207</v>
      </c>
      <c r="D266" s="420">
        <v>204437.34999895096</v>
      </c>
      <c r="E266" s="420">
        <v>59141.076632796845</v>
      </c>
      <c r="F266" s="421">
        <v>0.40703780807755668</v>
      </c>
      <c r="G266" s="428">
        <v>1.055532023469646E-2</v>
      </c>
      <c r="H266" s="428">
        <v>2.8083805918357636E-3</v>
      </c>
      <c r="I266" s="429">
        <v>3.8572663459198937</v>
      </c>
      <c r="J266" s="429">
        <v>1.0412407869803353</v>
      </c>
      <c r="K266" s="421">
        <v>0.36975544617302386</v>
      </c>
      <c r="L266" s="422">
        <v>788569.30999999994</v>
      </c>
      <c r="M266" s="422">
        <v>379411.29058224091</v>
      </c>
      <c r="N266" s="421">
        <v>0.92729770058558703</v>
      </c>
      <c r="O266" s="420">
        <v>109040</v>
      </c>
      <c r="P266" s="420">
        <v>17514.787056198315</v>
      </c>
      <c r="Q266" s="421">
        <v>0.19136570670371172</v>
      </c>
    </row>
    <row r="267" spans="1:17">
      <c r="A267" s="460" t="s">
        <v>196</v>
      </c>
      <c r="B267" s="460" t="s">
        <v>168</v>
      </c>
      <c r="C267" s="252" t="s">
        <v>208</v>
      </c>
      <c r="D267" s="416">
        <v>21433131.126881972</v>
      </c>
      <c r="E267" s="416">
        <v>-27724.848416309804</v>
      </c>
      <c r="F267" s="417">
        <v>-1.2918798974384553E-3</v>
      </c>
      <c r="G267" s="426">
        <v>1.1066156095138227</v>
      </c>
      <c r="H267" s="426">
        <v>-3.7639174680046628E-2</v>
      </c>
      <c r="I267" s="427">
        <v>2.2062128216117887</v>
      </c>
      <c r="J267" s="427">
        <v>8.8054654079213979E-2</v>
      </c>
      <c r="K267" s="417">
        <v>4.1571330899140613E-2</v>
      </c>
      <c r="L267" s="418">
        <v>47286048.699413732</v>
      </c>
      <c r="M267" s="418">
        <v>1828561.3330954164</v>
      </c>
      <c r="N267" s="417">
        <v>4.0225745835003789E-2</v>
      </c>
      <c r="O267" s="416">
        <v>11527544.408794314</v>
      </c>
      <c r="P267" s="416">
        <v>446859.89814952761</v>
      </c>
      <c r="Q267" s="417">
        <v>4.0327824307266086E-2</v>
      </c>
    </row>
    <row r="268" spans="1:17">
      <c r="A268" s="460" t="s">
        <v>196</v>
      </c>
      <c r="B268" s="460" t="s">
        <v>168</v>
      </c>
      <c r="C268" s="256" t="s">
        <v>209</v>
      </c>
      <c r="D268" s="420">
        <v>782881663.86449921</v>
      </c>
      <c r="E268" s="420">
        <v>21276204.970105767</v>
      </c>
      <c r="F268" s="421">
        <v>2.7935993264796163E-2</v>
      </c>
      <c r="G268" s="428">
        <v>40.421022225166702</v>
      </c>
      <c r="H268" s="428">
        <v>-0.18643029262432975</v>
      </c>
      <c r="I268" s="429">
        <v>2.2441557714749432</v>
      </c>
      <c r="J268" s="429">
        <v>5.4098052281359887E-2</v>
      </c>
      <c r="K268" s="421">
        <v>2.4701655945981057E-2</v>
      </c>
      <c r="L268" s="422">
        <v>1756908404.3434224</v>
      </c>
      <c r="M268" s="422">
        <v>88948490.111784935</v>
      </c>
      <c r="N268" s="421">
        <v>5.3327714504913595E-2</v>
      </c>
      <c r="O268" s="420">
        <v>401006168.97611713</v>
      </c>
      <c r="P268" s="420">
        <v>15957009.521737695</v>
      </c>
      <c r="Q268" s="421">
        <v>4.1441486443832318E-2</v>
      </c>
    </row>
    <row r="269" spans="1:17">
      <c r="A269" s="460" t="s">
        <v>196</v>
      </c>
      <c r="B269" s="460" t="s">
        <v>168</v>
      </c>
      <c r="C269" s="252" t="s">
        <v>210</v>
      </c>
      <c r="D269" s="416">
        <v>26503283.945149567</v>
      </c>
      <c r="E269" s="416">
        <v>1124852.3440589458</v>
      </c>
      <c r="F269" s="417">
        <v>4.4323162350608222E-2</v>
      </c>
      <c r="G269" s="426">
        <v>1.3683930520209664</v>
      </c>
      <c r="H269" s="426">
        <v>1.5260082473548042E-2</v>
      </c>
      <c r="I269" s="427">
        <v>2.4070087680550749</v>
      </c>
      <c r="J269" s="427">
        <v>8.7747779889431055E-2</v>
      </c>
      <c r="K269" s="417">
        <v>3.7834370662541417E-2</v>
      </c>
      <c r="L269" s="418">
        <v>63793636.8382283</v>
      </c>
      <c r="M269" s="418">
        <v>4934430.4849886671</v>
      </c>
      <c r="N269" s="417">
        <v>8.3834471966458546E-2</v>
      </c>
      <c r="O269" s="416">
        <v>14369479.537135987</v>
      </c>
      <c r="P269" s="416">
        <v>735740.98921099678</v>
      </c>
      <c r="Q269" s="417">
        <v>5.3964727768890226E-2</v>
      </c>
    </row>
    <row r="270" spans="1:17">
      <c r="A270" s="460" t="s">
        <v>196</v>
      </c>
      <c r="B270" s="460" t="s">
        <v>168</v>
      </c>
      <c r="C270" s="256" t="s">
        <v>211</v>
      </c>
      <c r="D270" s="420">
        <v>30</v>
      </c>
      <c r="E270" s="420">
        <v>-490</v>
      </c>
      <c r="F270" s="421">
        <v>-0.94230769230769229</v>
      </c>
      <c r="G270" s="428">
        <v>1.548932262341097E-6</v>
      </c>
      <c r="H270" s="428">
        <v>-2.6176545624732883E-5</v>
      </c>
      <c r="I270" s="429">
        <v>2.239999999999418</v>
      </c>
      <c r="J270" s="429">
        <v>0.12907692307677099</v>
      </c>
      <c r="K270" s="421">
        <v>6.1147146709363914E-2</v>
      </c>
      <c r="L270" s="422">
        <v>67.199999999982538</v>
      </c>
      <c r="M270" s="422">
        <v>-1030.479999999794</v>
      </c>
      <c r="N270" s="421">
        <v>-0.93877997230522903</v>
      </c>
      <c r="O270" s="420">
        <v>15</v>
      </c>
      <c r="P270" s="420">
        <v>-245</v>
      </c>
      <c r="Q270" s="421">
        <v>-0.94230769230769229</v>
      </c>
    </row>
    <row r="271" spans="1:17">
      <c r="A271" s="460" t="s">
        <v>196</v>
      </c>
      <c r="B271" s="460" t="s">
        <v>168</v>
      </c>
      <c r="C271" s="256" t="s">
        <v>212</v>
      </c>
      <c r="D271" s="416">
        <v>184479044.86757004</v>
      </c>
      <c r="E271" s="416">
        <v>22971845.291363597</v>
      </c>
      <c r="F271" s="417">
        <v>0.14223418740242869</v>
      </c>
      <c r="G271" s="426">
        <v>9.5248514773749999</v>
      </c>
      <c r="H271" s="426">
        <v>0.91357399573393039</v>
      </c>
      <c r="I271" s="427">
        <v>2.068678367404575</v>
      </c>
      <c r="J271" s="427">
        <v>4.2636428404077442E-2</v>
      </c>
      <c r="K271" s="417">
        <v>2.1044198337331146E-2</v>
      </c>
      <c r="L271" s="418">
        <v>381627809.35700017</v>
      </c>
      <c r="M271" s="418">
        <v>54407449.56508255</v>
      </c>
      <c r="N271" s="417">
        <v>0.16627159018980583</v>
      </c>
      <c r="O271" s="416">
        <v>81620443.15406625</v>
      </c>
      <c r="P271" s="416">
        <v>9014810.2927426994</v>
      </c>
      <c r="Q271" s="417">
        <v>0.12416130729086748</v>
      </c>
    </row>
    <row r="272" spans="1:17">
      <c r="A272" s="460" t="s">
        <v>196</v>
      </c>
      <c r="B272" s="460" t="s">
        <v>168</v>
      </c>
      <c r="C272" s="252" t="s">
        <v>213</v>
      </c>
      <c r="D272" s="420">
        <v>2396700.0988285546</v>
      </c>
      <c r="E272" s="420">
        <v>2366152.6013519769</v>
      </c>
      <c r="F272" s="421">
        <v>77.458148680304177</v>
      </c>
      <c r="G272" s="428">
        <v>0.12374420354105481</v>
      </c>
      <c r="H272" s="428">
        <v>0.12211546514530038</v>
      </c>
      <c r="I272" s="429">
        <v>1.9590771211732392</v>
      </c>
      <c r="J272" s="429">
        <v>0.30785313112930424</v>
      </c>
      <c r="K272" s="421">
        <v>0.18643935225354438</v>
      </c>
      <c r="L272" s="422">
        <v>4695320.3299286626</v>
      </c>
      <c r="M272" s="422">
        <v>4644879.5692595309</v>
      </c>
      <c r="N272" s="421">
        <v>92.085835099272373</v>
      </c>
      <c r="O272" s="420">
        <v>1198350.0494142773</v>
      </c>
      <c r="P272" s="420">
        <v>1183076.3006759884</v>
      </c>
      <c r="Q272" s="421">
        <v>77.458148680304177</v>
      </c>
    </row>
    <row r="273" spans="1:17">
      <c r="A273" s="460" t="s">
        <v>196</v>
      </c>
      <c r="B273" s="460" t="s">
        <v>168</v>
      </c>
      <c r="C273" s="256" t="s">
        <v>214</v>
      </c>
      <c r="D273" s="416">
        <v>473694829.607804</v>
      </c>
      <c r="E273" s="416">
        <v>-2529075.3062719703</v>
      </c>
      <c r="F273" s="417">
        <v>-5.3106853313637957E-3</v>
      </c>
      <c r="G273" s="426">
        <v>24.457373469456545</v>
      </c>
      <c r="H273" s="426">
        <v>-0.93404065552660143</v>
      </c>
      <c r="I273" s="427">
        <v>1.7649091995201658</v>
      </c>
      <c r="J273" s="427">
        <v>1.6427593897361259E-3</v>
      </c>
      <c r="K273" s="417">
        <v>9.3165692509556872E-4</v>
      </c>
      <c r="L273" s="418">
        <v>836028362.53995073</v>
      </c>
      <c r="M273" s="418">
        <v>-3681266.9829041958</v>
      </c>
      <c r="N273" s="417">
        <v>-4.3839761430340971E-3</v>
      </c>
      <c r="O273" s="416">
        <v>172745873.33010632</v>
      </c>
      <c r="P273" s="416">
        <v>-68128.654674381018</v>
      </c>
      <c r="Q273" s="417">
        <v>-3.9423110333606495E-4</v>
      </c>
    </row>
    <row r="274" spans="1:17">
      <c r="A274" s="460" t="s">
        <v>196</v>
      </c>
      <c r="B274" s="460" t="s">
        <v>168</v>
      </c>
      <c r="C274" s="252" t="s">
        <v>215</v>
      </c>
      <c r="D274" s="420">
        <v>10887490.388011919</v>
      </c>
      <c r="E274" s="420">
        <v>-5076512.2430240121</v>
      </c>
      <c r="F274" s="421">
        <v>-0.31799745717622629</v>
      </c>
      <c r="G274" s="428">
        <v>0.56213283726400842</v>
      </c>
      <c r="H274" s="428">
        <v>-0.28903947415133302</v>
      </c>
      <c r="I274" s="429">
        <v>2.388007099715189</v>
      </c>
      <c r="J274" s="429">
        <v>0.35436222166967246</v>
      </c>
      <c r="K274" s="421">
        <v>0.17424980413012955</v>
      </c>
      <c r="L274" s="422">
        <v>25999404.344653342</v>
      </c>
      <c r="M274" s="422">
        <v>-6465707.8390580267</v>
      </c>
      <c r="N274" s="421">
        <v>-0.19915864767293329</v>
      </c>
      <c r="O274" s="420">
        <v>6166891.0682081971</v>
      </c>
      <c r="P274" s="420">
        <v>-1327812.521707451</v>
      </c>
      <c r="Q274" s="421">
        <v>-0.17716678261887009</v>
      </c>
    </row>
    <row r="275" spans="1:17">
      <c r="A275" s="460" t="s">
        <v>196</v>
      </c>
      <c r="B275" s="460" t="s">
        <v>461</v>
      </c>
      <c r="C275" s="256" t="s">
        <v>198</v>
      </c>
      <c r="D275" s="416">
        <v>1130277247.3239965</v>
      </c>
      <c r="E275" s="416">
        <v>40200033.170197248</v>
      </c>
      <c r="F275" s="417">
        <v>3.6878151976971252E-2</v>
      </c>
      <c r="G275" s="426">
        <v>58.357429792340902</v>
      </c>
      <c r="H275" s="426">
        <v>0.236445761140196</v>
      </c>
      <c r="I275" s="427">
        <v>1.9804565281507656</v>
      </c>
      <c r="J275" s="427">
        <v>3.3331220648921578E-2</v>
      </c>
      <c r="K275" s="417">
        <v>1.7118169293215871E-2</v>
      </c>
      <c r="L275" s="418">
        <v>2238464953.0830865</v>
      </c>
      <c r="M275" s="418">
        <v>115948022.27311659</v>
      </c>
      <c r="N275" s="417">
        <v>5.4627607718949915E-2</v>
      </c>
      <c r="O275" s="416">
        <v>475862307.25719345</v>
      </c>
      <c r="P275" s="416">
        <v>23688027.142566442</v>
      </c>
      <c r="Q275" s="417">
        <v>5.2386940576455356E-2</v>
      </c>
    </row>
    <row r="276" spans="1:17">
      <c r="A276" s="460" t="s">
        <v>196</v>
      </c>
      <c r="B276" s="460" t="s">
        <v>169</v>
      </c>
      <c r="C276" s="252" t="s">
        <v>31</v>
      </c>
      <c r="D276" s="420">
        <v>86971995.199274525</v>
      </c>
      <c r="E276" s="420">
        <v>12362692.161659837</v>
      </c>
      <c r="F276" s="421">
        <v>0.1656990704688277</v>
      </c>
      <c r="G276" s="428">
        <v>4.4904576428110472</v>
      </c>
      <c r="H276" s="428">
        <v>0.51242190908145613</v>
      </c>
      <c r="I276" s="429">
        <v>2.6822794372334902</v>
      </c>
      <c r="J276" s="429">
        <v>0.22160580154959941</v>
      </c>
      <c r="K276" s="421">
        <v>9.005899780285527E-2</v>
      </c>
      <c r="L276" s="422">
        <v>233283194.33818388</v>
      </c>
      <c r="M276" s="422">
        <v>49694049.376775384</v>
      </c>
      <c r="N276" s="421">
        <v>0.27068076049497025</v>
      </c>
      <c r="O276" s="420">
        <v>51619528.908823825</v>
      </c>
      <c r="P276" s="420">
        <v>10715754.881907783</v>
      </c>
      <c r="Q276" s="421">
        <v>0.2619747232824155</v>
      </c>
    </row>
    <row r="277" spans="1:17">
      <c r="A277" s="460" t="s">
        <v>196</v>
      </c>
      <c r="B277" s="460" t="s">
        <v>169</v>
      </c>
      <c r="C277" s="256" t="s">
        <v>199</v>
      </c>
      <c r="D277" s="416">
        <v>15608433.305073731</v>
      </c>
      <c r="E277" s="416">
        <v>556116.46155474521</v>
      </c>
      <c r="F277" s="417">
        <v>3.6945572388358938E-2</v>
      </c>
      <c r="G277" s="426">
        <v>0.80588019702759994</v>
      </c>
      <c r="H277" s="426">
        <v>3.3173551156445713E-3</v>
      </c>
      <c r="I277" s="427">
        <v>1.9705656835902641</v>
      </c>
      <c r="J277" s="427">
        <v>-5.5040338899567054E-2</v>
      </c>
      <c r="K277" s="417">
        <v>-2.7172282412506188E-2</v>
      </c>
      <c r="L277" s="418">
        <v>30757443.045585662</v>
      </c>
      <c r="M277" s="418">
        <v>267379.3949284777</v>
      </c>
      <c r="N277" s="417">
        <v>8.7693944490245292E-3</v>
      </c>
      <c r="O277" s="416">
        <v>7841327.7408191627</v>
      </c>
      <c r="P277" s="416">
        <v>241693.06794294436</v>
      </c>
      <c r="Q277" s="417">
        <v>3.1803248227913999E-2</v>
      </c>
    </row>
    <row r="278" spans="1:17">
      <c r="A278" s="460" t="s">
        <v>196</v>
      </c>
      <c r="B278" s="460" t="s">
        <v>169</v>
      </c>
      <c r="C278" s="252" t="s">
        <v>200</v>
      </c>
      <c r="D278" s="420">
        <v>146422334.76881826</v>
      </c>
      <c r="E278" s="420">
        <v>10004820.965497404</v>
      </c>
      <c r="F278" s="421">
        <v>7.3339710470913547E-2</v>
      </c>
      <c r="G278" s="428">
        <v>7.5599426083577104</v>
      </c>
      <c r="H278" s="428">
        <v>0.28640268073543851</v>
      </c>
      <c r="I278" s="429">
        <v>2.175308455518508</v>
      </c>
      <c r="J278" s="429">
        <v>-4.443771068200375E-2</v>
      </c>
      <c r="K278" s="421">
        <v>-2.0019275788666753E-2</v>
      </c>
      <c r="L278" s="422">
        <v>318513742.89937198</v>
      </c>
      <c r="M278" s="422">
        <v>15701489.631845117</v>
      </c>
      <c r="N278" s="421">
        <v>5.1852226792068593E-2</v>
      </c>
      <c r="O278" s="420">
        <v>62902605.819646209</v>
      </c>
      <c r="P278" s="420">
        <v>3417303.7344137654</v>
      </c>
      <c r="Q278" s="421">
        <v>5.744786719780532E-2</v>
      </c>
    </row>
    <row r="279" spans="1:17">
      <c r="A279" s="460" t="s">
        <v>196</v>
      </c>
      <c r="B279" s="460" t="s">
        <v>169</v>
      </c>
      <c r="C279" s="256" t="s">
        <v>201</v>
      </c>
      <c r="D279" s="416">
        <v>23659162.098776326</v>
      </c>
      <c r="E279" s="416">
        <v>-189407.69751127064</v>
      </c>
      <c r="F279" s="417">
        <v>-7.9420987979226705E-3</v>
      </c>
      <c r="G279" s="426">
        <v>1.2215479824917461</v>
      </c>
      <c r="H279" s="426">
        <v>-5.0015468518469275E-2</v>
      </c>
      <c r="I279" s="427">
        <v>1.9881997224768417</v>
      </c>
      <c r="J279" s="427">
        <v>-0.13513677723003426</v>
      </c>
      <c r="K279" s="417">
        <v>-6.3643599235773382E-2</v>
      </c>
      <c r="L279" s="418">
        <v>47039139.518821701</v>
      </c>
      <c r="M279" s="418">
        <v>-3599399.1954427287</v>
      </c>
      <c r="N279" s="417">
        <v>-7.1080234280710197E-2</v>
      </c>
      <c r="O279" s="416">
        <v>12251011.587593278</v>
      </c>
      <c r="P279" s="416">
        <v>-645917.01308373548</v>
      </c>
      <c r="Q279" s="417">
        <v>-5.0083010698363378E-2</v>
      </c>
    </row>
    <row r="280" spans="1:17">
      <c r="A280" s="460" t="s">
        <v>196</v>
      </c>
      <c r="B280" s="460" t="s">
        <v>169</v>
      </c>
      <c r="C280" s="252" t="s">
        <v>202</v>
      </c>
      <c r="D280" s="420">
        <v>4837816.8184914179</v>
      </c>
      <c r="E280" s="420">
        <v>-3884997.371965386</v>
      </c>
      <c r="F280" s="421">
        <v>-0.44538348371741859</v>
      </c>
      <c r="G280" s="428">
        <v>0.24978168498192418</v>
      </c>
      <c r="H280" s="428">
        <v>-0.21530329953839353</v>
      </c>
      <c r="I280" s="429">
        <v>2.241612233712329</v>
      </c>
      <c r="J280" s="429">
        <v>0.15949199802956882</v>
      </c>
      <c r="K280" s="421">
        <v>7.6600762672703604E-2</v>
      </c>
      <c r="L280" s="422">
        <v>10844509.36478962</v>
      </c>
      <c r="M280" s="422">
        <v>-7317438.5732612237</v>
      </c>
      <c r="N280" s="421">
        <v>-0.40289943557929492</v>
      </c>
      <c r="O280" s="420">
        <v>2742073.0110682836</v>
      </c>
      <c r="P280" s="420">
        <v>-1972581.4098872626</v>
      </c>
      <c r="Q280" s="421">
        <v>-0.41839363689512332</v>
      </c>
    </row>
    <row r="281" spans="1:17">
      <c r="A281" s="460" t="s">
        <v>196</v>
      </c>
      <c r="B281" s="460" t="s">
        <v>169</v>
      </c>
      <c r="C281" s="256" t="s">
        <v>203</v>
      </c>
      <c r="D281" s="416">
        <v>15719078.153427348</v>
      </c>
      <c r="E281" s="416">
        <v>3992088.017758308</v>
      </c>
      <c r="F281" s="417">
        <v>0.34041880922333995</v>
      </c>
      <c r="G281" s="426">
        <v>0.81159290953682517</v>
      </c>
      <c r="H281" s="426">
        <v>0.18633059090523552</v>
      </c>
      <c r="I281" s="427">
        <v>1.968308822342459</v>
      </c>
      <c r="J281" s="427">
        <v>-4.6205103134016934E-2</v>
      </c>
      <c r="K281" s="417">
        <v>-2.2936105106887476E-2</v>
      </c>
      <c r="L281" s="418">
        <v>30940000.208481658</v>
      </c>
      <c r="M281" s="418">
        <v>7315815.2762511112</v>
      </c>
      <c r="N281" s="417">
        <v>0.30967482252774453</v>
      </c>
      <c r="O281" s="416">
        <v>7859557.0767136756</v>
      </c>
      <c r="P281" s="416">
        <v>1965789.9224966764</v>
      </c>
      <c r="Q281" s="417">
        <v>0.33353708605372218</v>
      </c>
    </row>
    <row r="282" spans="1:17">
      <c r="A282" s="460" t="s">
        <v>196</v>
      </c>
      <c r="B282" s="460" t="s">
        <v>169</v>
      </c>
      <c r="C282" s="252" t="s">
        <v>204</v>
      </c>
      <c r="D282" s="420">
        <v>137078248.25692123</v>
      </c>
      <c r="E282" s="420">
        <v>-4170.2995054125786</v>
      </c>
      <c r="F282" s="421">
        <v>-3.0421840738795953E-5</v>
      </c>
      <c r="G282" s="428">
        <v>7.0774973730115907</v>
      </c>
      <c r="H282" s="428">
        <v>-0.23149409697461376</v>
      </c>
      <c r="I282" s="429">
        <v>1.7881520604290158</v>
      </c>
      <c r="J282" s="429">
        <v>-2.1302199988829651E-2</v>
      </c>
      <c r="K282" s="421">
        <v>-1.1772720899786919E-2</v>
      </c>
      <c r="L282" s="422">
        <v>245116752.06061384</v>
      </c>
      <c r="M282" s="422">
        <v>-2927614.2246946692</v>
      </c>
      <c r="N282" s="421">
        <v>-1.1802784592685465E-2</v>
      </c>
      <c r="O282" s="420">
        <v>53109559.357303433</v>
      </c>
      <c r="P282" s="420">
        <v>119043.80836240202</v>
      </c>
      <c r="Q282" s="421">
        <v>2.2465116092795028E-3</v>
      </c>
    </row>
    <row r="283" spans="1:17">
      <c r="A283" s="460" t="s">
        <v>196</v>
      </c>
      <c r="B283" s="460" t="s">
        <v>169</v>
      </c>
      <c r="C283" s="256" t="s">
        <v>205</v>
      </c>
      <c r="D283" s="416">
        <v>3982541.8979573585</v>
      </c>
      <c r="E283" s="416">
        <v>479357.89021410886</v>
      </c>
      <c r="F283" s="417">
        <v>0.13683491622323063</v>
      </c>
      <c r="G283" s="426">
        <v>0.20562292106237673</v>
      </c>
      <c r="H283" s="426">
        <v>1.8839361944998551E-2</v>
      </c>
      <c r="I283" s="427">
        <v>2.1817606930124427</v>
      </c>
      <c r="J283" s="427">
        <v>0.14676988864002505</v>
      </c>
      <c r="K283" s="417">
        <v>7.2123121305842086E-2</v>
      </c>
      <c r="L283" s="418">
        <v>8688953.3712385353</v>
      </c>
      <c r="M283" s="418">
        <v>1560006.1294565098</v>
      </c>
      <c r="N283" s="417">
        <v>0.21882699879071549</v>
      </c>
      <c r="O283" s="416">
        <v>2021093.0252067442</v>
      </c>
      <c r="P283" s="416">
        <v>296238.83123879088</v>
      </c>
      <c r="Q283" s="417">
        <v>0.17174717276090806</v>
      </c>
    </row>
    <row r="284" spans="1:17">
      <c r="A284" s="460" t="s">
        <v>196</v>
      </c>
      <c r="B284" s="460" t="s">
        <v>169</v>
      </c>
      <c r="C284" s="252" t="s">
        <v>206</v>
      </c>
      <c r="D284" s="420">
        <v>57851.539773702621</v>
      </c>
      <c r="E284" s="420">
        <v>-2194063.5707243793</v>
      </c>
      <c r="F284" s="421">
        <v>-0.97431007079085363</v>
      </c>
      <c r="G284" s="428">
        <v>2.9869372127199075E-3</v>
      </c>
      <c r="H284" s="428">
        <v>-0.11708118317128456</v>
      </c>
      <c r="I284" s="429">
        <v>1.7482538242446823</v>
      </c>
      <c r="J284" s="429">
        <v>-0.24717257257132741</v>
      </c>
      <c r="K284" s="421">
        <v>-0.12386955137294307</v>
      </c>
      <c r="L284" s="422">
        <v>101139.17564781895</v>
      </c>
      <c r="M284" s="422">
        <v>-4392391.6792288944</v>
      </c>
      <c r="N284" s="421">
        <v>-0.97749227079679324</v>
      </c>
      <c r="O284" s="420">
        <v>28925.769886851311</v>
      </c>
      <c r="P284" s="420">
        <v>-1097031.7853621896</v>
      </c>
      <c r="Q284" s="421">
        <v>-0.97431007079085363</v>
      </c>
    </row>
    <row r="285" spans="1:17">
      <c r="A285" s="460" t="s">
        <v>196</v>
      </c>
      <c r="B285" s="460" t="s">
        <v>169</v>
      </c>
      <c r="C285" s="256" t="s">
        <v>207</v>
      </c>
      <c r="D285" s="416">
        <v>204437.34999895096</v>
      </c>
      <c r="E285" s="416">
        <v>59141.076632796729</v>
      </c>
      <c r="F285" s="417">
        <v>0.40703780807755552</v>
      </c>
      <c r="G285" s="426">
        <v>1.0555320234696467E-2</v>
      </c>
      <c r="H285" s="426">
        <v>2.8083805918357654E-3</v>
      </c>
      <c r="I285" s="427">
        <v>3.8572663459198937</v>
      </c>
      <c r="J285" s="427">
        <v>1.0412407869803375</v>
      </c>
      <c r="K285" s="417">
        <v>0.36975544617302492</v>
      </c>
      <c r="L285" s="418">
        <v>788569.30999999994</v>
      </c>
      <c r="M285" s="418">
        <v>379411.29058224091</v>
      </c>
      <c r="N285" s="417">
        <v>0.92729770058558703</v>
      </c>
      <c r="O285" s="416">
        <v>109040</v>
      </c>
      <c r="P285" s="416">
        <v>17514.787056198373</v>
      </c>
      <c r="Q285" s="417">
        <v>0.1913657067037125</v>
      </c>
    </row>
    <row r="286" spans="1:17">
      <c r="A286" s="460" t="s">
        <v>196</v>
      </c>
      <c r="B286" s="460" t="s">
        <v>169</v>
      </c>
      <c r="C286" s="256" t="s">
        <v>208</v>
      </c>
      <c r="D286" s="420">
        <v>21433131.126881961</v>
      </c>
      <c r="E286" s="420">
        <v>-27724.84841632098</v>
      </c>
      <c r="F286" s="421">
        <v>-1.2918798974389759E-3</v>
      </c>
      <c r="G286" s="428">
        <v>1.1066156095138229</v>
      </c>
      <c r="H286" s="428">
        <v>-3.7639174680046183E-2</v>
      </c>
      <c r="I286" s="429">
        <v>2.2062128216117913</v>
      </c>
      <c r="J286" s="429">
        <v>8.8054654079217975E-2</v>
      </c>
      <c r="K286" s="421">
        <v>4.1571330899142528E-2</v>
      </c>
      <c r="L286" s="422">
        <v>47286048.699413761</v>
      </c>
      <c r="M286" s="422">
        <v>1828561.333095476</v>
      </c>
      <c r="N286" s="421">
        <v>4.0225745835005128E-2</v>
      </c>
      <c r="O286" s="420">
        <v>11527544.408794317</v>
      </c>
      <c r="P286" s="420">
        <v>446859.89814953506</v>
      </c>
      <c r="Q286" s="421">
        <v>4.0327824307266773E-2</v>
      </c>
    </row>
    <row r="287" spans="1:17">
      <c r="A287" s="460" t="s">
        <v>196</v>
      </c>
      <c r="B287" s="460" t="s">
        <v>169</v>
      </c>
      <c r="C287" s="252" t="s">
        <v>209</v>
      </c>
      <c r="D287" s="416">
        <v>782881663.86449921</v>
      </c>
      <c r="E287" s="416">
        <v>21276204.970105052</v>
      </c>
      <c r="F287" s="417">
        <v>2.7935993264795199E-2</v>
      </c>
      <c r="G287" s="426">
        <v>40.42102222516673</v>
      </c>
      <c r="H287" s="426">
        <v>-0.18643029262433686</v>
      </c>
      <c r="I287" s="427">
        <v>2.2441557714749432</v>
      </c>
      <c r="J287" s="427">
        <v>5.4098052281360332E-2</v>
      </c>
      <c r="K287" s="417">
        <v>2.4701655945981265E-2</v>
      </c>
      <c r="L287" s="418">
        <v>1756908404.3434224</v>
      </c>
      <c r="M287" s="418">
        <v>88948490.111783504</v>
      </c>
      <c r="N287" s="417">
        <v>5.3327714504912693E-2</v>
      </c>
      <c r="O287" s="416">
        <v>401006168.97611654</v>
      </c>
      <c r="P287" s="416">
        <v>15957009.521737099</v>
      </c>
      <c r="Q287" s="417">
        <v>4.144148644383077E-2</v>
      </c>
    </row>
    <row r="288" spans="1:17">
      <c r="A288" s="460" t="s">
        <v>196</v>
      </c>
      <c r="B288" s="460" t="s">
        <v>169</v>
      </c>
      <c r="C288" s="256" t="s">
        <v>210</v>
      </c>
      <c r="D288" s="420">
        <v>26503283.945149567</v>
      </c>
      <c r="E288" s="420">
        <v>1124852.3440589271</v>
      </c>
      <c r="F288" s="421">
        <v>4.4323162350607459E-2</v>
      </c>
      <c r="G288" s="428">
        <v>1.3683930520209675</v>
      </c>
      <c r="H288" s="428">
        <v>1.5260082473548264E-2</v>
      </c>
      <c r="I288" s="429">
        <v>2.4070087680550762</v>
      </c>
      <c r="J288" s="429">
        <v>8.774777988943594E-2</v>
      </c>
      <c r="K288" s="421">
        <v>3.7834370662543582E-2</v>
      </c>
      <c r="L288" s="422">
        <v>63793636.838228345</v>
      </c>
      <c r="M288" s="422">
        <v>4934430.4849887565</v>
      </c>
      <c r="N288" s="421">
        <v>8.3834471966460128E-2</v>
      </c>
      <c r="O288" s="420">
        <v>14369479.537135992</v>
      </c>
      <c r="P288" s="420">
        <v>735740.98921100236</v>
      </c>
      <c r="Q288" s="421">
        <v>5.3964727768890636E-2</v>
      </c>
    </row>
    <row r="289" spans="1:17">
      <c r="A289" s="460" t="s">
        <v>196</v>
      </c>
      <c r="B289" s="460" t="s">
        <v>169</v>
      </c>
      <c r="C289" s="252" t="s">
        <v>211</v>
      </c>
      <c r="D289" s="416">
        <v>30</v>
      </c>
      <c r="E289" s="416">
        <v>-490</v>
      </c>
      <c r="F289" s="417">
        <v>-0.94230769230769229</v>
      </c>
      <c r="G289" s="426">
        <v>1.5489322623410983E-6</v>
      </c>
      <c r="H289" s="426">
        <v>-2.617654562473288E-5</v>
      </c>
      <c r="I289" s="427">
        <v>2.239999999999418</v>
      </c>
      <c r="J289" s="427">
        <v>0.12907692307677099</v>
      </c>
      <c r="K289" s="417">
        <v>6.1147146709363914E-2</v>
      </c>
      <c r="L289" s="418">
        <v>67.199999999982538</v>
      </c>
      <c r="M289" s="418">
        <v>-1030.479999999794</v>
      </c>
      <c r="N289" s="417">
        <v>-0.93877997230522903</v>
      </c>
      <c r="O289" s="416">
        <v>15</v>
      </c>
      <c r="P289" s="416">
        <v>-245</v>
      </c>
      <c r="Q289" s="417">
        <v>-0.94230769230769229</v>
      </c>
    </row>
    <row r="290" spans="1:17">
      <c r="A290" s="460" t="s">
        <v>196</v>
      </c>
      <c r="B290" s="460" t="s">
        <v>169</v>
      </c>
      <c r="C290" s="252" t="s">
        <v>212</v>
      </c>
      <c r="D290" s="420">
        <v>184479044.8675701</v>
      </c>
      <c r="E290" s="420">
        <v>22971845.291363806</v>
      </c>
      <c r="F290" s="421">
        <v>0.1422341874024301</v>
      </c>
      <c r="G290" s="428">
        <v>9.5248514773750106</v>
      </c>
      <c r="H290" s="428">
        <v>0.91357399573394993</v>
      </c>
      <c r="I290" s="429">
        <v>2.0686783674045701</v>
      </c>
      <c r="J290" s="429">
        <v>4.2636428404070781E-2</v>
      </c>
      <c r="K290" s="421">
        <v>2.1044198337327839E-2</v>
      </c>
      <c r="L290" s="422">
        <v>381627809.35699934</v>
      </c>
      <c r="M290" s="422">
        <v>54407449.565081716</v>
      </c>
      <c r="N290" s="421">
        <v>0.16627159018980331</v>
      </c>
      <c r="O290" s="420">
        <v>81620443.154066235</v>
      </c>
      <c r="P290" s="420">
        <v>9014810.2927427292</v>
      </c>
      <c r="Q290" s="421">
        <v>0.12416130729086797</v>
      </c>
    </row>
    <row r="291" spans="1:17">
      <c r="A291" s="460" t="s">
        <v>196</v>
      </c>
      <c r="B291" s="460" t="s">
        <v>169</v>
      </c>
      <c r="C291" s="256" t="s">
        <v>213</v>
      </c>
      <c r="D291" s="416">
        <v>2396700.0988285546</v>
      </c>
      <c r="E291" s="416">
        <v>2366152.6013519769</v>
      </c>
      <c r="F291" s="417">
        <v>77.458148680304177</v>
      </c>
      <c r="G291" s="426">
        <v>0.12374420354105491</v>
      </c>
      <c r="H291" s="426">
        <v>0.12211546514530047</v>
      </c>
      <c r="I291" s="427">
        <v>1.9590771211732392</v>
      </c>
      <c r="J291" s="427">
        <v>0.30785313112930424</v>
      </c>
      <c r="K291" s="417">
        <v>0.18643935225354438</v>
      </c>
      <c r="L291" s="418">
        <v>4695320.3299286626</v>
      </c>
      <c r="M291" s="418">
        <v>4644879.5692595309</v>
      </c>
      <c r="N291" s="417">
        <v>92.085835099272373</v>
      </c>
      <c r="O291" s="416">
        <v>1198350.0494142773</v>
      </c>
      <c r="P291" s="416">
        <v>1183076.3006759884</v>
      </c>
      <c r="Q291" s="417">
        <v>77.458148680304177</v>
      </c>
    </row>
    <row r="292" spans="1:17">
      <c r="A292" s="460" t="s">
        <v>196</v>
      </c>
      <c r="B292" s="460" t="s">
        <v>169</v>
      </c>
      <c r="C292" s="252" t="s">
        <v>214</v>
      </c>
      <c r="D292" s="420">
        <v>473694829.60780412</v>
      </c>
      <c r="E292" s="420">
        <v>-2529075.3062714934</v>
      </c>
      <c r="F292" s="421">
        <v>-5.3106853313627982E-3</v>
      </c>
      <c r="G292" s="428">
        <v>24.45737346945657</v>
      </c>
      <c r="H292" s="428">
        <v>-0.93404065552655169</v>
      </c>
      <c r="I292" s="429">
        <v>1.7649091995201645</v>
      </c>
      <c r="J292" s="429">
        <v>1.6427593897339055E-3</v>
      </c>
      <c r="K292" s="421">
        <v>9.3165692509430899E-4</v>
      </c>
      <c r="L292" s="422">
        <v>836028362.53995025</v>
      </c>
      <c r="M292" s="422">
        <v>-3681266.9829045534</v>
      </c>
      <c r="N292" s="421">
        <v>-4.383976143034523E-3</v>
      </c>
      <c r="O292" s="420">
        <v>172745873.33010611</v>
      </c>
      <c r="P292" s="420">
        <v>-68128.654674619436</v>
      </c>
      <c r="Q292" s="421">
        <v>-3.9423110333744455E-4</v>
      </c>
    </row>
    <row r="293" spans="1:17">
      <c r="A293" s="460" t="s">
        <v>196</v>
      </c>
      <c r="B293" s="460" t="s">
        <v>169</v>
      </c>
      <c r="C293" s="256" t="s">
        <v>215</v>
      </c>
      <c r="D293" s="416">
        <v>10887490.388011914</v>
      </c>
      <c r="E293" s="416">
        <v>-5076512.2430240195</v>
      </c>
      <c r="F293" s="417">
        <v>-0.31799745717622668</v>
      </c>
      <c r="G293" s="426">
        <v>0.56213283726400842</v>
      </c>
      <c r="H293" s="426">
        <v>-0.28903947415133302</v>
      </c>
      <c r="I293" s="427">
        <v>2.3880070997151881</v>
      </c>
      <c r="J293" s="427">
        <v>0.35436222166967157</v>
      </c>
      <c r="K293" s="417">
        <v>0.17424980413012911</v>
      </c>
      <c r="L293" s="418">
        <v>25999404.34465332</v>
      </c>
      <c r="M293" s="418">
        <v>-6465707.8390580565</v>
      </c>
      <c r="N293" s="417">
        <v>-0.19915864767293417</v>
      </c>
      <c r="O293" s="416">
        <v>6166891.0682082027</v>
      </c>
      <c r="P293" s="416">
        <v>-1327812.5217074454</v>
      </c>
      <c r="Q293" s="417">
        <v>-0.17716678261886934</v>
      </c>
    </row>
  </sheetData>
  <mergeCells count="20">
    <mergeCell ref="A180:A236"/>
    <mergeCell ref="B180:B198"/>
    <mergeCell ref="B199:B217"/>
    <mergeCell ref="B218:B236"/>
    <mergeCell ref="A237:A293"/>
    <mergeCell ref="B237:B255"/>
    <mergeCell ref="B256:B274"/>
    <mergeCell ref="B275:B293"/>
    <mergeCell ref="A123:A179"/>
    <mergeCell ref="B123:B141"/>
    <mergeCell ref="B142:B160"/>
    <mergeCell ref="B161:B179"/>
    <mergeCell ref="A9:A65"/>
    <mergeCell ref="B9:B27"/>
    <mergeCell ref="B28:B46"/>
    <mergeCell ref="B47:B65"/>
    <mergeCell ref="A66:A122"/>
    <mergeCell ref="B66:B84"/>
    <mergeCell ref="B85:B103"/>
    <mergeCell ref="B104:B12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8:Q68"/>
  <sheetViews>
    <sheetView zoomScale="85" zoomScaleNormal="85" workbookViewId="0">
      <selection activeCell="O21" sqref="O21"/>
    </sheetView>
  </sheetViews>
  <sheetFormatPr defaultRowHeight="13.2"/>
  <cols>
    <col min="1" max="1" width="31.21875" customWidth="1"/>
    <col min="2" max="2" width="41.77734375" customWidth="1"/>
    <col min="3" max="3" width="16.2187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3.21875" customWidth="1"/>
    <col min="14" max="14" width="12" customWidth="1"/>
    <col min="15" max="15" width="13.5546875" customWidth="1"/>
    <col min="16" max="16" width="11.5546875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4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6" t="s">
        <v>49</v>
      </c>
      <c r="M8" s="156" t="s">
        <v>50</v>
      </c>
      <c r="N8" s="156" t="s">
        <v>51</v>
      </c>
      <c r="O8" s="3" t="s">
        <v>175</v>
      </c>
      <c r="P8" s="3" t="s">
        <v>176</v>
      </c>
      <c r="Q8" s="3" t="s">
        <v>177</v>
      </c>
    </row>
    <row r="9" spans="1:17">
      <c r="A9" s="460" t="s">
        <v>178</v>
      </c>
      <c r="B9" s="460" t="s">
        <v>216</v>
      </c>
      <c r="C9" s="252" t="s">
        <v>31</v>
      </c>
      <c r="D9" s="416">
        <v>3700667.628919363</v>
      </c>
      <c r="E9" s="416">
        <v>-165515.70389854908</v>
      </c>
      <c r="F9" s="417">
        <v>-4.2811136888821842E-2</v>
      </c>
      <c r="G9" s="426">
        <v>0.99598050917821257</v>
      </c>
      <c r="H9" s="426">
        <v>-5.032983364163246E-2</v>
      </c>
      <c r="I9" s="427">
        <v>3.1883670130756596</v>
      </c>
      <c r="J9" s="427">
        <v>-5.681675229832317E-2</v>
      </c>
      <c r="K9" s="417">
        <v>-1.7508023090882025E-2</v>
      </c>
      <c r="L9" s="418">
        <v>11799086.594403412</v>
      </c>
      <c r="M9" s="418">
        <v>-747388.79121675342</v>
      </c>
      <c r="N9" s="417">
        <v>-5.9569621606507493E-2</v>
      </c>
      <c r="O9" s="416">
        <v>2000822.2494724989</v>
      </c>
      <c r="P9" s="416">
        <v>-95311.44564139843</v>
      </c>
      <c r="Q9" s="417">
        <v>-4.5470117609182133E-2</v>
      </c>
    </row>
    <row r="10" spans="1:17">
      <c r="A10" s="460" t="s">
        <v>178</v>
      </c>
      <c r="B10" s="460" t="s">
        <v>96</v>
      </c>
      <c r="C10" s="256" t="s">
        <v>217</v>
      </c>
      <c r="D10" s="420">
        <v>16679105.8272344</v>
      </c>
      <c r="E10" s="420">
        <v>-1702466.4078704882</v>
      </c>
      <c r="F10" s="421">
        <v>-9.2618106117122012E-2</v>
      </c>
      <c r="G10" s="428">
        <v>4.4889371270818836</v>
      </c>
      <c r="H10" s="428">
        <v>-0.48569224023843827</v>
      </c>
      <c r="I10" s="429">
        <v>1.6373392789031502</v>
      </c>
      <c r="J10" s="429">
        <v>2.42340110726873E-2</v>
      </c>
      <c r="K10" s="421">
        <v>1.5023204967448096E-2</v>
      </c>
      <c r="L10" s="422">
        <v>27309355.107913304</v>
      </c>
      <c r="M10" s="422">
        <v>-2342055.895540569</v>
      </c>
      <c r="N10" s="421">
        <v>-7.8986321941568322E-2</v>
      </c>
      <c r="O10" s="420">
        <v>7992975.1420977097</v>
      </c>
      <c r="P10" s="420">
        <v>-733729.53283212893</v>
      </c>
      <c r="Q10" s="421">
        <v>-8.4078648259977698E-2</v>
      </c>
    </row>
    <row r="11" spans="1:17">
      <c r="A11" s="460" t="s">
        <v>178</v>
      </c>
      <c r="B11" s="460" t="s">
        <v>96</v>
      </c>
      <c r="C11" s="252" t="s">
        <v>218</v>
      </c>
      <c r="D11" s="416">
        <v>1104811.9518300667</v>
      </c>
      <c r="E11" s="416">
        <v>942399.54899130017</v>
      </c>
      <c r="F11" s="417">
        <v>5.8025097376759991</v>
      </c>
      <c r="G11" s="426">
        <v>0.29734396078450465</v>
      </c>
      <c r="H11" s="426">
        <v>0.25339007596741647</v>
      </c>
      <c r="I11" s="427">
        <v>2.2073602793991416</v>
      </c>
      <c r="J11" s="427">
        <v>-6.6837109258166549E-3</v>
      </c>
      <c r="K11" s="417">
        <v>-3.0187796426012644E-3</v>
      </c>
      <c r="L11" s="418">
        <v>2438718.0186751271</v>
      </c>
      <c r="M11" s="418">
        <v>2079129.8142157197</v>
      </c>
      <c r="N11" s="417">
        <v>5.7819744597613063</v>
      </c>
      <c r="O11" s="416">
        <v>630948.41268873215</v>
      </c>
      <c r="P11" s="416">
        <v>538455.80454552174</v>
      </c>
      <c r="Q11" s="417">
        <v>5.8216090491448433</v>
      </c>
    </row>
    <row r="12" spans="1:17">
      <c r="A12" s="460" t="s">
        <v>178</v>
      </c>
      <c r="B12" s="460" t="s">
        <v>96</v>
      </c>
      <c r="C12" s="256" t="s">
        <v>219</v>
      </c>
      <c r="D12" s="420">
        <v>350075660.48204845</v>
      </c>
      <c r="E12" s="420">
        <v>2979461.6899234653</v>
      </c>
      <c r="F12" s="421">
        <v>8.5839651955043651E-3</v>
      </c>
      <c r="G12" s="428">
        <v>94.217738402955376</v>
      </c>
      <c r="H12" s="428">
        <v>0.28263199791261684</v>
      </c>
      <c r="I12" s="429">
        <v>2.3615104022550253</v>
      </c>
      <c r="J12" s="429">
        <v>4.3934944711874202E-3</v>
      </c>
      <c r="K12" s="421">
        <v>1.863927264990087E-3</v>
      </c>
      <c r="L12" s="422">
        <v>826707313.80465591</v>
      </c>
      <c r="M12" s="422">
        <v>8560995.0042380095</v>
      </c>
      <c r="N12" s="421">
        <v>1.0463892347264126E-2</v>
      </c>
      <c r="O12" s="420">
        <v>187796291.3975628</v>
      </c>
      <c r="P12" s="420">
        <v>4638674.4137129188</v>
      </c>
      <c r="Q12" s="421">
        <v>2.5326134343197634E-2</v>
      </c>
    </row>
    <row r="13" spans="1:17">
      <c r="A13" s="460" t="s">
        <v>178</v>
      </c>
      <c r="B13" s="460" t="s">
        <v>220</v>
      </c>
      <c r="C13" s="252" t="s">
        <v>31</v>
      </c>
      <c r="D13" s="416">
        <v>34791441.505354576</v>
      </c>
      <c r="E13" s="416">
        <v>6516752.2421332896</v>
      </c>
      <c r="F13" s="417">
        <v>0.23048006580960201</v>
      </c>
      <c r="G13" s="426">
        <v>0.80868981668994633</v>
      </c>
      <c r="H13" s="426">
        <v>0.13962387780369234</v>
      </c>
      <c r="I13" s="427">
        <v>3.1726073367923329</v>
      </c>
      <c r="J13" s="427">
        <v>-0.12181817913034187</v>
      </c>
      <c r="K13" s="417">
        <v>-3.6977062781224868E-2</v>
      </c>
      <c r="L13" s="418">
        <v>110379582.57746921</v>
      </c>
      <c r="M13" s="418">
        <v>17230724.813928112</v>
      </c>
      <c r="N13" s="417">
        <v>0.18498052716511462</v>
      </c>
      <c r="O13" s="416">
        <v>18838556.389678396</v>
      </c>
      <c r="P13" s="416">
        <v>3177624.4617486373</v>
      </c>
      <c r="Q13" s="417">
        <v>0.20290136477010356</v>
      </c>
    </row>
    <row r="14" spans="1:17">
      <c r="A14" s="460" t="s">
        <v>178</v>
      </c>
      <c r="B14" s="460" t="s">
        <v>168</v>
      </c>
      <c r="C14" s="256" t="s">
        <v>217</v>
      </c>
      <c r="D14" s="420">
        <v>217031426.86811876</v>
      </c>
      <c r="E14" s="420">
        <v>-19313094.054110706</v>
      </c>
      <c r="F14" s="421">
        <v>-8.1715852682981344E-2</v>
      </c>
      <c r="G14" s="428">
        <v>5.0446632049702336</v>
      </c>
      <c r="H14" s="428">
        <v>-0.54797363426616919</v>
      </c>
      <c r="I14" s="429">
        <v>1.6522368832087662</v>
      </c>
      <c r="J14" s="429">
        <v>4.1972834787997293E-2</v>
      </c>
      <c r="K14" s="421">
        <v>2.6065808790279602E-2</v>
      </c>
      <c r="L14" s="422">
        <v>358587328.28693181</v>
      </c>
      <c r="M14" s="422">
        <v>-21989756.795364499</v>
      </c>
      <c r="N14" s="421">
        <v>-5.7780033683870947E-2</v>
      </c>
      <c r="O14" s="420">
        <v>104133577.46823962</v>
      </c>
      <c r="P14" s="420">
        <v>-8434686.7874216437</v>
      </c>
      <c r="Q14" s="421">
        <v>-7.4929526924791753E-2</v>
      </c>
    </row>
    <row r="15" spans="1:17">
      <c r="A15" s="460" t="s">
        <v>178</v>
      </c>
      <c r="B15" s="460" t="s">
        <v>168</v>
      </c>
      <c r="C15" s="252" t="s">
        <v>218</v>
      </c>
      <c r="D15" s="416">
        <v>7606332.3578197435</v>
      </c>
      <c r="E15" s="416">
        <v>5757457.0001763189</v>
      </c>
      <c r="F15" s="417">
        <v>3.1140319851062168</v>
      </c>
      <c r="G15" s="426">
        <v>0.17680105376436789</v>
      </c>
      <c r="H15" s="426">
        <v>0.13305098756454486</v>
      </c>
      <c r="I15" s="427">
        <v>2.3142411660001643</v>
      </c>
      <c r="J15" s="427">
        <v>0.18255197846477955</v>
      </c>
      <c r="K15" s="417">
        <v>8.5637239956094346E-2</v>
      </c>
      <c r="L15" s="418">
        <v>17602887.46474554</v>
      </c>
      <c r="M15" s="418">
        <v>13661659.855756436</v>
      </c>
      <c r="N15" s="417">
        <v>3.4663463294018046</v>
      </c>
      <c r="O15" s="416">
        <v>4394865.9719744343</v>
      </c>
      <c r="P15" s="416">
        <v>3349076.5959878583</v>
      </c>
      <c r="Q15" s="417">
        <v>3.202438916372055</v>
      </c>
    </row>
    <row r="16" spans="1:17">
      <c r="A16" s="460" t="s">
        <v>178</v>
      </c>
      <c r="B16" s="460" t="s">
        <v>168</v>
      </c>
      <c r="C16" s="256" t="s">
        <v>219</v>
      </c>
      <c r="D16" s="420">
        <v>4042769341.5675817</v>
      </c>
      <c r="E16" s="420">
        <v>83243004.156174183</v>
      </c>
      <c r="F16" s="421">
        <v>2.1023475300481369E-2</v>
      </c>
      <c r="G16" s="428">
        <v>93.969845924574699</v>
      </c>
      <c r="H16" s="428">
        <v>0.27529876889724392</v>
      </c>
      <c r="I16" s="429">
        <v>2.3292151483696952</v>
      </c>
      <c r="J16" s="429">
        <v>2.9270440482398463E-2</v>
      </c>
      <c r="K16" s="421">
        <v>1.2726584418321064E-2</v>
      </c>
      <c r="L16" s="422">
        <v>9416479591.7437897</v>
      </c>
      <c r="M16" s="422">
        <v>309787946.27405167</v>
      </c>
      <c r="N16" s="421">
        <v>3.4017616751980437E-2</v>
      </c>
      <c r="O16" s="420">
        <v>2088222209.330785</v>
      </c>
      <c r="P16" s="420">
        <v>56845054.762771606</v>
      </c>
      <c r="Q16" s="421">
        <v>2.7983505985061698E-2</v>
      </c>
    </row>
    <row r="17" spans="1:17">
      <c r="A17" s="460" t="s">
        <v>178</v>
      </c>
      <c r="B17" s="460" t="s">
        <v>221</v>
      </c>
      <c r="C17" s="252" t="s">
        <v>31</v>
      </c>
      <c r="D17" s="416">
        <v>34791441.505354576</v>
      </c>
      <c r="E17" s="416">
        <v>6516752.2421332896</v>
      </c>
      <c r="F17" s="417">
        <v>0.23048006580960201</v>
      </c>
      <c r="G17" s="426">
        <v>0.80868981668994633</v>
      </c>
      <c r="H17" s="426">
        <v>0.13962387780369223</v>
      </c>
      <c r="I17" s="427">
        <v>3.1726073367923342</v>
      </c>
      <c r="J17" s="427">
        <v>-0.12181817913034232</v>
      </c>
      <c r="K17" s="417">
        <v>-3.6977062781224986E-2</v>
      </c>
      <c r="L17" s="418">
        <v>110379582.57746926</v>
      </c>
      <c r="M17" s="418">
        <v>17230724.813928112</v>
      </c>
      <c r="N17" s="417">
        <v>0.18498052716511454</v>
      </c>
      <c r="O17" s="416">
        <v>18838556.389678396</v>
      </c>
      <c r="P17" s="416">
        <v>3177624.4617486373</v>
      </c>
      <c r="Q17" s="417">
        <v>0.20290136477010356</v>
      </c>
    </row>
    <row r="18" spans="1:17">
      <c r="A18" s="460" t="s">
        <v>178</v>
      </c>
      <c r="B18" s="460" t="s">
        <v>169</v>
      </c>
      <c r="C18" s="256" t="s">
        <v>217</v>
      </c>
      <c r="D18" s="420">
        <v>217031426.86811876</v>
      </c>
      <c r="E18" s="420">
        <v>-19313094.054110676</v>
      </c>
      <c r="F18" s="421">
        <v>-8.1715852682981233E-2</v>
      </c>
      <c r="G18" s="428">
        <v>5.0446632049702336</v>
      </c>
      <c r="H18" s="428">
        <v>-0.54797363426616919</v>
      </c>
      <c r="I18" s="429">
        <v>1.6522368832087655</v>
      </c>
      <c r="J18" s="429">
        <v>4.1972834787996627E-2</v>
      </c>
      <c r="K18" s="421">
        <v>2.6065808790279185E-2</v>
      </c>
      <c r="L18" s="422">
        <v>358587328.28693169</v>
      </c>
      <c r="M18" s="422">
        <v>-21989756.795364618</v>
      </c>
      <c r="N18" s="421">
        <v>-5.778003368387126E-2</v>
      </c>
      <c r="O18" s="420">
        <v>104133577.46823959</v>
      </c>
      <c r="P18" s="420">
        <v>-8434686.7874216735</v>
      </c>
      <c r="Q18" s="421">
        <v>-7.4929526924792017E-2</v>
      </c>
    </row>
    <row r="19" spans="1:17">
      <c r="A19" s="460" t="s">
        <v>178</v>
      </c>
      <c r="B19" s="460" t="s">
        <v>169</v>
      </c>
      <c r="C19" s="252" t="s">
        <v>218</v>
      </c>
      <c r="D19" s="416">
        <v>7606332.3578197435</v>
      </c>
      <c r="E19" s="416">
        <v>5757457.0001763189</v>
      </c>
      <c r="F19" s="417">
        <v>3.1140319851062168</v>
      </c>
      <c r="G19" s="426">
        <v>0.17680105376436789</v>
      </c>
      <c r="H19" s="426">
        <v>0.13305098756454486</v>
      </c>
      <c r="I19" s="427">
        <v>2.3142411660001643</v>
      </c>
      <c r="J19" s="427">
        <v>0.18255197846477955</v>
      </c>
      <c r="K19" s="417">
        <v>8.5637239956094346E-2</v>
      </c>
      <c r="L19" s="418">
        <v>17602887.46474554</v>
      </c>
      <c r="M19" s="418">
        <v>13661659.855756436</v>
      </c>
      <c r="N19" s="417">
        <v>3.4663463294018046</v>
      </c>
      <c r="O19" s="416">
        <v>4394865.9719744343</v>
      </c>
      <c r="P19" s="416">
        <v>3349076.5959878583</v>
      </c>
      <c r="Q19" s="417">
        <v>3.202438916372055</v>
      </c>
    </row>
    <row r="20" spans="1:17">
      <c r="A20" s="460" t="s">
        <v>178</v>
      </c>
      <c r="B20" s="460" t="s">
        <v>169</v>
      </c>
      <c r="C20" s="256" t="s">
        <v>219</v>
      </c>
      <c r="D20" s="420">
        <v>4042769341.5675831</v>
      </c>
      <c r="E20" s="420">
        <v>83243004.156177044</v>
      </c>
      <c r="F20" s="421">
        <v>2.1023475300482097E-2</v>
      </c>
      <c r="G20" s="428">
        <v>93.969845924574727</v>
      </c>
      <c r="H20" s="428">
        <v>0.27529876889728655</v>
      </c>
      <c r="I20" s="429">
        <v>2.3292151483696952</v>
      </c>
      <c r="J20" s="429">
        <v>2.9270440482397575E-2</v>
      </c>
      <c r="K20" s="421">
        <v>1.2726584418320674E-2</v>
      </c>
      <c r="L20" s="422">
        <v>9416479591.7437935</v>
      </c>
      <c r="M20" s="422">
        <v>309787946.27405548</v>
      </c>
      <c r="N20" s="421">
        <v>3.401761675198086E-2</v>
      </c>
      <c r="O20" s="420">
        <v>2088222209.3307855</v>
      </c>
      <c r="P20" s="420">
        <v>56845054.762772083</v>
      </c>
      <c r="Q20" s="421">
        <v>2.7983505985061934E-2</v>
      </c>
    </row>
    <row r="21" spans="1:17">
      <c r="A21" s="460" t="s">
        <v>193</v>
      </c>
      <c r="B21" s="460" t="s">
        <v>216</v>
      </c>
      <c r="C21" s="252" t="s">
        <v>31</v>
      </c>
      <c r="D21" s="416">
        <v>3695731.6196507215</v>
      </c>
      <c r="E21" s="416">
        <v>-165577.21310567856</v>
      </c>
      <c r="F21" s="417">
        <v>-4.2881111114720406E-2</v>
      </c>
      <c r="G21" s="426">
        <v>1.0018899798910466</v>
      </c>
      <c r="H21" s="426">
        <v>-5.1247802531359854E-2</v>
      </c>
      <c r="I21" s="427">
        <v>3.1869049784716976</v>
      </c>
      <c r="J21" s="427">
        <v>-5.7620633876344307E-2</v>
      </c>
      <c r="K21" s="417">
        <v>-1.7759340119569787E-2</v>
      </c>
      <c r="L21" s="418">
        <v>11777945.497760154</v>
      </c>
      <c r="M21" s="418">
        <v>-750169.90730370767</v>
      </c>
      <c r="N21" s="417">
        <v>-5.9878910997298855E-2</v>
      </c>
      <c r="O21" s="416">
        <v>1997566.0003979206</v>
      </c>
      <c r="P21" s="416">
        <v>-95900.260893106461</v>
      </c>
      <c r="Q21" s="417">
        <v>-4.5809317621371838E-2</v>
      </c>
    </row>
    <row r="22" spans="1:17">
      <c r="A22" s="460" t="s">
        <v>193</v>
      </c>
      <c r="B22" s="460" t="s">
        <v>96</v>
      </c>
      <c r="C22" s="256" t="s">
        <v>217</v>
      </c>
      <c r="D22" s="420">
        <v>16638439.089508211</v>
      </c>
      <c r="E22" s="420">
        <v>-1692407.1010926049</v>
      </c>
      <c r="F22" s="421">
        <v>-9.2325639716533681E-2</v>
      </c>
      <c r="G22" s="428">
        <v>4.5105779099785481</v>
      </c>
      <c r="H22" s="428">
        <v>-0.4889980222357968</v>
      </c>
      <c r="I22" s="429">
        <v>1.6339682571381642</v>
      </c>
      <c r="J22" s="429">
        <v>2.4279473117736705E-2</v>
      </c>
      <c r="K22" s="421">
        <v>1.5083333721873402E-2</v>
      </c>
      <c r="L22" s="422">
        <v>27186681.320583235</v>
      </c>
      <c r="M22" s="422">
        <v>-2320276.1940304786</v>
      </c>
      <c r="N22" s="421">
        <v>-7.863488442959024E-2</v>
      </c>
      <c r="O22" s="420">
        <v>7965707.9687173348</v>
      </c>
      <c r="P22" s="420">
        <v>-727382.03395715915</v>
      </c>
      <c r="Q22" s="421">
        <v>-8.3673588302131313E-2</v>
      </c>
    </row>
    <row r="23" spans="1:17">
      <c r="A23" s="460" t="s">
        <v>193</v>
      </c>
      <c r="B23" s="460" t="s">
        <v>96</v>
      </c>
      <c r="C23" s="252" t="s">
        <v>218</v>
      </c>
      <c r="D23" s="416">
        <v>1104498.9430896416</v>
      </c>
      <c r="E23" s="416">
        <v>942149.18822727352</v>
      </c>
      <c r="F23" s="417">
        <v>5.8032067188889807</v>
      </c>
      <c r="G23" s="426">
        <v>0.29942283092145777</v>
      </c>
      <c r="H23" s="426">
        <v>0.25514337330280268</v>
      </c>
      <c r="I23" s="427">
        <v>2.2070554320796987</v>
      </c>
      <c r="J23" s="427">
        <v>-6.4873197309234243E-3</v>
      </c>
      <c r="K23" s="417">
        <v>-2.9307406534691775E-3</v>
      </c>
      <c r="L23" s="418">
        <v>2437690.3920722795</v>
      </c>
      <c r="M23" s="418">
        <v>2078322.2689384532</v>
      </c>
      <c r="N23" s="417">
        <v>5.7832682843839773</v>
      </c>
      <c r="O23" s="416">
        <v>630770.9953289032</v>
      </c>
      <c r="P23" s="416">
        <v>538309.71117389202</v>
      </c>
      <c r="Q23" s="417">
        <v>5.8220012418540152</v>
      </c>
    </row>
    <row r="24" spans="1:17">
      <c r="A24" s="460" t="s">
        <v>193</v>
      </c>
      <c r="B24" s="460" t="s">
        <v>96</v>
      </c>
      <c r="C24" s="256" t="s">
        <v>219</v>
      </c>
      <c r="D24" s="420">
        <v>347437324.1023376</v>
      </c>
      <c r="E24" s="420">
        <v>3143808.3457043767</v>
      </c>
      <c r="F24" s="421">
        <v>9.1311866237022143E-3</v>
      </c>
      <c r="G24" s="428">
        <v>94.188109279208945</v>
      </c>
      <c r="H24" s="428">
        <v>0.28510245146439672</v>
      </c>
      <c r="I24" s="429">
        <v>2.3594286170915768</v>
      </c>
      <c r="J24" s="429">
        <v>5.1777587524397539E-3</v>
      </c>
      <c r="K24" s="421">
        <v>2.1993232939044264E-3</v>
      </c>
      <c r="L24" s="422">
        <v>819753565.13277638</v>
      </c>
      <c r="M24" s="422">
        <v>9200260.1421234608</v>
      </c>
      <c r="N24" s="421">
        <v>1.1350592349049216E-2</v>
      </c>
      <c r="O24" s="420">
        <v>186221478.16948014</v>
      </c>
      <c r="P24" s="420">
        <v>4799858.7179991007</v>
      </c>
      <c r="Q24" s="421">
        <v>2.6456927969837483E-2</v>
      </c>
    </row>
    <row r="25" spans="1:17">
      <c r="A25" s="460" t="s">
        <v>193</v>
      </c>
      <c r="B25" s="460" t="s">
        <v>220</v>
      </c>
      <c r="C25" s="252" t="s">
        <v>31</v>
      </c>
      <c r="D25" s="416">
        <v>34747869.189827971</v>
      </c>
      <c r="E25" s="416">
        <v>6511135.5421514809</v>
      </c>
      <c r="F25" s="417">
        <v>0.23059096081700162</v>
      </c>
      <c r="G25" s="426">
        <v>0.81377971408405581</v>
      </c>
      <c r="H25" s="426">
        <v>0.14012425220586633</v>
      </c>
      <c r="I25" s="427">
        <v>3.1715740605794469</v>
      </c>
      <c r="J25" s="427">
        <v>-0.12203063890447785</v>
      </c>
      <c r="K25" s="417">
        <v>-3.7050784790171945E-2</v>
      </c>
      <c r="L25" s="418">
        <v>110205440.58286615</v>
      </c>
      <c r="M25" s="418">
        <v>17204801.942802995</v>
      </c>
      <c r="N25" s="417">
        <v>0.18499659996303991</v>
      </c>
      <c r="O25" s="416">
        <v>18812719.785528578</v>
      </c>
      <c r="P25" s="416">
        <v>3175234.1911318675</v>
      </c>
      <c r="Q25" s="417">
        <v>0.2030527332520537</v>
      </c>
    </row>
    <row r="26" spans="1:17">
      <c r="A26" s="460" t="s">
        <v>193</v>
      </c>
      <c r="B26" s="460" t="s">
        <v>168</v>
      </c>
      <c r="C26" s="256" t="s">
        <v>217</v>
      </c>
      <c r="D26" s="420">
        <v>216504131.52429399</v>
      </c>
      <c r="E26" s="420">
        <v>-19241542.393082023</v>
      </c>
      <c r="F26" s="421">
        <v>-8.1619917232609682E-2</v>
      </c>
      <c r="G26" s="428">
        <v>5.0704309172843702</v>
      </c>
      <c r="H26" s="428">
        <v>-0.55385136798849022</v>
      </c>
      <c r="I26" s="429">
        <v>1.6488761693840006</v>
      </c>
      <c r="J26" s="429">
        <v>4.2009947203133668E-2</v>
      </c>
      <c r="K26" s="421">
        <v>2.6144022833535598E-2</v>
      </c>
      <c r="L26" s="422">
        <v>356988503.04358774</v>
      </c>
      <c r="M26" s="422">
        <v>-21823257.399508774</v>
      </c>
      <c r="N26" s="421">
        <v>-5.7609767378874632E-2</v>
      </c>
      <c r="O26" s="420">
        <v>103769623.43643636</v>
      </c>
      <c r="P26" s="420">
        <v>-8382179.699624002</v>
      </c>
      <c r="Q26" s="421">
        <v>-7.4739589246326316E-2</v>
      </c>
    </row>
    <row r="27" spans="1:17">
      <c r="A27" s="460" t="s">
        <v>193</v>
      </c>
      <c r="B27" s="460" t="s">
        <v>168</v>
      </c>
      <c r="C27" s="252" t="s">
        <v>218</v>
      </c>
      <c r="D27" s="416">
        <v>7604450.0160352662</v>
      </c>
      <c r="E27" s="416">
        <v>5756352.1230422342</v>
      </c>
      <c r="F27" s="417">
        <v>3.1147441620203926</v>
      </c>
      <c r="G27" s="426">
        <v>0.17809285300369548</v>
      </c>
      <c r="H27" s="426">
        <v>0.13400201532981407</v>
      </c>
      <c r="I27" s="427">
        <v>2.314004245998134</v>
      </c>
      <c r="J27" s="427">
        <v>0.18288569160071022</v>
      </c>
      <c r="K27" s="417">
        <v>8.5816760979034956E-2</v>
      </c>
      <c r="L27" s="418">
        <v>17596729.625586186</v>
      </c>
      <c r="M27" s="418">
        <v>13658213.91548595</v>
      </c>
      <c r="N27" s="417">
        <v>3.4678581782623765</v>
      </c>
      <c r="O27" s="416">
        <v>4393875.9612098355</v>
      </c>
      <c r="P27" s="416">
        <v>3348475.3175484557</v>
      </c>
      <c r="Q27" s="417">
        <v>3.2030545780236523</v>
      </c>
    </row>
    <row r="28" spans="1:17">
      <c r="A28" s="460" t="s">
        <v>193</v>
      </c>
      <c r="B28" s="460" t="s">
        <v>168</v>
      </c>
      <c r="C28" s="256" t="s">
        <v>219</v>
      </c>
      <c r="D28" s="420">
        <v>4011079084.4580069</v>
      </c>
      <c r="E28" s="420">
        <v>85340569.017615795</v>
      </c>
      <c r="F28" s="421">
        <v>2.1738729842031328E-2</v>
      </c>
      <c r="G28" s="428">
        <v>93.937696515627195</v>
      </c>
      <c r="H28" s="428">
        <v>0.27972510045219678</v>
      </c>
      <c r="I28" s="429">
        <v>2.3265773076860343</v>
      </c>
      <c r="J28" s="429">
        <v>2.9719996094959011E-2</v>
      </c>
      <c r="K28" s="421">
        <v>1.2939417675176097E-2</v>
      </c>
      <c r="L28" s="422">
        <v>9332085577.2340736</v>
      </c>
      <c r="M28" s="422">
        <v>315224364.65011787</v>
      </c>
      <c r="N28" s="421">
        <v>3.495943402236134E-2</v>
      </c>
      <c r="O28" s="420">
        <v>2068899742.1727753</v>
      </c>
      <c r="P28" s="420">
        <v>58526647.343161821</v>
      </c>
      <c r="Q28" s="421">
        <v>2.9112331185531595E-2</v>
      </c>
    </row>
    <row r="29" spans="1:17">
      <c r="A29" s="460" t="s">
        <v>193</v>
      </c>
      <c r="B29" s="460" t="s">
        <v>221</v>
      </c>
      <c r="C29" s="252" t="s">
        <v>31</v>
      </c>
      <c r="D29" s="416">
        <v>34747869.189827971</v>
      </c>
      <c r="E29" s="416">
        <v>6511135.5421514809</v>
      </c>
      <c r="F29" s="417">
        <v>0.23059096081700162</v>
      </c>
      <c r="G29" s="426">
        <v>0.81377971408405614</v>
      </c>
      <c r="H29" s="426">
        <v>0.14012425220586655</v>
      </c>
      <c r="I29" s="427">
        <v>3.1715740605794474</v>
      </c>
      <c r="J29" s="427">
        <v>-0.12203063890447874</v>
      </c>
      <c r="K29" s="417">
        <v>-3.7050784790172202E-2</v>
      </c>
      <c r="L29" s="418">
        <v>110205440.58286618</v>
      </c>
      <c r="M29" s="418">
        <v>17204801.942802981</v>
      </c>
      <c r="N29" s="417">
        <v>0.18499659996303966</v>
      </c>
      <c r="O29" s="416">
        <v>18812719.785528578</v>
      </c>
      <c r="P29" s="416">
        <v>3175234.1911318675</v>
      </c>
      <c r="Q29" s="417">
        <v>0.2030527332520537</v>
      </c>
    </row>
    <row r="30" spans="1:17">
      <c r="A30" s="460" t="s">
        <v>193</v>
      </c>
      <c r="B30" s="460" t="s">
        <v>169</v>
      </c>
      <c r="C30" s="256" t="s">
        <v>217</v>
      </c>
      <c r="D30" s="420">
        <v>216504131.52429399</v>
      </c>
      <c r="E30" s="420">
        <v>-19241542.393082052</v>
      </c>
      <c r="F30" s="421">
        <v>-8.1619917232609807E-2</v>
      </c>
      <c r="G30" s="428">
        <v>5.0704309172843729</v>
      </c>
      <c r="H30" s="428">
        <v>-0.55385136798848755</v>
      </c>
      <c r="I30" s="429">
        <v>1.6488761693839997</v>
      </c>
      <c r="J30" s="429">
        <v>4.2009947203132336E-2</v>
      </c>
      <c r="K30" s="421">
        <v>2.6144022833534761E-2</v>
      </c>
      <c r="L30" s="422">
        <v>356988503.04358751</v>
      </c>
      <c r="M30" s="422">
        <v>-21823257.399509192</v>
      </c>
      <c r="N30" s="421">
        <v>-5.7609767378875708E-2</v>
      </c>
      <c r="O30" s="420">
        <v>103769623.43643633</v>
      </c>
      <c r="P30" s="420">
        <v>-8382179.6996240318</v>
      </c>
      <c r="Q30" s="421">
        <v>-7.4739589246326579E-2</v>
      </c>
    </row>
    <row r="31" spans="1:17">
      <c r="A31" s="460" t="s">
        <v>193</v>
      </c>
      <c r="B31" s="460" t="s">
        <v>169</v>
      </c>
      <c r="C31" s="252" t="s">
        <v>218</v>
      </c>
      <c r="D31" s="416">
        <v>7604450.0160352662</v>
      </c>
      <c r="E31" s="416">
        <v>5756352.1230422342</v>
      </c>
      <c r="F31" s="417">
        <v>3.1147441620203926</v>
      </c>
      <c r="G31" s="426">
        <v>0.17809285300369557</v>
      </c>
      <c r="H31" s="426">
        <v>0.13400201532981415</v>
      </c>
      <c r="I31" s="427">
        <v>2.314004245998134</v>
      </c>
      <c r="J31" s="427">
        <v>0.18288569160071022</v>
      </c>
      <c r="K31" s="417">
        <v>8.5816760979034956E-2</v>
      </c>
      <c r="L31" s="418">
        <v>17596729.625586186</v>
      </c>
      <c r="M31" s="418">
        <v>13658213.91548595</v>
      </c>
      <c r="N31" s="417">
        <v>3.4678581782623765</v>
      </c>
      <c r="O31" s="416">
        <v>4393875.9612098355</v>
      </c>
      <c r="P31" s="416">
        <v>3348475.3175484557</v>
      </c>
      <c r="Q31" s="417">
        <v>3.2030545780236523</v>
      </c>
    </row>
    <row r="32" spans="1:17">
      <c r="A32" s="460" t="s">
        <v>193</v>
      </c>
      <c r="B32" s="460" t="s">
        <v>169</v>
      </c>
      <c r="C32" s="256" t="s">
        <v>219</v>
      </c>
      <c r="D32" s="420">
        <v>4011079084.4580069</v>
      </c>
      <c r="E32" s="420">
        <v>85340569.017615318</v>
      </c>
      <c r="F32" s="421">
        <v>2.1738729842031203E-2</v>
      </c>
      <c r="G32" s="428">
        <v>93.937696515627238</v>
      </c>
      <c r="H32" s="428">
        <v>0.279725100452211</v>
      </c>
      <c r="I32" s="429">
        <v>2.3265773076860352</v>
      </c>
      <c r="J32" s="429">
        <v>2.9719996094959011E-2</v>
      </c>
      <c r="K32" s="421">
        <v>1.2939417675176092E-2</v>
      </c>
      <c r="L32" s="422">
        <v>9332085577.2340775</v>
      </c>
      <c r="M32" s="422">
        <v>315224364.65011787</v>
      </c>
      <c r="N32" s="421">
        <v>3.4959434022361326E-2</v>
      </c>
      <c r="O32" s="420">
        <v>2068899742.1727748</v>
      </c>
      <c r="P32" s="420">
        <v>58526647.343161583</v>
      </c>
      <c r="Q32" s="421">
        <v>2.9112331185531481E-2</v>
      </c>
    </row>
    <row r="33" spans="1:17">
      <c r="A33" s="460" t="s">
        <v>194</v>
      </c>
      <c r="B33" s="460" t="s">
        <v>216</v>
      </c>
      <c r="C33" s="252" t="s">
        <v>31</v>
      </c>
      <c r="D33" s="416">
        <v>2673172.8395646811</v>
      </c>
      <c r="E33" s="416">
        <v>-46337.0267598629</v>
      </c>
      <c r="F33" s="417">
        <v>-1.7038741919509211E-2</v>
      </c>
      <c r="G33" s="426">
        <v>1.3406500181396694</v>
      </c>
      <c r="H33" s="426">
        <v>-9.8413531615828553E-3</v>
      </c>
      <c r="I33" s="427">
        <v>3.5161708662083857</v>
      </c>
      <c r="J33" s="427">
        <v>-3.9337591449286613E-2</v>
      </c>
      <c r="K33" s="417">
        <v>-1.1063844149931164E-2</v>
      </c>
      <c r="L33" s="418">
        <v>9399332.4588168748</v>
      </c>
      <c r="M33" s="418">
        <v>-269907.87158352695</v>
      </c>
      <c r="N33" s="417">
        <v>-2.7914072084331998E-2</v>
      </c>
      <c r="O33" s="416">
        <v>1469775.6025944948</v>
      </c>
      <c r="P33" s="416">
        <v>-39777.16728925705</v>
      </c>
      <c r="Q33" s="417">
        <v>-2.6350299295810786E-2</v>
      </c>
    </row>
    <row r="34" spans="1:17">
      <c r="A34" s="460" t="s">
        <v>194</v>
      </c>
      <c r="B34" s="460" t="s">
        <v>96</v>
      </c>
      <c r="C34" s="256" t="s">
        <v>217</v>
      </c>
      <c r="D34" s="420">
        <v>7131487.9036927186</v>
      </c>
      <c r="E34" s="420">
        <v>-577464.98454686441</v>
      </c>
      <c r="F34" s="421">
        <v>-7.4908355637743992E-2</v>
      </c>
      <c r="G34" s="428">
        <v>3.5765848155951754</v>
      </c>
      <c r="H34" s="428">
        <v>-0.25163235186296973</v>
      </c>
      <c r="I34" s="429">
        <v>1.9631131960359756</v>
      </c>
      <c r="J34" s="429">
        <v>6.1478532129208618E-2</v>
      </c>
      <c r="K34" s="421">
        <v>3.2329307672013904E-2</v>
      </c>
      <c r="L34" s="422">
        <v>13999918.011110112</v>
      </c>
      <c r="M34" s="422">
        <v>-659694.02359046787</v>
      </c>
      <c r="N34" s="421">
        <v>-4.5000783242347381E-2</v>
      </c>
      <c r="O34" s="420">
        <v>3998657.7733626356</v>
      </c>
      <c r="P34" s="420">
        <v>-211193.16697453894</v>
      </c>
      <c r="Q34" s="421">
        <v>-5.016642393462608E-2</v>
      </c>
    </row>
    <row r="35" spans="1:17">
      <c r="A35" s="460" t="s">
        <v>194</v>
      </c>
      <c r="B35" s="460" t="s">
        <v>96</v>
      </c>
      <c r="C35" s="252" t="s">
        <v>218</v>
      </c>
      <c r="D35" s="416">
        <v>513193.20955965668</v>
      </c>
      <c r="E35" s="416">
        <v>490636.92362300307</v>
      </c>
      <c r="F35" s="417">
        <v>21.751671573985757</v>
      </c>
      <c r="G35" s="426">
        <v>0.25737673057360178</v>
      </c>
      <c r="H35" s="426">
        <v>0.24617542187336</v>
      </c>
      <c r="I35" s="427">
        <v>2.2175948170140813</v>
      </c>
      <c r="J35" s="427">
        <v>-1.3544698851523727</v>
      </c>
      <c r="K35" s="417">
        <v>-0.37918402887016239</v>
      </c>
      <c r="L35" s="418">
        <v>1138054.601646316</v>
      </c>
      <c r="M35" s="418">
        <v>1057482.088840022</v>
      </c>
      <c r="N35" s="417">
        <v>13.124601083031088</v>
      </c>
      <c r="O35" s="416">
        <v>302550.50615572929</v>
      </c>
      <c r="P35" s="416">
        <v>279985.95646357536</v>
      </c>
      <c r="Q35" s="417">
        <v>12.408222644962914</v>
      </c>
    </row>
    <row r="36" spans="1:17">
      <c r="A36" s="460" t="s">
        <v>194</v>
      </c>
      <c r="B36" s="460" t="s">
        <v>96</v>
      </c>
      <c r="C36" s="256" t="s">
        <v>219</v>
      </c>
      <c r="D36" s="420">
        <v>189075932.89649537</v>
      </c>
      <c r="E36" s="420">
        <v>-1844928.2627407312</v>
      </c>
      <c r="F36" s="421">
        <v>-9.6633141687014635E-3</v>
      </c>
      <c r="G36" s="428">
        <v>94.825388435691536</v>
      </c>
      <c r="H36" s="428">
        <v>1.5298283151253145E-2</v>
      </c>
      <c r="I36" s="429">
        <v>2.5361426091309025</v>
      </c>
      <c r="J36" s="429">
        <v>2.1283167518417301E-2</v>
      </c>
      <c r="K36" s="421">
        <v>8.4629650334536767E-3</v>
      </c>
      <c r="L36" s="422">
        <v>479523529.7799772</v>
      </c>
      <c r="M36" s="422">
        <v>-615600.50711411238</v>
      </c>
      <c r="N36" s="421">
        <v>-1.2821294251647937E-3</v>
      </c>
      <c r="O36" s="420">
        <v>110414332.48167463</v>
      </c>
      <c r="P36" s="420">
        <v>234788.51867181063</v>
      </c>
      <c r="Q36" s="421">
        <v>2.1309628831886456E-3</v>
      </c>
    </row>
    <row r="37" spans="1:17">
      <c r="A37" s="460" t="s">
        <v>194</v>
      </c>
      <c r="B37" s="460" t="s">
        <v>220</v>
      </c>
      <c r="C37" s="252" t="s">
        <v>31</v>
      </c>
      <c r="D37" s="416">
        <v>23072331.228853758</v>
      </c>
      <c r="E37" s="416">
        <v>2848983.5596967079</v>
      </c>
      <c r="F37" s="417">
        <v>0.14087596209611419</v>
      </c>
      <c r="G37" s="426">
        <v>0.98890568544523738</v>
      </c>
      <c r="H37" s="426">
        <v>0.11571838855453997</v>
      </c>
      <c r="I37" s="427">
        <v>3.5486108022230707</v>
      </c>
      <c r="J37" s="427">
        <v>-2.6484082867082037E-2</v>
      </c>
      <c r="K37" s="417">
        <v>-7.4079384515172639E-3</v>
      </c>
      <c r="L37" s="418">
        <v>81874723.831179142</v>
      </c>
      <c r="M37" s="418">
        <v>9574337.0197759122</v>
      </c>
      <c r="N37" s="417">
        <v>0.1324244231880907</v>
      </c>
      <c r="O37" s="416">
        <v>12798995.295607843</v>
      </c>
      <c r="P37" s="416">
        <v>1324769.2849377766</v>
      </c>
      <c r="Q37" s="417">
        <v>0.11545609121746883</v>
      </c>
    </row>
    <row r="38" spans="1:17">
      <c r="A38" s="460" t="s">
        <v>194</v>
      </c>
      <c r="B38" s="460" t="s">
        <v>168</v>
      </c>
      <c r="C38" s="256" t="s">
        <v>217</v>
      </c>
      <c r="D38" s="420">
        <v>93957389.926058605</v>
      </c>
      <c r="E38" s="420">
        <v>-6566832.4857810438</v>
      </c>
      <c r="F38" s="421">
        <v>-6.5325871996077325E-2</v>
      </c>
      <c r="G38" s="428">
        <v>4.0271178567026169</v>
      </c>
      <c r="H38" s="428">
        <v>-0.31323545550903198</v>
      </c>
      <c r="I38" s="429">
        <v>1.963023012226883</v>
      </c>
      <c r="J38" s="429">
        <v>5.4218748871229572E-2</v>
      </c>
      <c r="K38" s="421">
        <v>2.8404561909304259E-2</v>
      </c>
      <c r="L38" s="422">
        <v>184440518.59362736</v>
      </c>
      <c r="M38" s="422">
        <v>-7440545.7166040838</v>
      </c>
      <c r="N38" s="421">
        <v>-3.8776862862164876E-2</v>
      </c>
      <c r="O38" s="420">
        <v>52062550.552838154</v>
      </c>
      <c r="P38" s="420">
        <v>-2773395.1118478253</v>
      </c>
      <c r="Q38" s="421">
        <v>-5.0576224741463248E-2</v>
      </c>
    </row>
    <row r="39" spans="1:17">
      <c r="A39" s="460" t="s">
        <v>194</v>
      </c>
      <c r="B39" s="460" t="s">
        <v>168</v>
      </c>
      <c r="C39" s="252" t="s">
        <v>218</v>
      </c>
      <c r="D39" s="416">
        <v>3377868.0222237865</v>
      </c>
      <c r="E39" s="416">
        <v>3135188.6521921325</v>
      </c>
      <c r="F39" s="417">
        <v>12.919057156705147</v>
      </c>
      <c r="G39" s="426">
        <v>0.14477916681793032</v>
      </c>
      <c r="H39" s="426">
        <v>0.13430095388327085</v>
      </c>
      <c r="I39" s="427">
        <v>2.3695395895757061</v>
      </c>
      <c r="J39" s="427">
        <v>-1.1074988899468434</v>
      </c>
      <c r="K39" s="417">
        <v>-0.31851786986807229</v>
      </c>
      <c r="L39" s="418">
        <v>8003992.0070210528</v>
      </c>
      <c r="M39" s="418">
        <v>7160186.4992347015</v>
      </c>
      <c r="N39" s="417">
        <v>8.4855887205794769</v>
      </c>
      <c r="O39" s="416">
        <v>2042788.1903023149</v>
      </c>
      <c r="P39" s="416">
        <v>1800096.8081216242</v>
      </c>
      <c r="Q39" s="417">
        <v>7.4172259103184794</v>
      </c>
    </row>
    <row r="40" spans="1:17">
      <c r="A40" s="460" t="s">
        <v>194</v>
      </c>
      <c r="B40" s="460" t="s">
        <v>168</v>
      </c>
      <c r="C40" s="256" t="s">
        <v>219</v>
      </c>
      <c r="D40" s="420">
        <v>2212709872.7237768</v>
      </c>
      <c r="E40" s="420">
        <v>17662344.120809078</v>
      </c>
      <c r="F40" s="421">
        <v>8.0464517923446652E-3</v>
      </c>
      <c r="G40" s="428">
        <v>94.839197291034168</v>
      </c>
      <c r="H40" s="428">
        <v>6.3216113071121072E-2</v>
      </c>
      <c r="I40" s="429">
        <v>2.485705237233943</v>
      </c>
      <c r="J40" s="429">
        <v>3.1785029674674004E-2</v>
      </c>
      <c r="K40" s="421">
        <v>1.2952755992945751E-2</v>
      </c>
      <c r="L40" s="422">
        <v>5500144519.1087437</v>
      </c>
      <c r="M40" s="422">
        <v>113673032.116889</v>
      </c>
      <c r="N40" s="421">
        <v>2.1103431511965764E-2</v>
      </c>
      <c r="O40" s="420">
        <v>1239852139.4962971</v>
      </c>
      <c r="P40" s="420">
        <v>17317586.519786596</v>
      </c>
      <c r="Q40" s="421">
        <v>1.4165314573419121E-2</v>
      </c>
    </row>
    <row r="41" spans="1:17">
      <c r="A41" s="460" t="s">
        <v>194</v>
      </c>
      <c r="B41" s="460" t="s">
        <v>221</v>
      </c>
      <c r="C41" s="252" t="s">
        <v>31</v>
      </c>
      <c r="D41" s="416">
        <v>23072331.228853755</v>
      </c>
      <c r="E41" s="416">
        <v>2848983.5596967041</v>
      </c>
      <c r="F41" s="417">
        <v>0.140875962096114</v>
      </c>
      <c r="G41" s="426">
        <v>0.98890568544523694</v>
      </c>
      <c r="H41" s="426">
        <v>0.11571838855453953</v>
      </c>
      <c r="I41" s="427">
        <v>3.5486108022230707</v>
      </c>
      <c r="J41" s="427">
        <v>-2.6484082867082037E-2</v>
      </c>
      <c r="K41" s="417">
        <v>-7.4079384515172639E-3</v>
      </c>
      <c r="L41" s="418">
        <v>81874723.831179127</v>
      </c>
      <c r="M41" s="418">
        <v>9574337.0197758973</v>
      </c>
      <c r="N41" s="417">
        <v>0.13242442318809047</v>
      </c>
      <c r="O41" s="416">
        <v>12798995.295607843</v>
      </c>
      <c r="P41" s="416">
        <v>1324769.2849377766</v>
      </c>
      <c r="Q41" s="417">
        <v>0.11545609121746883</v>
      </c>
    </row>
    <row r="42" spans="1:17">
      <c r="A42" s="460" t="s">
        <v>194</v>
      </c>
      <c r="B42" s="460" t="s">
        <v>169</v>
      </c>
      <c r="C42" s="256" t="s">
        <v>217</v>
      </c>
      <c r="D42" s="420">
        <v>93957389.92605862</v>
      </c>
      <c r="E42" s="420">
        <v>-6566832.4857810587</v>
      </c>
      <c r="F42" s="421">
        <v>-6.532587199607745E-2</v>
      </c>
      <c r="G42" s="428">
        <v>4.0271178567026169</v>
      </c>
      <c r="H42" s="428">
        <v>-0.31323545550903287</v>
      </c>
      <c r="I42" s="429">
        <v>1.9630230122268824</v>
      </c>
      <c r="J42" s="429">
        <v>5.4218748871229572E-2</v>
      </c>
      <c r="K42" s="421">
        <v>2.8404561909304269E-2</v>
      </c>
      <c r="L42" s="422">
        <v>184440518.59362733</v>
      </c>
      <c r="M42" s="422">
        <v>-7440545.7166041136</v>
      </c>
      <c r="N42" s="421">
        <v>-3.8776862862165029E-2</v>
      </c>
      <c r="O42" s="420">
        <v>52062550.552838147</v>
      </c>
      <c r="P42" s="420">
        <v>-2773395.1118478253</v>
      </c>
      <c r="Q42" s="421">
        <v>-5.0576224741463255E-2</v>
      </c>
    </row>
    <row r="43" spans="1:17">
      <c r="A43" s="460" t="s">
        <v>194</v>
      </c>
      <c r="B43" s="460" t="s">
        <v>169</v>
      </c>
      <c r="C43" s="252" t="s">
        <v>218</v>
      </c>
      <c r="D43" s="416">
        <v>3377868.0222237865</v>
      </c>
      <c r="E43" s="416">
        <v>3135188.6521921325</v>
      </c>
      <c r="F43" s="417">
        <v>12.919057156705147</v>
      </c>
      <c r="G43" s="426">
        <v>0.14477916681793029</v>
      </c>
      <c r="H43" s="426">
        <v>0.13430095388327082</v>
      </c>
      <c r="I43" s="427">
        <v>2.3695395895757057</v>
      </c>
      <c r="J43" s="427">
        <v>-1.1074988899468439</v>
      </c>
      <c r="K43" s="417">
        <v>-0.31851786986807246</v>
      </c>
      <c r="L43" s="418">
        <v>8003992.0070210518</v>
      </c>
      <c r="M43" s="418">
        <v>7160186.4992347006</v>
      </c>
      <c r="N43" s="417">
        <v>8.4855887205794751</v>
      </c>
      <c r="O43" s="416">
        <v>2042788.1903023149</v>
      </c>
      <c r="P43" s="416">
        <v>1800096.8081216242</v>
      </c>
      <c r="Q43" s="417">
        <v>7.4172259103184794</v>
      </c>
    </row>
    <row r="44" spans="1:17">
      <c r="A44" s="460" t="s">
        <v>194</v>
      </c>
      <c r="B44" s="460" t="s">
        <v>169</v>
      </c>
      <c r="C44" s="256" t="s">
        <v>219</v>
      </c>
      <c r="D44" s="420">
        <v>2212709872.7237778</v>
      </c>
      <c r="E44" s="420">
        <v>17662344.120810032</v>
      </c>
      <c r="F44" s="421">
        <v>8.0464517923451006E-3</v>
      </c>
      <c r="G44" s="428">
        <v>94.839197291034182</v>
      </c>
      <c r="H44" s="428">
        <v>6.3216113071135283E-2</v>
      </c>
      <c r="I44" s="429">
        <v>2.4857052372339421</v>
      </c>
      <c r="J44" s="429">
        <v>3.1785029674673559E-2</v>
      </c>
      <c r="K44" s="421">
        <v>1.2952755992945573E-2</v>
      </c>
      <c r="L44" s="422">
        <v>5500144519.1087437</v>
      </c>
      <c r="M44" s="422">
        <v>113673032.11688995</v>
      </c>
      <c r="N44" s="421">
        <v>2.1103431511965948E-2</v>
      </c>
      <c r="O44" s="420">
        <v>1239852139.4962971</v>
      </c>
      <c r="P44" s="420">
        <v>17317586.519786596</v>
      </c>
      <c r="Q44" s="421">
        <v>1.4165314573419121E-2</v>
      </c>
    </row>
    <row r="45" spans="1:17">
      <c r="A45" s="460" t="s">
        <v>195</v>
      </c>
      <c r="B45" s="460" t="s">
        <v>216</v>
      </c>
      <c r="C45" s="252" t="s">
        <v>31</v>
      </c>
      <c r="D45" s="416">
        <v>4936.0092686414719</v>
      </c>
      <c r="E45" s="416">
        <v>61.509207129478455</v>
      </c>
      <c r="F45" s="417">
        <v>1.2618567310141599E-2</v>
      </c>
      <c r="G45" s="426">
        <v>0.18388769085661266</v>
      </c>
      <c r="H45" s="426">
        <v>1.335201488760715E-2</v>
      </c>
      <c r="I45" s="427">
        <v>4.2830342271775681</v>
      </c>
      <c r="J45" s="427">
        <v>0.51649810560306264</v>
      </c>
      <c r="K45" s="417">
        <v>0.13712814345376664</v>
      </c>
      <c r="L45" s="418">
        <v>21141.09664325714</v>
      </c>
      <c r="M45" s="418">
        <v>2781.1160869550695</v>
      </c>
      <c r="N45" s="417">
        <v>0.15147707147219447</v>
      </c>
      <c r="O45" s="416">
        <v>3256.2490745782852</v>
      </c>
      <c r="P45" s="416">
        <v>588.8152517080307</v>
      </c>
      <c r="Q45" s="417">
        <v>0.22074221548051165</v>
      </c>
    </row>
    <row r="46" spans="1:17">
      <c r="A46" s="460" t="s">
        <v>195</v>
      </c>
      <c r="B46" s="460" t="s">
        <v>96</v>
      </c>
      <c r="C46" s="256" t="s">
        <v>217</v>
      </c>
      <c r="D46" s="420">
        <v>40666.737726189196</v>
      </c>
      <c r="E46" s="420">
        <v>-10059.30677788613</v>
      </c>
      <c r="F46" s="421">
        <v>-0.19830654797217562</v>
      </c>
      <c r="G46" s="428">
        <v>1.5150118421877705</v>
      </c>
      <c r="H46" s="428">
        <v>-0.2596522627610891</v>
      </c>
      <c r="I46" s="429">
        <v>3.0165632698657521</v>
      </c>
      <c r="J46" s="429">
        <v>0.16884489851547979</v>
      </c>
      <c r="K46" s="421">
        <v>5.9291290955650368E-2</v>
      </c>
      <c r="L46" s="422">
        <v>122673.78733008623</v>
      </c>
      <c r="M46" s="422">
        <v>-21779.701510100596</v>
      </c>
      <c r="N46" s="421">
        <v>-0.15077310825075416</v>
      </c>
      <c r="O46" s="420">
        <v>27267.173380374908</v>
      </c>
      <c r="P46" s="420">
        <v>-6347.4988749693221</v>
      </c>
      <c r="Q46" s="421">
        <v>-0.18883119926775918</v>
      </c>
    </row>
    <row r="47" spans="1:17">
      <c r="A47" s="460" t="s">
        <v>195</v>
      </c>
      <c r="B47" s="460" t="s">
        <v>96</v>
      </c>
      <c r="C47" s="252" t="s">
        <v>218</v>
      </c>
      <c r="D47" s="416">
        <v>313.00874042510986</v>
      </c>
      <c r="E47" s="416">
        <v>250.36076402664185</v>
      </c>
      <c r="F47" s="417">
        <v>3.9963104703373009</v>
      </c>
      <c r="G47" s="426">
        <v>1.1660929176203112E-2</v>
      </c>
      <c r="H47" s="426">
        <v>9.4691731256576692E-3</v>
      </c>
      <c r="I47" s="427">
        <v>3.2830604073608769</v>
      </c>
      <c r="J47" s="427">
        <v>-0.22992338290973091</v>
      </c>
      <c r="K47" s="417">
        <v>-6.5449599723891624E-2</v>
      </c>
      <c r="L47" s="418">
        <v>1027.6266028475761</v>
      </c>
      <c r="M47" s="418">
        <v>807.54527726650235</v>
      </c>
      <c r="N47" s="417">
        <v>3.6693039499574356</v>
      </c>
      <c r="O47" s="416">
        <v>177.41735982894897</v>
      </c>
      <c r="P47" s="416">
        <v>146.09337162971497</v>
      </c>
      <c r="Q47" s="417">
        <v>4.6639454305913546</v>
      </c>
    </row>
    <row r="48" spans="1:17">
      <c r="A48" s="460" t="s">
        <v>195</v>
      </c>
      <c r="B48" s="460" t="s">
        <v>96</v>
      </c>
      <c r="C48" s="256" t="s">
        <v>219</v>
      </c>
      <c r="D48" s="420">
        <v>2638336.3797110207</v>
      </c>
      <c r="E48" s="420">
        <v>-164346.65578078199</v>
      </c>
      <c r="F48" s="421">
        <v>-5.8639044693808248E-2</v>
      </c>
      <c r="G48" s="428">
        <v>98.28943953777943</v>
      </c>
      <c r="H48" s="428">
        <v>0.23683107474785459</v>
      </c>
      <c r="I48" s="429">
        <v>2.6356565922960558</v>
      </c>
      <c r="J48" s="429">
        <v>-7.3538030717211544E-2</v>
      </c>
      <c r="K48" s="421">
        <v>-2.7143871500608475E-2</v>
      </c>
      <c r="L48" s="422">
        <v>6953748.6718798615</v>
      </c>
      <c r="M48" s="422">
        <v>-639265.13788503315</v>
      </c>
      <c r="N48" s="421">
        <v>-8.4191225500329619E-2</v>
      </c>
      <c r="O48" s="420">
        <v>1574813.2280826569</v>
      </c>
      <c r="P48" s="420">
        <v>-161184.30428620498</v>
      </c>
      <c r="Q48" s="421">
        <v>-9.2848233526150431E-2</v>
      </c>
    </row>
    <row r="49" spans="1:17">
      <c r="A49" s="460" t="s">
        <v>195</v>
      </c>
      <c r="B49" s="460" t="s">
        <v>220</v>
      </c>
      <c r="C49" s="252" t="s">
        <v>31</v>
      </c>
      <c r="D49" s="416">
        <v>43572.315526604652</v>
      </c>
      <c r="E49" s="416">
        <v>5616.6999818086624</v>
      </c>
      <c r="F49" s="417">
        <v>0.14798073753222943</v>
      </c>
      <c r="G49" s="426">
        <v>0.13505348517913909</v>
      </c>
      <c r="H49" s="426">
        <v>2.4798809044981718E-2</v>
      </c>
      <c r="I49" s="427">
        <v>3.9966201588889612</v>
      </c>
      <c r="J49" s="427">
        <v>9.1555747457634507E-2</v>
      </c>
      <c r="K49" s="417">
        <v>2.3445387274438453E-2</v>
      </c>
      <c r="L49" s="418">
        <v>174141.99460309863</v>
      </c>
      <c r="M49" s="418">
        <v>25922.871125146165</v>
      </c>
      <c r="N49" s="417">
        <v>0.174895590507268</v>
      </c>
      <c r="O49" s="416">
        <v>25836.60414981842</v>
      </c>
      <c r="P49" s="416">
        <v>2390.2706167697906</v>
      </c>
      <c r="Q49" s="417">
        <v>0.10194645629350108</v>
      </c>
    </row>
    <row r="50" spans="1:17">
      <c r="A50" s="460" t="s">
        <v>195</v>
      </c>
      <c r="B50" s="460" t="s">
        <v>168</v>
      </c>
      <c r="C50" s="256" t="s">
        <v>217</v>
      </c>
      <c r="D50" s="420">
        <v>527295.3438248306</v>
      </c>
      <c r="E50" s="420">
        <v>-71551.661028512521</v>
      </c>
      <c r="F50" s="421">
        <v>-0.11948237270725839</v>
      </c>
      <c r="G50" s="428">
        <v>1.6343651477230789</v>
      </c>
      <c r="H50" s="428">
        <v>-0.10518462972923692</v>
      </c>
      <c r="I50" s="429">
        <v>3.0321247135372964</v>
      </c>
      <c r="J50" s="429">
        <v>8.4252176992011929E-2</v>
      </c>
      <c r="K50" s="421">
        <v>2.8580671636077595E-2</v>
      </c>
      <c r="L50" s="422">
        <v>1598825.2433444147</v>
      </c>
      <c r="M50" s="422">
        <v>-166499.39585515624</v>
      </c>
      <c r="N50" s="421">
        <v>-9.4316587531826424E-2</v>
      </c>
      <c r="O50" s="420">
        <v>363954.03180327191</v>
      </c>
      <c r="P50" s="420">
        <v>-52507.087797619344</v>
      </c>
      <c r="Q50" s="421">
        <v>-0.12607920722092536</v>
      </c>
    </row>
    <row r="51" spans="1:17">
      <c r="A51" s="460" t="s">
        <v>195</v>
      </c>
      <c r="B51" s="460" t="s">
        <v>168</v>
      </c>
      <c r="C51" s="252" t="s">
        <v>218</v>
      </c>
      <c r="D51" s="416">
        <v>1882.3417844772339</v>
      </c>
      <c r="E51" s="416">
        <v>1104.8771340847015</v>
      </c>
      <c r="F51" s="417">
        <v>1.4211284506978712</v>
      </c>
      <c r="G51" s="426">
        <v>5.8343655878639062E-3</v>
      </c>
      <c r="H51" s="426">
        <v>3.5759616072034658E-3</v>
      </c>
      <c r="I51" s="427">
        <v>3.271371442816323</v>
      </c>
      <c r="J51" s="427">
        <v>-0.21675999505840648</v>
      </c>
      <c r="K51" s="417">
        <v>-6.2142152301025495E-2</v>
      </c>
      <c r="L51" s="418">
        <v>6157.8391593587403</v>
      </c>
      <c r="M51" s="418">
        <v>3445.9402704882627</v>
      </c>
      <c r="N51" s="417">
        <v>1.2706743177742581</v>
      </c>
      <c r="O51" s="416">
        <v>990.01076459884644</v>
      </c>
      <c r="P51" s="416">
        <v>601.27843940258026</v>
      </c>
      <c r="Q51" s="417">
        <v>1.5467672751397821</v>
      </c>
    </row>
    <row r="52" spans="1:17">
      <c r="A52" s="460" t="s">
        <v>195</v>
      </c>
      <c r="B52" s="460" t="s">
        <v>168</v>
      </c>
      <c r="C52" s="256" t="s">
        <v>219</v>
      </c>
      <c r="D52" s="420">
        <v>31690257.109572113</v>
      </c>
      <c r="E52" s="420">
        <v>-2097564.8614443168</v>
      </c>
      <c r="F52" s="421">
        <v>-6.2080499395422151E-2</v>
      </c>
      <c r="G52" s="428">
        <v>98.22474700150994</v>
      </c>
      <c r="H52" s="428">
        <v>7.6809859077101805E-2</v>
      </c>
      <c r="I52" s="429">
        <v>2.6630902430960766</v>
      </c>
      <c r="J52" s="429">
        <v>4.4272205774937845E-3</v>
      </c>
      <c r="K52" s="421">
        <v>1.6652056089830544E-3</v>
      </c>
      <c r="L52" s="422">
        <v>84394014.50970757</v>
      </c>
      <c r="M52" s="422">
        <v>-5436418.3760747463</v>
      </c>
      <c r="N52" s="421">
        <v>-6.0518670582240752E-2</v>
      </c>
      <c r="O52" s="420">
        <v>19322467.158010721</v>
      </c>
      <c r="P52" s="420">
        <v>-1681592.5803904571</v>
      </c>
      <c r="Q52" s="421">
        <v>-8.0060359822536828E-2</v>
      </c>
    </row>
    <row r="53" spans="1:17">
      <c r="A53" s="460" t="s">
        <v>195</v>
      </c>
      <c r="B53" s="460" t="s">
        <v>221</v>
      </c>
      <c r="C53" s="252" t="s">
        <v>31</v>
      </c>
      <c r="D53" s="416">
        <v>43572.315526604652</v>
      </c>
      <c r="E53" s="416">
        <v>5616.6999818086624</v>
      </c>
      <c r="F53" s="417">
        <v>0.14798073753222943</v>
      </c>
      <c r="G53" s="426">
        <v>0.13505348517913915</v>
      </c>
      <c r="H53" s="426">
        <v>2.4798809044981718E-2</v>
      </c>
      <c r="I53" s="427">
        <v>3.9966201588889612</v>
      </c>
      <c r="J53" s="427">
        <v>9.1555747457634507E-2</v>
      </c>
      <c r="K53" s="417">
        <v>2.3445387274438453E-2</v>
      </c>
      <c r="L53" s="418">
        <v>174141.99460309863</v>
      </c>
      <c r="M53" s="418">
        <v>25922.871125146165</v>
      </c>
      <c r="N53" s="417">
        <v>0.174895590507268</v>
      </c>
      <c r="O53" s="416">
        <v>25836.60414981842</v>
      </c>
      <c r="P53" s="416">
        <v>2390.2706167697906</v>
      </c>
      <c r="Q53" s="417">
        <v>0.10194645629350108</v>
      </c>
    </row>
    <row r="54" spans="1:17">
      <c r="A54" s="460" t="s">
        <v>195</v>
      </c>
      <c r="B54" s="460" t="s">
        <v>169</v>
      </c>
      <c r="C54" s="256" t="s">
        <v>217</v>
      </c>
      <c r="D54" s="420">
        <v>527295.3438248306</v>
      </c>
      <c r="E54" s="420">
        <v>-71551.661028512404</v>
      </c>
      <c r="F54" s="421">
        <v>-0.11948237270725823</v>
      </c>
      <c r="G54" s="428">
        <v>1.6343651477230792</v>
      </c>
      <c r="H54" s="428">
        <v>-0.10518462972923692</v>
      </c>
      <c r="I54" s="429">
        <v>3.0321247135372964</v>
      </c>
      <c r="J54" s="429">
        <v>8.4252176992011041E-2</v>
      </c>
      <c r="K54" s="421">
        <v>2.8580671636077287E-2</v>
      </c>
      <c r="L54" s="422">
        <v>1598825.2433444147</v>
      </c>
      <c r="M54" s="422">
        <v>-166499.39585515624</v>
      </c>
      <c r="N54" s="421">
        <v>-9.4316587531826424E-2</v>
      </c>
      <c r="O54" s="420">
        <v>363954.03180327191</v>
      </c>
      <c r="P54" s="420">
        <v>-52507.087797619344</v>
      </c>
      <c r="Q54" s="421">
        <v>-0.12607920722092536</v>
      </c>
    </row>
    <row r="55" spans="1:17">
      <c r="A55" s="460" t="s">
        <v>195</v>
      </c>
      <c r="B55" s="460" t="s">
        <v>169</v>
      </c>
      <c r="C55" s="252" t="s">
        <v>218</v>
      </c>
      <c r="D55" s="416">
        <v>1882.3417844772339</v>
      </c>
      <c r="E55" s="416">
        <v>1104.8771340847015</v>
      </c>
      <c r="F55" s="417">
        <v>1.4211284506978712</v>
      </c>
      <c r="G55" s="426">
        <v>5.8343655878639079E-3</v>
      </c>
      <c r="H55" s="426">
        <v>3.5759616072034667E-3</v>
      </c>
      <c r="I55" s="427">
        <v>3.271371442816323</v>
      </c>
      <c r="J55" s="427">
        <v>-0.21675999505840648</v>
      </c>
      <c r="K55" s="417">
        <v>-6.2142152301025495E-2</v>
      </c>
      <c r="L55" s="418">
        <v>6157.8391593587403</v>
      </c>
      <c r="M55" s="418">
        <v>3445.9402704882627</v>
      </c>
      <c r="N55" s="417">
        <v>1.2706743177742581</v>
      </c>
      <c r="O55" s="416">
        <v>990.01076459884644</v>
      </c>
      <c r="P55" s="416">
        <v>601.27843940258026</v>
      </c>
      <c r="Q55" s="417">
        <v>1.5467672751397821</v>
      </c>
    </row>
    <row r="56" spans="1:17">
      <c r="A56" s="460" t="s">
        <v>195</v>
      </c>
      <c r="B56" s="460" t="s">
        <v>169</v>
      </c>
      <c r="C56" s="256" t="s">
        <v>219</v>
      </c>
      <c r="D56" s="420">
        <v>31690257.109572101</v>
      </c>
      <c r="E56" s="420">
        <v>-2097564.8614443205</v>
      </c>
      <c r="F56" s="421">
        <v>-6.2080499395422276E-2</v>
      </c>
      <c r="G56" s="428">
        <v>98.224747001509911</v>
      </c>
      <c r="H56" s="428">
        <v>7.6809859077059173E-2</v>
      </c>
      <c r="I56" s="429">
        <v>2.6630902430960788</v>
      </c>
      <c r="J56" s="429">
        <v>4.4272205774951168E-3</v>
      </c>
      <c r="K56" s="421">
        <v>1.6652056089835549E-3</v>
      </c>
      <c r="L56" s="422">
        <v>84394014.5097076</v>
      </c>
      <c r="M56" s="422">
        <v>-5436418.3760747313</v>
      </c>
      <c r="N56" s="421">
        <v>-6.0518670582240572E-2</v>
      </c>
      <c r="O56" s="420">
        <v>19322467.158010717</v>
      </c>
      <c r="P56" s="420">
        <v>-1681592.5803904608</v>
      </c>
      <c r="Q56" s="421">
        <v>-8.0060359822537008E-2</v>
      </c>
    </row>
    <row r="57" spans="1:17">
      <c r="A57" s="460" t="s">
        <v>196</v>
      </c>
      <c r="B57" s="460" t="s">
        <v>216</v>
      </c>
      <c r="C57" s="252" t="s">
        <v>31</v>
      </c>
      <c r="D57" s="416">
        <v>1022558.7800860405</v>
      </c>
      <c r="E57" s="416">
        <v>-119240.18634581566</v>
      </c>
      <c r="F57" s="417">
        <v>-0.10443185696554232</v>
      </c>
      <c r="G57" s="426">
        <v>0.60334285159359902</v>
      </c>
      <c r="H57" s="426">
        <v>-8.7500342176979662E-2</v>
      </c>
      <c r="I57" s="427">
        <v>2.3261381988653316</v>
      </c>
      <c r="J57" s="427">
        <v>-0.17769580231396676</v>
      </c>
      <c r="K57" s="417">
        <v>-7.0969482094369096E-2</v>
      </c>
      <c r="L57" s="418">
        <v>2378613.038943273</v>
      </c>
      <c r="M57" s="418">
        <v>-480262.03572018864</v>
      </c>
      <c r="N57" s="417">
        <v>-0.16798986425691359</v>
      </c>
      <c r="O57" s="416">
        <v>527790.39780342579</v>
      </c>
      <c r="P57" s="416">
        <v>-56123.093603849411</v>
      </c>
      <c r="Q57" s="417">
        <v>-9.6115425366501736E-2</v>
      </c>
    </row>
    <row r="58" spans="1:17">
      <c r="A58" s="460" t="s">
        <v>196</v>
      </c>
      <c r="B58" s="460" t="s">
        <v>96</v>
      </c>
      <c r="C58" s="256" t="s">
        <v>217</v>
      </c>
      <c r="D58" s="420">
        <v>9506951.1858154871</v>
      </c>
      <c r="E58" s="420">
        <v>-1114942.1165457387</v>
      </c>
      <c r="F58" s="421">
        <v>-0.10496642028007279</v>
      </c>
      <c r="G58" s="428">
        <v>5.6094096008137813</v>
      </c>
      <c r="H58" s="428">
        <v>-0.81734581640746296</v>
      </c>
      <c r="I58" s="429">
        <v>1.3870654273630809</v>
      </c>
      <c r="J58" s="429">
        <v>-1.0740505842121051E-2</v>
      </c>
      <c r="K58" s="421">
        <v>-7.6838319161321757E-3</v>
      </c>
      <c r="L58" s="422">
        <v>13186763.309473107</v>
      </c>
      <c r="M58" s="422">
        <v>-1660582.1704400107</v>
      </c>
      <c r="N58" s="421">
        <v>-0.11184370786593484</v>
      </c>
      <c r="O58" s="420">
        <v>3967050.1953546992</v>
      </c>
      <c r="P58" s="420">
        <v>-516188.86698262021</v>
      </c>
      <c r="Q58" s="421">
        <v>-0.11513748426199408</v>
      </c>
    </row>
    <row r="59" spans="1:17">
      <c r="A59" s="460" t="s">
        <v>196</v>
      </c>
      <c r="B59" s="460" t="s">
        <v>96</v>
      </c>
      <c r="C59" s="252" t="s">
        <v>218</v>
      </c>
      <c r="D59" s="416">
        <v>591305.73352998495</v>
      </c>
      <c r="E59" s="416">
        <v>451512.26460427046</v>
      </c>
      <c r="F59" s="417">
        <v>3.2298523534329182</v>
      </c>
      <c r="G59" s="426">
        <v>0.34888956447237907</v>
      </c>
      <c r="H59" s="426">
        <v>0.26430780412737837</v>
      </c>
      <c r="I59" s="427">
        <v>2.1979083183709047</v>
      </c>
      <c r="J59" s="427">
        <v>0.20356900860184246</v>
      </c>
      <c r="K59" s="417">
        <v>0.10207340727060886</v>
      </c>
      <c r="L59" s="418">
        <v>1299635.7904259635</v>
      </c>
      <c r="M59" s="418">
        <v>1020840.1800984312</v>
      </c>
      <c r="N59" s="417">
        <v>3.6616077953994197</v>
      </c>
      <c r="O59" s="416">
        <v>328220.4891731739</v>
      </c>
      <c r="P59" s="416">
        <v>258323.75471031666</v>
      </c>
      <c r="Q59" s="417">
        <v>3.6957914657313289</v>
      </c>
    </row>
    <row r="60" spans="1:17">
      <c r="A60" s="460" t="s">
        <v>196</v>
      </c>
      <c r="B60" s="460" t="s">
        <v>96</v>
      </c>
      <c r="C60" s="256" t="s">
        <v>219</v>
      </c>
      <c r="D60" s="420">
        <v>158361391.20584187</v>
      </c>
      <c r="E60" s="420">
        <v>4988736.6084448397</v>
      </c>
      <c r="F60" s="421">
        <v>3.2526897454701199E-2</v>
      </c>
      <c r="G60" s="428">
        <v>93.438357983120184</v>
      </c>
      <c r="H60" s="428">
        <v>0.64053835445686502</v>
      </c>
      <c r="I60" s="429">
        <v>2.1484405558837252</v>
      </c>
      <c r="J60" s="429">
        <v>-5.8820355254023404E-3</v>
      </c>
      <c r="K60" s="421">
        <v>-2.7303411053007346E-3</v>
      </c>
      <c r="L60" s="422">
        <v>340230035.35279894</v>
      </c>
      <c r="M60" s="422">
        <v>9815860.6492375135</v>
      </c>
      <c r="N60" s="421">
        <v>2.9707746824251823E-2</v>
      </c>
      <c r="O60" s="420">
        <v>75807145.687805519</v>
      </c>
      <c r="P60" s="420">
        <v>4565070.1993273497</v>
      </c>
      <c r="Q60" s="421">
        <v>6.4078287557268729E-2</v>
      </c>
    </row>
    <row r="61" spans="1:17">
      <c r="A61" s="460" t="s">
        <v>196</v>
      </c>
      <c r="B61" s="460" t="s">
        <v>220</v>
      </c>
      <c r="C61" s="252" t="s">
        <v>31</v>
      </c>
      <c r="D61" s="416">
        <v>11675537.960974216</v>
      </c>
      <c r="E61" s="416">
        <v>3662151.9824547768</v>
      </c>
      <c r="F61" s="417">
        <v>0.45700431656124957</v>
      </c>
      <c r="G61" s="426">
        <v>0.60282058093137203</v>
      </c>
      <c r="H61" s="426">
        <v>0.17556105064670019</v>
      </c>
      <c r="I61" s="427">
        <v>2.4265020461055578</v>
      </c>
      <c r="J61" s="427">
        <v>-0.15670708473485861</v>
      </c>
      <c r="K61" s="417">
        <v>-6.0663723607958846E-2</v>
      </c>
      <c r="L61" s="418">
        <v>28330716.75168705</v>
      </c>
      <c r="M61" s="418">
        <v>7630464.9230270684</v>
      </c>
      <c r="N61" s="417">
        <v>0.36861700940577502</v>
      </c>
      <c r="O61" s="416">
        <v>6013724.4899207354</v>
      </c>
      <c r="P61" s="416">
        <v>1850464.9061940908</v>
      </c>
      <c r="Q61" s="417">
        <v>0.44447502467230027</v>
      </c>
    </row>
    <row r="62" spans="1:17">
      <c r="A62" s="460" t="s">
        <v>196</v>
      </c>
      <c r="B62" s="460" t="s">
        <v>168</v>
      </c>
      <c r="C62" s="256" t="s">
        <v>217</v>
      </c>
      <c r="D62" s="420">
        <v>122546741.59823535</v>
      </c>
      <c r="E62" s="420">
        <v>-12674709.907301083</v>
      </c>
      <c r="F62" s="421">
        <v>-9.3732982202029802E-2</v>
      </c>
      <c r="G62" s="428">
        <v>6.3272200568761541</v>
      </c>
      <c r="H62" s="428">
        <v>-0.88254794999845387</v>
      </c>
      <c r="I62" s="429">
        <v>1.4080177261314026</v>
      </c>
      <c r="J62" s="429">
        <v>2.5613573154154246E-2</v>
      </c>
      <c r="K62" s="421">
        <v>1.8528281399466971E-2</v>
      </c>
      <c r="L62" s="422">
        <v>172547984.4499599</v>
      </c>
      <c r="M62" s="422">
        <v>-14382711.682905257</v>
      </c>
      <c r="N62" s="421">
        <v>-7.6941411873213295E-2</v>
      </c>
      <c r="O62" s="420">
        <v>51707072.883598156</v>
      </c>
      <c r="P62" s="420">
        <v>-5608784.5877762511</v>
      </c>
      <c r="Q62" s="421">
        <v>-9.7857466244441679E-2</v>
      </c>
    </row>
    <row r="63" spans="1:17">
      <c r="A63" s="460" t="s">
        <v>196</v>
      </c>
      <c r="B63" s="460" t="s">
        <v>168</v>
      </c>
      <c r="C63" s="252" t="s">
        <v>218</v>
      </c>
      <c r="D63" s="416">
        <v>4226581.9938114798</v>
      </c>
      <c r="E63" s="416">
        <v>2621163.4708501017</v>
      </c>
      <c r="F63" s="417">
        <v>1.6326979123269774</v>
      </c>
      <c r="G63" s="426">
        <v>0.21822297365481877</v>
      </c>
      <c r="H63" s="426">
        <v>0.13262490488969444</v>
      </c>
      <c r="I63" s="427">
        <v>2.2696206136804431</v>
      </c>
      <c r="J63" s="427">
        <v>0.34195492523096904</v>
      </c>
      <c r="K63" s="417">
        <v>0.17739327274431174</v>
      </c>
      <c r="L63" s="418">
        <v>9592737.6185651217</v>
      </c>
      <c r="M63" s="418">
        <v>6498027.4162512384</v>
      </c>
      <c r="N63" s="417">
        <v>2.0997208111417769</v>
      </c>
      <c r="O63" s="416">
        <v>2351087.7709075212</v>
      </c>
      <c r="P63" s="416">
        <v>1548378.5094268322</v>
      </c>
      <c r="Q63" s="417">
        <v>1.9289406310955861</v>
      </c>
    </row>
    <row r="64" spans="1:17">
      <c r="A64" s="460" t="s">
        <v>196</v>
      </c>
      <c r="B64" s="460" t="s">
        <v>168</v>
      </c>
      <c r="C64" s="256" t="s">
        <v>219</v>
      </c>
      <c r="D64" s="420">
        <v>1798369211.7342336</v>
      </c>
      <c r="E64" s="420">
        <v>67678224.896811247</v>
      </c>
      <c r="F64" s="421">
        <v>3.9104742216565784E-2</v>
      </c>
      <c r="G64" s="428">
        <v>92.851736388536111</v>
      </c>
      <c r="H64" s="428">
        <v>0.57436199446074454</v>
      </c>
      <c r="I64" s="429">
        <v>2.130786622192034</v>
      </c>
      <c r="J64" s="429">
        <v>3.3133284188528567E-2</v>
      </c>
      <c r="K64" s="421">
        <v>1.5795405078736228E-2</v>
      </c>
      <c r="L64" s="422">
        <v>3831941058.1253386</v>
      </c>
      <c r="M64" s="422">
        <v>201551332.53323841</v>
      </c>
      <c r="N64" s="421">
        <v>5.5517822539112187E-2</v>
      </c>
      <c r="O64" s="420">
        <v>829047602.67647767</v>
      </c>
      <c r="P64" s="420">
        <v>41209060.823376179</v>
      </c>
      <c r="Q64" s="421">
        <v>5.2306479861275845E-2</v>
      </c>
    </row>
    <row r="65" spans="1:17">
      <c r="A65" s="460" t="s">
        <v>196</v>
      </c>
      <c r="B65" s="460" t="s">
        <v>221</v>
      </c>
      <c r="C65" s="252" t="s">
        <v>31</v>
      </c>
      <c r="D65" s="416">
        <v>11675537.960974216</v>
      </c>
      <c r="E65" s="416">
        <v>3662151.982454773</v>
      </c>
      <c r="F65" s="417">
        <v>0.4570043165612489</v>
      </c>
      <c r="G65" s="426">
        <v>0.60282058093137203</v>
      </c>
      <c r="H65" s="426">
        <v>0.17556105064669986</v>
      </c>
      <c r="I65" s="427">
        <v>2.4265020461055542</v>
      </c>
      <c r="J65" s="427">
        <v>-0.15670708473486661</v>
      </c>
      <c r="K65" s="417">
        <v>-6.0663723607961836E-2</v>
      </c>
      <c r="L65" s="418">
        <v>28330716.751687005</v>
      </c>
      <c r="M65" s="418">
        <v>7630464.923026979</v>
      </c>
      <c r="N65" s="417">
        <v>0.36861700940576991</v>
      </c>
      <c r="O65" s="416">
        <v>6013724.4899207354</v>
      </c>
      <c r="P65" s="416">
        <v>1850464.9061940908</v>
      </c>
      <c r="Q65" s="417">
        <v>0.44447502467230027</v>
      </c>
    </row>
    <row r="66" spans="1:17">
      <c r="A66" s="460" t="s">
        <v>196</v>
      </c>
      <c r="B66" s="460" t="s">
        <v>169</v>
      </c>
      <c r="C66" s="256" t="s">
        <v>217</v>
      </c>
      <c r="D66" s="420">
        <v>122546741.59823532</v>
      </c>
      <c r="E66" s="420">
        <v>-12674709.907301173</v>
      </c>
      <c r="F66" s="421">
        <v>-9.3732982202030427E-2</v>
      </c>
      <c r="G66" s="428">
        <v>6.3272200568761523</v>
      </c>
      <c r="H66" s="428">
        <v>-0.88254794999846098</v>
      </c>
      <c r="I66" s="429">
        <v>1.4080177261314029</v>
      </c>
      <c r="J66" s="429">
        <v>2.5613573154156244E-2</v>
      </c>
      <c r="K66" s="421">
        <v>1.8528281399468442E-2</v>
      </c>
      <c r="L66" s="422">
        <v>172547984.4499599</v>
      </c>
      <c r="M66" s="422">
        <v>-14382711.682905108</v>
      </c>
      <c r="N66" s="421">
        <v>-7.6941411873212559E-2</v>
      </c>
      <c r="O66" s="420">
        <v>51707072.883598171</v>
      </c>
      <c r="P66" s="420">
        <v>-5608784.5877762362</v>
      </c>
      <c r="Q66" s="421">
        <v>-9.7857466244441416E-2</v>
      </c>
    </row>
    <row r="67" spans="1:17">
      <c r="A67" s="460" t="s">
        <v>196</v>
      </c>
      <c r="B67" s="460" t="s">
        <v>169</v>
      </c>
      <c r="C67" s="252" t="s">
        <v>218</v>
      </c>
      <c r="D67" s="416">
        <v>4226581.9938114798</v>
      </c>
      <c r="E67" s="416">
        <v>2621163.4708501017</v>
      </c>
      <c r="F67" s="417">
        <v>1.6326979123269774</v>
      </c>
      <c r="G67" s="426">
        <v>0.21822297365481877</v>
      </c>
      <c r="H67" s="426">
        <v>0.13262490488969442</v>
      </c>
      <c r="I67" s="427">
        <v>2.269620613680444</v>
      </c>
      <c r="J67" s="427">
        <v>0.34195492523096993</v>
      </c>
      <c r="K67" s="417">
        <v>0.17739327274431221</v>
      </c>
      <c r="L67" s="418">
        <v>9592737.6185651254</v>
      </c>
      <c r="M67" s="418">
        <v>6498027.4162512422</v>
      </c>
      <c r="N67" s="417">
        <v>2.0997208111417782</v>
      </c>
      <c r="O67" s="416">
        <v>2351087.7709075212</v>
      </c>
      <c r="P67" s="416">
        <v>1548378.5094268322</v>
      </c>
      <c r="Q67" s="417">
        <v>1.9289406310955861</v>
      </c>
    </row>
    <row r="68" spans="1:17">
      <c r="A68" s="460" t="s">
        <v>196</v>
      </c>
      <c r="B68" s="460" t="s">
        <v>169</v>
      </c>
      <c r="C68" s="256" t="s">
        <v>219</v>
      </c>
      <c r="D68" s="420">
        <v>1798369211.7342336</v>
      </c>
      <c r="E68" s="420">
        <v>67678224.89681077</v>
      </c>
      <c r="F68" s="421">
        <v>3.91047422165655E-2</v>
      </c>
      <c r="G68" s="428">
        <v>92.851736388536111</v>
      </c>
      <c r="H68" s="428">
        <v>0.57436199446070191</v>
      </c>
      <c r="I68" s="429">
        <v>2.130786622192034</v>
      </c>
      <c r="J68" s="429">
        <v>3.3133284188527679E-2</v>
      </c>
      <c r="K68" s="421">
        <v>1.5795405078735798E-2</v>
      </c>
      <c r="L68" s="422">
        <v>3831941058.1253386</v>
      </c>
      <c r="M68" s="422">
        <v>201551332.5332365</v>
      </c>
      <c r="N68" s="421">
        <v>5.5517822539111632E-2</v>
      </c>
      <c r="O68" s="420">
        <v>829047602.67647791</v>
      </c>
      <c r="P68" s="420">
        <v>41209060.823375702</v>
      </c>
      <c r="Q68" s="421">
        <v>5.2306479861275193E-2</v>
      </c>
    </row>
  </sheetData>
  <mergeCells count="20">
    <mergeCell ref="A57:A68"/>
    <mergeCell ref="B57:B60"/>
    <mergeCell ref="B61:B64"/>
    <mergeCell ref="B65:B68"/>
    <mergeCell ref="A45:A56"/>
    <mergeCell ref="B45:B48"/>
    <mergeCell ref="B49:B52"/>
    <mergeCell ref="B53:B56"/>
    <mergeCell ref="A33:A44"/>
    <mergeCell ref="B33:B36"/>
    <mergeCell ref="B37:B40"/>
    <mergeCell ref="B41:B44"/>
    <mergeCell ref="A9:A20"/>
    <mergeCell ref="B9:B12"/>
    <mergeCell ref="B13:B16"/>
    <mergeCell ref="B17:B20"/>
    <mergeCell ref="A21:A32"/>
    <mergeCell ref="B21:B24"/>
    <mergeCell ref="B25:B28"/>
    <mergeCell ref="B29:B3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8:Q38"/>
  <sheetViews>
    <sheetView zoomScale="85" zoomScaleNormal="85" workbookViewId="0">
      <selection activeCell="O21" sqref="O21"/>
    </sheetView>
  </sheetViews>
  <sheetFormatPr defaultRowHeight="13.2"/>
  <cols>
    <col min="1" max="1" width="31.21875" customWidth="1"/>
    <col min="2" max="2" width="41.77734375" customWidth="1"/>
    <col min="3" max="3" width="15.2187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3.21875" customWidth="1"/>
    <col min="14" max="14" width="12" customWidth="1"/>
    <col min="15" max="15" width="13.5546875" customWidth="1"/>
    <col min="16" max="16" width="11.5546875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14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6" t="s">
        <v>49</v>
      </c>
      <c r="M8" s="156" t="s">
        <v>50</v>
      </c>
      <c r="N8" s="156" t="s">
        <v>51</v>
      </c>
      <c r="O8" s="3" t="s">
        <v>175</v>
      </c>
      <c r="P8" s="3" t="s">
        <v>176</v>
      </c>
      <c r="Q8" s="3" t="s">
        <v>177</v>
      </c>
    </row>
    <row r="9" spans="1:17">
      <c r="A9" s="460" t="s">
        <v>178</v>
      </c>
      <c r="B9" s="462" t="s">
        <v>216</v>
      </c>
      <c r="C9" s="252" t="s">
        <v>35</v>
      </c>
      <c r="D9" s="416">
        <v>14882139.555711357</v>
      </c>
      <c r="E9" s="416">
        <v>-1552325.0434549153</v>
      </c>
      <c r="F9" s="417">
        <v>-9.4455467903327095E-2</v>
      </c>
      <c r="G9" s="426">
        <v>4.0053099652958846</v>
      </c>
      <c r="H9" s="426">
        <v>-0.44237107011975763</v>
      </c>
      <c r="I9" s="427">
        <v>3.450492785415944</v>
      </c>
      <c r="J9" s="427">
        <v>0.90508860186316076</v>
      </c>
      <c r="K9" s="417">
        <v>0.35557755727417356</v>
      </c>
      <c r="L9" s="418">
        <v>51350715.168535277</v>
      </c>
      <c r="M9" s="418">
        <v>9518360.2233673334</v>
      </c>
      <c r="N9" s="417">
        <v>0.22753584482259226</v>
      </c>
      <c r="O9" s="416">
        <v>8717960.9961691611</v>
      </c>
      <c r="P9" s="416">
        <v>421628.54251842387</v>
      </c>
      <c r="Q9" s="417">
        <v>5.0821076044618906E-2</v>
      </c>
    </row>
    <row r="10" spans="1:17">
      <c r="A10" s="460" t="s">
        <v>178</v>
      </c>
      <c r="B10" s="460" t="s">
        <v>21</v>
      </c>
      <c r="C10" s="262" t="s">
        <v>222</v>
      </c>
      <c r="D10" s="420">
        <v>356678106.33432114</v>
      </c>
      <c r="E10" s="420">
        <v>3606204.1706009507</v>
      </c>
      <c r="F10" s="421">
        <v>1.0213795401166605E-2</v>
      </c>
      <c r="G10" s="428">
        <v>95.994690034704149</v>
      </c>
      <c r="H10" s="428">
        <v>0.44237107011981891</v>
      </c>
      <c r="I10" s="429">
        <v>2.2903109101723595</v>
      </c>
      <c r="J10" s="429">
        <v>-2.8965796443255254E-2</v>
      </c>
      <c r="K10" s="421">
        <v>-1.2489150760076123E-2</v>
      </c>
      <c r="L10" s="422">
        <v>816903758.35711277</v>
      </c>
      <c r="M10" s="422">
        <v>-1967680.0916707516</v>
      </c>
      <c r="N10" s="421">
        <v>-2.4029169895071639E-3</v>
      </c>
      <c r="O10" s="420">
        <v>189703076.20565259</v>
      </c>
      <c r="P10" s="420">
        <v>3926460.6972664595</v>
      </c>
      <c r="Q10" s="421">
        <v>2.1135387177344801E-2</v>
      </c>
    </row>
    <row r="11" spans="1:17">
      <c r="A11" s="460" t="s">
        <v>178</v>
      </c>
      <c r="B11" s="462" t="s">
        <v>220</v>
      </c>
      <c r="C11" s="252" t="s">
        <v>35</v>
      </c>
      <c r="D11" s="416">
        <v>180641305.32043722</v>
      </c>
      <c r="E11" s="416">
        <v>-11468499.833306551</v>
      </c>
      <c r="F11" s="417">
        <v>-5.9697628781250456E-2</v>
      </c>
      <c r="G11" s="426">
        <v>4.1988137819392781</v>
      </c>
      <c r="H11" s="426">
        <v>-0.34709390100164583</v>
      </c>
      <c r="I11" s="427">
        <v>3.1562429258967728</v>
      </c>
      <c r="J11" s="427">
        <v>0.68141010287583859</v>
      </c>
      <c r="K11" s="417">
        <v>0.27533581118585104</v>
      </c>
      <c r="L11" s="418">
        <v>570147842.04238904</v>
      </c>
      <c r="M11" s="418">
        <v>94708190.623747706</v>
      </c>
      <c r="N11" s="417">
        <v>0.19920128735824311</v>
      </c>
      <c r="O11" s="416">
        <v>100847740.24739364</v>
      </c>
      <c r="P11" s="416">
        <v>3920152.6417009234</v>
      </c>
      <c r="Q11" s="417">
        <v>4.0444137097978144E-2</v>
      </c>
    </row>
    <row r="12" spans="1:17">
      <c r="A12" s="460" t="s">
        <v>178</v>
      </c>
      <c r="B12" s="460" t="s">
        <v>94</v>
      </c>
      <c r="C12" s="262" t="s">
        <v>222</v>
      </c>
      <c r="D12" s="420">
        <v>4121557236.9784474</v>
      </c>
      <c r="E12" s="420">
        <v>87672619.177689552</v>
      </c>
      <c r="F12" s="421">
        <v>2.173404236472385E-2</v>
      </c>
      <c r="G12" s="428">
        <v>95.801186218060195</v>
      </c>
      <c r="H12" s="428">
        <v>0.34709390100118753</v>
      </c>
      <c r="I12" s="429">
        <v>2.2644114860995019</v>
      </c>
      <c r="J12" s="429">
        <v>6.3104178859960669E-3</v>
      </c>
      <c r="K12" s="421">
        <v>2.7945683985653252E-3</v>
      </c>
      <c r="L12" s="422">
        <v>9332901548.0305233</v>
      </c>
      <c r="M12" s="422">
        <v>223982383.52460289</v>
      </c>
      <c r="N12" s="421">
        <v>2.4589348031254812E-2</v>
      </c>
      <c r="O12" s="420">
        <v>2114741468.9132848</v>
      </c>
      <c r="P12" s="420">
        <v>51016916.391386747</v>
      </c>
      <c r="Q12" s="421">
        <v>2.472079732202799E-2</v>
      </c>
    </row>
    <row r="13" spans="1:17">
      <c r="A13" s="460" t="s">
        <v>178</v>
      </c>
      <c r="B13" s="462" t="s">
        <v>223</v>
      </c>
      <c r="C13" s="252" t="s">
        <v>35</v>
      </c>
      <c r="D13" s="416">
        <v>180641305.32043728</v>
      </c>
      <c r="E13" s="416">
        <v>-11468499.833306581</v>
      </c>
      <c r="F13" s="417">
        <v>-5.9697628781250581E-2</v>
      </c>
      <c r="G13" s="426">
        <v>4.198813781939279</v>
      </c>
      <c r="H13" s="426">
        <v>-0.34709390100164761</v>
      </c>
      <c r="I13" s="427">
        <v>3.1562429258967701</v>
      </c>
      <c r="J13" s="427">
        <v>0.68141010287583637</v>
      </c>
      <c r="K13" s="417">
        <v>0.27533581118585015</v>
      </c>
      <c r="L13" s="418">
        <v>570147842.0423888</v>
      </c>
      <c r="M13" s="418">
        <v>94708190.623747349</v>
      </c>
      <c r="N13" s="417">
        <v>0.1992012873582423</v>
      </c>
      <c r="O13" s="416">
        <v>100847740.24739364</v>
      </c>
      <c r="P13" s="416">
        <v>3920152.6417009234</v>
      </c>
      <c r="Q13" s="417">
        <v>4.0444137097978144E-2</v>
      </c>
    </row>
    <row r="14" spans="1:17">
      <c r="A14" s="460" t="s">
        <v>178</v>
      </c>
      <c r="B14" s="460" t="s">
        <v>95</v>
      </c>
      <c r="C14" s="262" t="s">
        <v>222</v>
      </c>
      <c r="D14" s="420">
        <v>4121557236.9784455</v>
      </c>
      <c r="E14" s="420">
        <v>87672619.177688599</v>
      </c>
      <c r="F14" s="421">
        <v>2.1734042364723621E-2</v>
      </c>
      <c r="G14" s="428">
        <v>95.801186218060153</v>
      </c>
      <c r="H14" s="428">
        <v>0.34709390100115911</v>
      </c>
      <c r="I14" s="429">
        <v>2.2644114860995033</v>
      </c>
      <c r="J14" s="429">
        <v>6.3104178859969551E-3</v>
      </c>
      <c r="K14" s="421">
        <v>2.7945683985657176E-3</v>
      </c>
      <c r="L14" s="422">
        <v>9332901548.0305252</v>
      </c>
      <c r="M14" s="422">
        <v>223982383.5246048</v>
      </c>
      <c r="N14" s="421">
        <v>2.4589348031255023E-2</v>
      </c>
      <c r="O14" s="420">
        <v>2114741468.9132841</v>
      </c>
      <c r="P14" s="420">
        <v>51016916.391385555</v>
      </c>
      <c r="Q14" s="421">
        <v>2.4720797322027407E-2</v>
      </c>
    </row>
    <row r="15" spans="1:17">
      <c r="A15" s="460" t="s">
        <v>193</v>
      </c>
      <c r="B15" s="462" t="s">
        <v>216</v>
      </c>
      <c r="C15" s="252" t="s">
        <v>35</v>
      </c>
      <c r="D15" s="416">
        <v>14879980.130664675</v>
      </c>
      <c r="E15" s="416">
        <v>-1550124.6216764748</v>
      </c>
      <c r="F15" s="417">
        <v>-9.4346606125904051E-2</v>
      </c>
      <c r="G15" s="426">
        <v>4.0338705642537294</v>
      </c>
      <c r="H15" s="426">
        <v>-0.44729497657572903</v>
      </c>
      <c r="I15" s="427">
        <v>3.4503011235689156</v>
      </c>
      <c r="J15" s="427">
        <v>0.90541372836893474</v>
      </c>
      <c r="K15" s="417">
        <v>0.35577752087446918</v>
      </c>
      <c r="L15" s="418">
        <v>51340412.163515463</v>
      </c>
      <c r="M15" s="418">
        <v>9527645.6774671674</v>
      </c>
      <c r="N15" s="417">
        <v>0.22786451311817088</v>
      </c>
      <c r="O15" s="416">
        <v>8716211.1825124733</v>
      </c>
      <c r="P15" s="416">
        <v>423183.338406967</v>
      </c>
      <c r="Q15" s="417">
        <v>5.1028809544846274E-2</v>
      </c>
    </row>
    <row r="16" spans="1:17">
      <c r="A16" s="460" t="s">
        <v>193</v>
      </c>
      <c r="B16" s="460" t="s">
        <v>21</v>
      </c>
      <c r="C16" s="262" t="s">
        <v>222</v>
      </c>
      <c r="D16" s="420">
        <v>353996013.62392151</v>
      </c>
      <c r="E16" s="420">
        <v>3778097.8414098024</v>
      </c>
      <c r="F16" s="421">
        <v>1.0787848568421134E-2</v>
      </c>
      <c r="G16" s="428">
        <v>95.966129435746282</v>
      </c>
      <c r="H16" s="428">
        <v>0.44729497657576189</v>
      </c>
      <c r="I16" s="429">
        <v>2.2876400835406261</v>
      </c>
      <c r="J16" s="429">
        <v>-2.8446395744853525E-2</v>
      </c>
      <c r="K16" s="421">
        <v>-1.2282095681344909E-2</v>
      </c>
      <c r="L16" s="422">
        <v>809815470.17967641</v>
      </c>
      <c r="M16" s="422">
        <v>-1319509.3677397966</v>
      </c>
      <c r="N16" s="421">
        <v>-1.6267445012370628E-3</v>
      </c>
      <c r="O16" s="420">
        <v>188099311.95141184</v>
      </c>
      <c r="P16" s="420">
        <v>4091702.7959157526</v>
      </c>
      <c r="Q16" s="421">
        <v>2.2236595620662887E-2</v>
      </c>
    </row>
    <row r="17" spans="1:17">
      <c r="A17" s="460" t="s">
        <v>193</v>
      </c>
      <c r="B17" s="462" t="s">
        <v>220</v>
      </c>
      <c r="C17" s="252" t="s">
        <v>35</v>
      </c>
      <c r="D17" s="416">
        <v>180592895.49114236</v>
      </c>
      <c r="E17" s="416">
        <v>-11457610.789319009</v>
      </c>
      <c r="F17" s="417">
        <v>-5.965936258760423E-2</v>
      </c>
      <c r="G17" s="426">
        <v>4.229405666734098</v>
      </c>
      <c r="H17" s="426">
        <v>-0.3524228877506479</v>
      </c>
      <c r="I17" s="427">
        <v>3.155647124036344</v>
      </c>
      <c r="J17" s="427">
        <v>0.68172442696328828</v>
      </c>
      <c r="K17" s="417">
        <v>0.27556415880328405</v>
      </c>
      <c r="L17" s="418">
        <v>569887451.27801943</v>
      </c>
      <c r="M17" s="418">
        <v>94769344.806414604</v>
      </c>
      <c r="N17" s="417">
        <v>0.19946481414948652</v>
      </c>
      <c r="O17" s="416">
        <v>100805375.14315143</v>
      </c>
      <c r="P17" s="416">
        <v>3928178.0230000615</v>
      </c>
      <c r="Q17" s="417">
        <v>4.0548014804022064E-2</v>
      </c>
    </row>
    <row r="18" spans="1:17">
      <c r="A18" s="460" t="s">
        <v>193</v>
      </c>
      <c r="B18" s="460" t="s">
        <v>94</v>
      </c>
      <c r="C18" s="262" t="s">
        <v>222</v>
      </c>
      <c r="D18" s="420">
        <v>4089342639.6970291</v>
      </c>
      <c r="E18" s="420">
        <v>89824125.079052448</v>
      </c>
      <c r="F18" s="421">
        <v>2.245873465787224E-2</v>
      </c>
      <c r="G18" s="428">
        <v>95.770594333265393</v>
      </c>
      <c r="H18" s="428">
        <v>0.35242288775017983</v>
      </c>
      <c r="I18" s="429">
        <v>2.2612408922264247</v>
      </c>
      <c r="J18" s="429">
        <v>6.5959923597866954E-3</v>
      </c>
      <c r="K18" s="421">
        <v>2.9255127315954933E-3</v>
      </c>
      <c r="L18" s="422">
        <v>9246988799.2080727</v>
      </c>
      <c r="M18" s="422">
        <v>229494778.30245972</v>
      </c>
      <c r="N18" s="421">
        <v>2.5449950703644815E-2</v>
      </c>
      <c r="O18" s="420">
        <v>2095070586.2127988</v>
      </c>
      <c r="P18" s="420">
        <v>52739999.129218817</v>
      </c>
      <c r="Q18" s="421">
        <v>2.5823438900031758E-2</v>
      </c>
    </row>
    <row r="19" spans="1:17">
      <c r="A19" s="460" t="s">
        <v>193</v>
      </c>
      <c r="B19" s="462" t="s">
        <v>223</v>
      </c>
      <c r="C19" s="252" t="s">
        <v>35</v>
      </c>
      <c r="D19" s="416">
        <v>180592895.49114245</v>
      </c>
      <c r="E19" s="416">
        <v>-11457610.789319009</v>
      </c>
      <c r="F19" s="417">
        <v>-5.9659362587604202E-2</v>
      </c>
      <c r="G19" s="426">
        <v>4.2294056667341025</v>
      </c>
      <c r="H19" s="426">
        <v>-0.35242288775064523</v>
      </c>
      <c r="I19" s="427">
        <v>3.1556471240363426</v>
      </c>
      <c r="J19" s="427">
        <v>0.68172442696328828</v>
      </c>
      <c r="K19" s="417">
        <v>0.27556415880328416</v>
      </c>
      <c r="L19" s="418">
        <v>569887451.27801943</v>
      </c>
      <c r="M19" s="418">
        <v>94769344.806414664</v>
      </c>
      <c r="N19" s="417">
        <v>0.19946481414948666</v>
      </c>
      <c r="O19" s="416">
        <v>100805375.14315143</v>
      </c>
      <c r="P19" s="416">
        <v>3928178.0230000615</v>
      </c>
      <c r="Q19" s="417">
        <v>4.0548014804022064E-2</v>
      </c>
    </row>
    <row r="20" spans="1:17">
      <c r="A20" s="460" t="s">
        <v>193</v>
      </c>
      <c r="B20" s="460" t="s">
        <v>95</v>
      </c>
      <c r="C20" s="262" t="s">
        <v>222</v>
      </c>
      <c r="D20" s="420">
        <v>4089342639.6970301</v>
      </c>
      <c r="E20" s="420">
        <v>89824125.079052925</v>
      </c>
      <c r="F20" s="421">
        <v>2.2458734657872355E-2</v>
      </c>
      <c r="G20" s="428">
        <v>95.770594333265464</v>
      </c>
      <c r="H20" s="428">
        <v>0.35242288775022246</v>
      </c>
      <c r="I20" s="429">
        <v>2.2612408922264247</v>
      </c>
      <c r="J20" s="429">
        <v>6.5959923597871395E-3</v>
      </c>
      <c r="K20" s="421">
        <v>2.9255127315956906E-3</v>
      </c>
      <c r="L20" s="422">
        <v>9246988799.2080746</v>
      </c>
      <c r="M20" s="422">
        <v>229494778.30246353</v>
      </c>
      <c r="N20" s="421">
        <v>2.5449950703645245E-2</v>
      </c>
      <c r="O20" s="420">
        <v>2095070586.2127988</v>
      </c>
      <c r="P20" s="420">
        <v>52739999.129219055</v>
      </c>
      <c r="Q20" s="421">
        <v>2.5823438900031876E-2</v>
      </c>
    </row>
    <row r="21" spans="1:17">
      <c r="A21" s="460" t="s">
        <v>194</v>
      </c>
      <c r="B21" s="462" t="s">
        <v>216</v>
      </c>
      <c r="C21" s="252" t="s">
        <v>35</v>
      </c>
      <c r="D21" s="416">
        <v>9184410.1603454668</v>
      </c>
      <c r="E21" s="416">
        <v>1367547.1891510105</v>
      </c>
      <c r="F21" s="417">
        <v>0.1749483385074668</v>
      </c>
      <c r="G21" s="426">
        <v>4.6061666742336298</v>
      </c>
      <c r="H21" s="426">
        <v>0.72436204319921949</v>
      </c>
      <c r="I21" s="427">
        <v>3.8643219911683104</v>
      </c>
      <c r="J21" s="427">
        <v>0.22765767785149071</v>
      </c>
      <c r="K21" s="417">
        <v>6.2600685198754433E-2</v>
      </c>
      <c r="L21" s="418">
        <v>35491518.158532657</v>
      </c>
      <c r="M21" s="418">
        <v>7064211.549102094</v>
      </c>
      <c r="N21" s="417">
        <v>0.24850090957117235</v>
      </c>
      <c r="O21" s="416">
        <v>6428878.976723264</v>
      </c>
      <c r="P21" s="416">
        <v>1039647.0896325847</v>
      </c>
      <c r="Q21" s="417">
        <v>0.19291192351974065</v>
      </c>
    </row>
    <row r="22" spans="1:17">
      <c r="A22" s="460" t="s">
        <v>194</v>
      </c>
      <c r="B22" s="460" t="s">
        <v>21</v>
      </c>
      <c r="C22" s="262" t="s">
        <v>222</v>
      </c>
      <c r="D22" s="420">
        <v>190209376.68896696</v>
      </c>
      <c r="E22" s="420">
        <v>-3345640.5395754278</v>
      </c>
      <c r="F22" s="421">
        <v>-1.728521733758533E-2</v>
      </c>
      <c r="G22" s="428">
        <v>95.393833325766352</v>
      </c>
      <c r="H22" s="428">
        <v>-0.72436204319915021</v>
      </c>
      <c r="I22" s="429">
        <v>2.4634396308402211</v>
      </c>
      <c r="J22" s="429">
        <v>3.5641113470625818E-3</v>
      </c>
      <c r="K22" s="421">
        <v>1.4488990677857326E-3</v>
      </c>
      <c r="L22" s="422">
        <v>468569316.69301736</v>
      </c>
      <c r="M22" s="422">
        <v>-7551931.8625506163</v>
      </c>
      <c r="N22" s="421">
        <v>-1.586136280508647E-2</v>
      </c>
      <c r="O22" s="420">
        <v>109756437.38706422</v>
      </c>
      <c r="P22" s="420">
        <v>-775842.94876098633</v>
      </c>
      <c r="Q22" s="421">
        <v>-7.0191526529967347E-3</v>
      </c>
    </row>
    <row r="23" spans="1:17">
      <c r="A23" s="460" t="s">
        <v>194</v>
      </c>
      <c r="B23" s="462" t="s">
        <v>220</v>
      </c>
      <c r="C23" s="252" t="s">
        <v>35</v>
      </c>
      <c r="D23" s="416">
        <v>108111002.82926488</v>
      </c>
      <c r="E23" s="416">
        <v>11529479.70896399</v>
      </c>
      <c r="F23" s="417">
        <v>0.11937562523841125</v>
      </c>
      <c r="G23" s="426">
        <v>4.6337573909022618</v>
      </c>
      <c r="H23" s="426">
        <v>0.4636387496833958</v>
      </c>
      <c r="I23" s="427">
        <v>3.637007683458608</v>
      </c>
      <c r="J23" s="427">
        <v>0.22017788714353959</v>
      </c>
      <c r="K23" s="417">
        <v>6.4439231764190807E-2</v>
      </c>
      <c r="L23" s="418">
        <v>393200547.95645165</v>
      </c>
      <c r="M23" s="418">
        <v>63197921.985514879</v>
      </c>
      <c r="N23" s="417">
        <v>0.19150733058433511</v>
      </c>
      <c r="O23" s="416">
        <v>72891468.648118839</v>
      </c>
      <c r="P23" s="416">
        <v>7922145.9792956114</v>
      </c>
      <c r="Q23" s="417">
        <v>0.12193671803657581</v>
      </c>
    </row>
    <row r="24" spans="1:17">
      <c r="A24" s="460" t="s">
        <v>194</v>
      </c>
      <c r="B24" s="460" t="s">
        <v>94</v>
      </c>
      <c r="C24" s="262" t="s">
        <v>222</v>
      </c>
      <c r="D24" s="420">
        <v>2225006459.0716481</v>
      </c>
      <c r="E24" s="420">
        <v>5550204.1379542351</v>
      </c>
      <c r="F24" s="421">
        <v>2.5007044521001597E-3</v>
      </c>
      <c r="G24" s="428">
        <v>95.366242609097696</v>
      </c>
      <c r="H24" s="428">
        <v>-0.463638749683426</v>
      </c>
      <c r="I24" s="429">
        <v>2.4185382400325137</v>
      </c>
      <c r="J24" s="429">
        <v>2.0881559113018255E-2</v>
      </c>
      <c r="K24" s="421">
        <v>8.7091530990209276E-3</v>
      </c>
      <c r="L24" s="422">
        <v>5381263205.5841188</v>
      </c>
      <c r="M24" s="422">
        <v>59769087.933784485</v>
      </c>
      <c r="N24" s="421">
        <v>1.1231636569049724E-2</v>
      </c>
      <c r="O24" s="420">
        <v>1233865004.8869271</v>
      </c>
      <c r="P24" s="420">
        <v>9746911.5217027664</v>
      </c>
      <c r="Q24" s="421">
        <v>7.9623947840747299E-3</v>
      </c>
    </row>
    <row r="25" spans="1:17">
      <c r="A25" s="460" t="s">
        <v>194</v>
      </c>
      <c r="B25" s="462" t="s">
        <v>223</v>
      </c>
      <c r="C25" s="252" t="s">
        <v>35</v>
      </c>
      <c r="D25" s="416">
        <v>108111002.82926488</v>
      </c>
      <c r="E25" s="416">
        <v>11529479.70896399</v>
      </c>
      <c r="F25" s="417">
        <v>0.11937562523841125</v>
      </c>
      <c r="G25" s="426">
        <v>4.6337573909022609</v>
      </c>
      <c r="H25" s="426">
        <v>0.46363874968339491</v>
      </c>
      <c r="I25" s="427">
        <v>3.6370076834586089</v>
      </c>
      <c r="J25" s="427">
        <v>0.22017788714354047</v>
      </c>
      <c r="K25" s="417">
        <v>6.4439231764191071E-2</v>
      </c>
      <c r="L25" s="418">
        <v>393200547.95645177</v>
      </c>
      <c r="M25" s="418">
        <v>63197921.985514998</v>
      </c>
      <c r="N25" s="417">
        <v>0.19150733058433547</v>
      </c>
      <c r="O25" s="416">
        <v>72891468.648118824</v>
      </c>
      <c r="P25" s="416">
        <v>7922145.9792955965</v>
      </c>
      <c r="Q25" s="417">
        <v>0.12193671803657559</v>
      </c>
    </row>
    <row r="26" spans="1:17">
      <c r="A26" s="460" t="s">
        <v>194</v>
      </c>
      <c r="B26" s="460" t="s">
        <v>95</v>
      </c>
      <c r="C26" s="262" t="s">
        <v>222</v>
      </c>
      <c r="D26" s="420">
        <v>2225006459.0716491</v>
      </c>
      <c r="E26" s="420">
        <v>5550204.1379542351</v>
      </c>
      <c r="F26" s="421">
        <v>2.5007044521001584E-3</v>
      </c>
      <c r="G26" s="428">
        <v>95.366242609097711</v>
      </c>
      <c r="H26" s="428">
        <v>-0.46363874968344021</v>
      </c>
      <c r="I26" s="429">
        <v>2.4185382400325133</v>
      </c>
      <c r="J26" s="429">
        <v>2.0881559113019144E-2</v>
      </c>
      <c r="K26" s="421">
        <v>8.7091530990213023E-3</v>
      </c>
      <c r="L26" s="422">
        <v>5381263205.5841208</v>
      </c>
      <c r="M26" s="422">
        <v>59769087.933787346</v>
      </c>
      <c r="N26" s="421">
        <v>1.1231636569050263E-2</v>
      </c>
      <c r="O26" s="420">
        <v>1233865004.8869267</v>
      </c>
      <c r="P26" s="420">
        <v>9746911.5217030048</v>
      </c>
      <c r="Q26" s="421">
        <v>7.9623947840749294E-3</v>
      </c>
    </row>
    <row r="27" spans="1:17">
      <c r="A27" s="460" t="s">
        <v>195</v>
      </c>
      <c r="B27" s="462" t="s">
        <v>216</v>
      </c>
      <c r="C27" s="252" t="s">
        <v>35</v>
      </c>
      <c r="D27" s="416">
        <v>2159.4250466823578</v>
      </c>
      <c r="E27" s="416">
        <v>-2200.4217784404755</v>
      </c>
      <c r="F27" s="417">
        <v>-0.50470162524080908</v>
      </c>
      <c r="G27" s="426">
        <v>8.0447921347125542E-2</v>
      </c>
      <c r="H27" s="426">
        <v>-7.2082474808622968E-2</v>
      </c>
      <c r="I27" s="427">
        <v>4.7711797339957887</v>
      </c>
      <c r="J27" s="427">
        <v>0.27825603613538519</v>
      </c>
      <c r="K27" s="417">
        <v>6.1932063584319227E-2</v>
      </c>
      <c r="L27" s="418">
        <v>10303.005019813776</v>
      </c>
      <c r="M27" s="418">
        <v>-9285.4540998220436</v>
      </c>
      <c r="N27" s="417">
        <v>-0.47402677480201283</v>
      </c>
      <c r="O27" s="416">
        <v>1749.8136566877365</v>
      </c>
      <c r="P27" s="416">
        <v>-1554.795888543129</v>
      </c>
      <c r="Q27" s="417">
        <v>-0.47049306953282083</v>
      </c>
    </row>
    <row r="28" spans="1:17">
      <c r="A28" s="460" t="s">
        <v>195</v>
      </c>
      <c r="B28" s="460" t="s">
        <v>21</v>
      </c>
      <c r="C28" s="262" t="s">
        <v>222</v>
      </c>
      <c r="D28" s="420">
        <v>2682092.7103995942</v>
      </c>
      <c r="E28" s="420">
        <v>-171893.67080907244</v>
      </c>
      <c r="F28" s="421">
        <v>-6.0229324127424627E-2</v>
      </c>
      <c r="G28" s="428">
        <v>99.919552078652899</v>
      </c>
      <c r="H28" s="428">
        <v>7.2082474808638608E-2</v>
      </c>
      <c r="I28" s="429">
        <v>2.6428199703731279</v>
      </c>
      <c r="J28" s="429">
        <v>-6.79353970336809E-2</v>
      </c>
      <c r="K28" s="421">
        <v>-2.5061426733859048E-2</v>
      </c>
      <c r="L28" s="422">
        <v>7088288.1774362382</v>
      </c>
      <c r="M28" s="422">
        <v>-648170.72393108904</v>
      </c>
      <c r="N28" s="421">
        <v>-8.378131806743426E-2</v>
      </c>
      <c r="O28" s="420">
        <v>1603764.2542407513</v>
      </c>
      <c r="P28" s="420">
        <v>-165242.09864929318</v>
      </c>
      <c r="Q28" s="421">
        <v>-9.3409556375722125E-2</v>
      </c>
    </row>
    <row r="29" spans="1:17">
      <c r="A29" s="460" t="s">
        <v>195</v>
      </c>
      <c r="B29" s="462" t="s">
        <v>220</v>
      </c>
      <c r="C29" s="252" t="s">
        <v>35</v>
      </c>
      <c r="D29" s="416">
        <v>48409.829294813309</v>
      </c>
      <c r="E29" s="416">
        <v>-10889.043987588178</v>
      </c>
      <c r="F29" s="417">
        <v>-0.1836298631802131</v>
      </c>
      <c r="G29" s="426">
        <v>0.1500474804741502</v>
      </c>
      <c r="H29" s="426">
        <v>-2.2205767827286504E-2</v>
      </c>
      <c r="I29" s="427">
        <v>5.3788821023047788</v>
      </c>
      <c r="J29" s="427">
        <v>-4.3564046128754086E-2</v>
      </c>
      <c r="K29" s="417">
        <v>-8.0340209817185773E-3</v>
      </c>
      <c r="L29" s="418">
        <v>260390.76436950089</v>
      </c>
      <c r="M29" s="418">
        <v>-61154.182667105197</v>
      </c>
      <c r="N29" s="417">
        <v>-0.19018859798827173</v>
      </c>
      <c r="O29" s="416">
        <v>42365.10424220562</v>
      </c>
      <c r="P29" s="416">
        <v>-8025.3812991380692</v>
      </c>
      <c r="Q29" s="417">
        <v>-0.15926382159095323</v>
      </c>
    </row>
    <row r="30" spans="1:17">
      <c r="A30" s="460" t="s">
        <v>195</v>
      </c>
      <c r="B30" s="460" t="s">
        <v>94</v>
      </c>
      <c r="C30" s="262" t="s">
        <v>222</v>
      </c>
      <c r="D30" s="420">
        <v>32214597.281413201</v>
      </c>
      <c r="E30" s="420">
        <v>-2151505.9013693519</v>
      </c>
      <c r="F30" s="421">
        <v>-6.260546591291323E-2</v>
      </c>
      <c r="G30" s="428">
        <v>99.849952519525829</v>
      </c>
      <c r="H30" s="428">
        <v>2.220576782730177E-2</v>
      </c>
      <c r="I30" s="429">
        <v>2.6668888042258354</v>
      </c>
      <c r="J30" s="429">
        <v>6.5597260626710785E-3</v>
      </c>
      <c r="K30" s="421">
        <v>2.4657573818650546E-3</v>
      </c>
      <c r="L30" s="422">
        <v>85912748.822444901</v>
      </c>
      <c r="M30" s="422">
        <v>-5512394.777867198</v>
      </c>
      <c r="N30" s="421">
        <v>-6.0294078420768053E-2</v>
      </c>
      <c r="O30" s="420">
        <v>19670882.700486206</v>
      </c>
      <c r="P30" s="420">
        <v>-1723082.7378327735</v>
      </c>
      <c r="Q30" s="421">
        <v>-8.0540596496736408E-2</v>
      </c>
    </row>
    <row r="31" spans="1:17">
      <c r="A31" s="460" t="s">
        <v>195</v>
      </c>
      <c r="B31" s="462" t="s">
        <v>223</v>
      </c>
      <c r="C31" s="252" t="s">
        <v>35</v>
      </c>
      <c r="D31" s="416">
        <v>48409.829294813309</v>
      </c>
      <c r="E31" s="416">
        <v>-10889.043987588178</v>
      </c>
      <c r="F31" s="417">
        <v>-0.1836298631802131</v>
      </c>
      <c r="G31" s="426">
        <v>0.15004748047415026</v>
      </c>
      <c r="H31" s="426">
        <v>-2.2205767827286504E-2</v>
      </c>
      <c r="I31" s="427">
        <v>5.3788821023047788</v>
      </c>
      <c r="J31" s="427">
        <v>-4.3564046128754086E-2</v>
      </c>
      <c r="K31" s="417">
        <v>-8.0340209817185773E-3</v>
      </c>
      <c r="L31" s="418">
        <v>260390.76436950089</v>
      </c>
      <c r="M31" s="418">
        <v>-61154.182667105197</v>
      </c>
      <c r="N31" s="417">
        <v>-0.19018859798827173</v>
      </c>
      <c r="O31" s="416">
        <v>42365.10424220562</v>
      </c>
      <c r="P31" s="416">
        <v>-8025.3812991380692</v>
      </c>
      <c r="Q31" s="417">
        <v>-0.15926382159095323</v>
      </c>
    </row>
    <row r="32" spans="1:17">
      <c r="A32" s="460" t="s">
        <v>195</v>
      </c>
      <c r="B32" s="460" t="s">
        <v>95</v>
      </c>
      <c r="C32" s="262" t="s">
        <v>222</v>
      </c>
      <c r="D32" s="420">
        <v>32214597.281413205</v>
      </c>
      <c r="E32" s="420">
        <v>-2151505.9013693482</v>
      </c>
      <c r="F32" s="421">
        <v>-6.2605465912913119E-2</v>
      </c>
      <c r="G32" s="428">
        <v>99.849952519525871</v>
      </c>
      <c r="H32" s="428">
        <v>2.220576782730177E-2</v>
      </c>
      <c r="I32" s="429">
        <v>2.666888804225835</v>
      </c>
      <c r="J32" s="429">
        <v>6.5597260626701903E-3</v>
      </c>
      <c r="K32" s="421">
        <v>2.4657573818647202E-3</v>
      </c>
      <c r="L32" s="422">
        <v>85912748.822444901</v>
      </c>
      <c r="M32" s="422">
        <v>-5512394.7778672129</v>
      </c>
      <c r="N32" s="421">
        <v>-6.0294078420768206E-2</v>
      </c>
      <c r="O32" s="420">
        <v>19670882.700486198</v>
      </c>
      <c r="P32" s="420">
        <v>-1723082.7378327698</v>
      </c>
      <c r="Q32" s="421">
        <v>-8.0540596496736283E-2</v>
      </c>
    </row>
    <row r="33" spans="1:17">
      <c r="A33" s="460" t="s">
        <v>196</v>
      </c>
      <c r="B33" s="462" t="s">
        <v>216</v>
      </c>
      <c r="C33" s="252" t="s">
        <v>35</v>
      </c>
      <c r="D33" s="416">
        <v>5695569.9703192078</v>
      </c>
      <c r="E33" s="416">
        <v>-2917671.8108274825</v>
      </c>
      <c r="F33" s="417">
        <v>-0.33874258786208711</v>
      </c>
      <c r="G33" s="426">
        <v>3.3605710441937786</v>
      </c>
      <c r="H33" s="426">
        <v>-1.8508537650269501</v>
      </c>
      <c r="I33" s="427">
        <v>2.782670406574701</v>
      </c>
      <c r="J33" s="427">
        <v>1.2286144289616212</v>
      </c>
      <c r="K33" s="417">
        <v>0.79058569746547114</v>
      </c>
      <c r="L33" s="418">
        <v>15848894.004982807</v>
      </c>
      <c r="M33" s="418">
        <v>2463434.1283650622</v>
      </c>
      <c r="N33" s="417">
        <v>0.18403806451717711</v>
      </c>
      <c r="O33" s="416">
        <v>2287332.2057892093</v>
      </c>
      <c r="P33" s="416">
        <v>-616463.75122561771</v>
      </c>
      <c r="Q33" s="417">
        <v>-0.21229582255474916</v>
      </c>
    </row>
    <row r="34" spans="1:17">
      <c r="A34" s="460" t="s">
        <v>196</v>
      </c>
      <c r="B34" s="460" t="s">
        <v>21</v>
      </c>
      <c r="C34" s="262" t="s">
        <v>222</v>
      </c>
      <c r="D34" s="420">
        <v>163786636.93495458</v>
      </c>
      <c r="E34" s="420">
        <v>7123738.3809854686</v>
      </c>
      <c r="F34" s="421">
        <v>4.5471764193941541E-2</v>
      </c>
      <c r="G34" s="428">
        <v>96.639428955806437</v>
      </c>
      <c r="H34" s="428">
        <v>1.8508537650271393</v>
      </c>
      <c r="I34" s="429">
        <v>2.0834798239503507</v>
      </c>
      <c r="J34" s="429">
        <v>-5.4957126240754661E-2</v>
      </c>
      <c r="K34" s="421">
        <v>-2.5699671077907309E-2</v>
      </c>
      <c r="L34" s="422">
        <v>341246153.48665917</v>
      </c>
      <c r="M34" s="422">
        <v>6232422.4948109388</v>
      </c>
      <c r="N34" s="421">
        <v>1.8603483732917772E-2</v>
      </c>
      <c r="O34" s="420">
        <v>78342874.564347625</v>
      </c>
      <c r="P34" s="420">
        <v>4867545.744676739</v>
      </c>
      <c r="Q34" s="421">
        <v>6.6247348911129947E-2</v>
      </c>
    </row>
    <row r="35" spans="1:17">
      <c r="A35" s="460" t="s">
        <v>196</v>
      </c>
      <c r="B35" s="462" t="s">
        <v>220</v>
      </c>
      <c r="C35" s="252" t="s">
        <v>35</v>
      </c>
      <c r="D35" s="416">
        <v>72481892.661877617</v>
      </c>
      <c r="E35" s="416">
        <v>-22987090.498282805</v>
      </c>
      <c r="F35" s="417">
        <v>-0.24078071995088984</v>
      </c>
      <c r="G35" s="426">
        <v>3.7423180659842266</v>
      </c>
      <c r="H35" s="426">
        <v>-1.347918821532057</v>
      </c>
      <c r="I35" s="427">
        <v>2.437669559013846</v>
      </c>
      <c r="J35" s="427">
        <v>0.91764205167966062</v>
      </c>
      <c r="K35" s="417">
        <v>0.60370095097095677</v>
      </c>
      <c r="L35" s="418">
        <v>176686903.32156813</v>
      </c>
      <c r="M35" s="418">
        <v>31571422.820900172</v>
      </c>
      <c r="N35" s="417">
        <v>0.21756068141024312</v>
      </c>
      <c r="O35" s="416">
        <v>27913906.495032594</v>
      </c>
      <c r="P35" s="416">
        <v>-3993967.9562955648</v>
      </c>
      <c r="Q35" s="417">
        <v>-0.12517185882713402</v>
      </c>
    </row>
    <row r="36" spans="1:17">
      <c r="A36" s="460" t="s">
        <v>196</v>
      </c>
      <c r="B36" s="460" t="s">
        <v>94</v>
      </c>
      <c r="C36" s="262" t="s">
        <v>222</v>
      </c>
      <c r="D36" s="420">
        <v>1864336180.625385</v>
      </c>
      <c r="E36" s="420">
        <v>84273920.941104174</v>
      </c>
      <c r="F36" s="421">
        <v>4.7343243463883862E-2</v>
      </c>
      <c r="G36" s="428">
        <v>96.257681934014713</v>
      </c>
      <c r="H36" s="428">
        <v>1.3479188215310529</v>
      </c>
      <c r="I36" s="429">
        <v>2.0735131537956937</v>
      </c>
      <c r="J36" s="429">
        <v>-2.8186616492411609E-3</v>
      </c>
      <c r="K36" s="421">
        <v>-1.3575198473935405E-3</v>
      </c>
      <c r="L36" s="422">
        <v>3865725593.6239605</v>
      </c>
      <c r="M36" s="422">
        <v>169725690.36868477</v>
      </c>
      <c r="N36" s="421">
        <v>4.5921454223848267E-2</v>
      </c>
      <c r="O36" s="420">
        <v>861205581.32587147</v>
      </c>
      <c r="P36" s="420">
        <v>42993087.607516766</v>
      </c>
      <c r="Q36" s="421">
        <v>5.2545137036633736E-2</v>
      </c>
    </row>
    <row r="37" spans="1:17">
      <c r="A37" s="460" t="s">
        <v>196</v>
      </c>
      <c r="B37" s="462" t="s">
        <v>223</v>
      </c>
      <c r="C37" s="252" t="s">
        <v>35</v>
      </c>
      <c r="D37" s="416">
        <v>72481892.661877573</v>
      </c>
      <c r="E37" s="416">
        <v>-22987090.498283029</v>
      </c>
      <c r="F37" s="417">
        <v>-0.24078071995089173</v>
      </c>
      <c r="G37" s="426">
        <v>3.7423180659842243</v>
      </c>
      <c r="H37" s="426">
        <v>-1.3479188215320663</v>
      </c>
      <c r="I37" s="427">
        <v>2.4376695590138415</v>
      </c>
      <c r="J37" s="427">
        <v>0.9176420516796604</v>
      </c>
      <c r="K37" s="417">
        <v>0.60370095097095833</v>
      </c>
      <c r="L37" s="418">
        <v>176686903.32156771</v>
      </c>
      <c r="M37" s="418">
        <v>31571422.820899874</v>
      </c>
      <c r="N37" s="417">
        <v>0.21756068141024126</v>
      </c>
      <c r="O37" s="416">
        <v>27913906.495032609</v>
      </c>
      <c r="P37" s="416">
        <v>-3993967.956295535</v>
      </c>
      <c r="Q37" s="417">
        <v>-0.12517185882713314</v>
      </c>
    </row>
    <row r="38" spans="1:17">
      <c r="A38" s="460" t="s">
        <v>196</v>
      </c>
      <c r="B38" s="460" t="s">
        <v>95</v>
      </c>
      <c r="C38" s="262" t="s">
        <v>222</v>
      </c>
      <c r="D38" s="420">
        <v>1864336180.6253865</v>
      </c>
      <c r="E38" s="420">
        <v>84273920.941106558</v>
      </c>
      <c r="F38" s="421">
        <v>4.7343243463885229E-2</v>
      </c>
      <c r="G38" s="428">
        <v>96.257681934014784</v>
      </c>
      <c r="H38" s="428">
        <v>1.3479188215312377</v>
      </c>
      <c r="I38" s="429">
        <v>2.0735131537956897</v>
      </c>
      <c r="J38" s="429">
        <v>-2.8186616492447136E-3</v>
      </c>
      <c r="K38" s="421">
        <v>-1.3575198473952518E-3</v>
      </c>
      <c r="L38" s="422">
        <v>3865725593.6239557</v>
      </c>
      <c r="M38" s="422">
        <v>169725690.36868286</v>
      </c>
      <c r="N38" s="421">
        <v>4.5921454223847788E-2</v>
      </c>
      <c r="O38" s="420">
        <v>861205581.32587123</v>
      </c>
      <c r="P38" s="420">
        <v>42993087.607515097</v>
      </c>
      <c r="Q38" s="421">
        <v>5.2545137036631599E-2</v>
      </c>
    </row>
  </sheetData>
  <mergeCells count="20">
    <mergeCell ref="A33:A38"/>
    <mergeCell ref="B33:B34"/>
    <mergeCell ref="B35:B36"/>
    <mergeCell ref="B37:B38"/>
    <mergeCell ref="A21:A26"/>
    <mergeCell ref="B21:B22"/>
    <mergeCell ref="B23:B24"/>
    <mergeCell ref="B25:B26"/>
    <mergeCell ref="A27:A32"/>
    <mergeCell ref="B27:B28"/>
    <mergeCell ref="B29:B30"/>
    <mergeCell ref="B31:B32"/>
    <mergeCell ref="A9:A14"/>
    <mergeCell ref="B9:B10"/>
    <mergeCell ref="B11:B12"/>
    <mergeCell ref="B13:B14"/>
    <mergeCell ref="A15:A20"/>
    <mergeCell ref="B15:B16"/>
    <mergeCell ref="B17:B18"/>
    <mergeCell ref="B19:B20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8:Q38"/>
  <sheetViews>
    <sheetView zoomScale="85" zoomScaleNormal="85" workbookViewId="0">
      <selection activeCell="O21" sqref="O21"/>
    </sheetView>
  </sheetViews>
  <sheetFormatPr defaultRowHeight="13.2"/>
  <cols>
    <col min="1" max="1" width="31.21875" customWidth="1"/>
    <col min="2" max="2" width="41.77734375" customWidth="1"/>
    <col min="3" max="3" width="16.2187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2.77734375" customWidth="1"/>
    <col min="14" max="14" width="12" customWidth="1"/>
    <col min="15" max="15" width="13.5546875" customWidth="1"/>
    <col min="16" max="16" width="11.5546875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15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6" t="s">
        <v>49</v>
      </c>
      <c r="M8" s="156" t="s">
        <v>50</v>
      </c>
      <c r="N8" s="156" t="s">
        <v>51</v>
      </c>
      <c r="O8" s="3" t="s">
        <v>175</v>
      </c>
      <c r="P8" s="3" t="s">
        <v>176</v>
      </c>
      <c r="Q8" s="3" t="s">
        <v>177</v>
      </c>
    </row>
    <row r="9" spans="1:17">
      <c r="A9" s="460" t="s">
        <v>178</v>
      </c>
      <c r="B9" s="462" t="s">
        <v>224</v>
      </c>
      <c r="C9" s="252" t="s">
        <v>33</v>
      </c>
      <c r="D9" s="416">
        <v>57945894.847752258</v>
      </c>
      <c r="E9" s="416">
        <v>2962074.1450245008</v>
      </c>
      <c r="F9" s="417">
        <v>5.3871740944287483E-2</v>
      </c>
      <c r="G9" s="426">
        <v>15.595289186266184</v>
      </c>
      <c r="H9" s="426">
        <v>0.71494458370320402</v>
      </c>
      <c r="I9" s="427">
        <v>2.4476931619899061</v>
      </c>
      <c r="J9" s="427">
        <v>4.5462504146540184E-2</v>
      </c>
      <c r="K9" s="417">
        <v>1.8925120282727033E-2</v>
      </c>
      <c r="L9" s="418">
        <v>141833770.58422932</v>
      </c>
      <c r="M9" s="418">
        <v>9749950.8067739457</v>
      </c>
      <c r="N9" s="417">
        <v>7.3816390404225038E-2</v>
      </c>
      <c r="O9" s="416">
        <v>31283954.203074042</v>
      </c>
      <c r="P9" s="416">
        <v>2589759.3964250274</v>
      </c>
      <c r="Q9" s="417">
        <v>9.0253774809702231E-2</v>
      </c>
    </row>
    <row r="10" spans="1:17">
      <c r="A10" s="460" t="s">
        <v>178</v>
      </c>
      <c r="B10" s="460" t="s">
        <v>21</v>
      </c>
      <c r="C10" s="262" t="s">
        <v>225</v>
      </c>
      <c r="D10" s="420">
        <v>313614351.04228079</v>
      </c>
      <c r="E10" s="420">
        <v>-908195.01787847281</v>
      </c>
      <c r="F10" s="421">
        <v>-2.8875355018420867E-3</v>
      </c>
      <c r="G10" s="428">
        <v>84.404710813734013</v>
      </c>
      <c r="H10" s="428">
        <v>-0.71494458370314362</v>
      </c>
      <c r="I10" s="429">
        <v>2.3162865491556666</v>
      </c>
      <c r="J10" s="429">
        <v>-3.0405060735239076E-4</v>
      </c>
      <c r="K10" s="421">
        <v>-1.3124917600179086E-4</v>
      </c>
      <c r="L10" s="422">
        <v>726420702.94141841</v>
      </c>
      <c r="M10" s="422">
        <v>-2199270.6750776768</v>
      </c>
      <c r="N10" s="421">
        <v>-3.0184056911885413E-3</v>
      </c>
      <c r="O10" s="420">
        <v>167137082.99874771</v>
      </c>
      <c r="P10" s="420">
        <v>1758329.8433598876</v>
      </c>
      <c r="Q10" s="421">
        <v>1.0632138710755563E-2</v>
      </c>
    </row>
    <row r="11" spans="1:17">
      <c r="A11" s="460" t="s">
        <v>178</v>
      </c>
      <c r="B11" s="462" t="s">
        <v>220</v>
      </c>
      <c r="C11" s="252" t="s">
        <v>33</v>
      </c>
      <c r="D11" s="416">
        <v>722721749.16258812</v>
      </c>
      <c r="E11" s="416">
        <v>24223312.21298182</v>
      </c>
      <c r="F11" s="417">
        <v>3.4679121572221111E-2</v>
      </c>
      <c r="G11" s="426">
        <v>16.798893450798232</v>
      </c>
      <c r="H11" s="426">
        <v>0.27027634814556123</v>
      </c>
      <c r="I11" s="427">
        <v>2.4198272130199672</v>
      </c>
      <c r="J11" s="427">
        <v>1.5637462608392827E-2</v>
      </c>
      <c r="K11" s="417">
        <v>6.5042547518205842E-3</v>
      </c>
      <c r="L11" s="418">
        <v>1748861756.0650213</v>
      </c>
      <c r="M11" s="418">
        <v>69538973.272272587</v>
      </c>
      <c r="N11" s="417">
        <v>4.1408938165316753E-2</v>
      </c>
      <c r="O11" s="416">
        <v>378917065.88190341</v>
      </c>
      <c r="P11" s="416">
        <v>15495693.660876453</v>
      </c>
      <c r="Q11" s="417">
        <v>4.2638366495001356E-2</v>
      </c>
    </row>
    <row r="12" spans="1:17">
      <c r="A12" s="460" t="s">
        <v>178</v>
      </c>
      <c r="B12" s="460" t="s">
        <v>94</v>
      </c>
      <c r="C12" s="262" t="s">
        <v>225</v>
      </c>
      <c r="D12" s="420">
        <v>3579476793.1362472</v>
      </c>
      <c r="E12" s="420">
        <v>51980807.13135004</v>
      </c>
      <c r="F12" s="421">
        <v>1.4735894055607828E-2</v>
      </c>
      <c r="G12" s="428">
        <v>83.201106549200091</v>
      </c>
      <c r="H12" s="428">
        <v>-0.27027634814720614</v>
      </c>
      <c r="I12" s="429">
        <v>2.2780389719647465</v>
      </c>
      <c r="J12" s="429">
        <v>3.7062351581766961E-2</v>
      </c>
      <c r="K12" s="421">
        <v>1.6538482037100889E-2</v>
      </c>
      <c r="L12" s="422">
        <v>8154187634.0077639</v>
      </c>
      <c r="M12" s="422">
        <v>249151600.87598419</v>
      </c>
      <c r="N12" s="421">
        <v>3.1518085411848085E-2</v>
      </c>
      <c r="O12" s="420">
        <v>1836672143.2787752</v>
      </c>
      <c r="P12" s="420">
        <v>39441375.372211218</v>
      </c>
      <c r="Q12" s="421">
        <v>2.1945637742532643E-2</v>
      </c>
    </row>
    <row r="13" spans="1:17">
      <c r="A13" s="460" t="s">
        <v>178</v>
      </c>
      <c r="B13" s="462" t="s">
        <v>226</v>
      </c>
      <c r="C13" s="252" t="s">
        <v>33</v>
      </c>
      <c r="D13" s="416">
        <v>722721749.16258824</v>
      </c>
      <c r="E13" s="416">
        <v>24223312.212981939</v>
      </c>
      <c r="F13" s="417">
        <v>3.4679121572221284E-2</v>
      </c>
      <c r="G13" s="426">
        <v>16.798893450798232</v>
      </c>
      <c r="H13" s="426">
        <v>0.27027634814555768</v>
      </c>
      <c r="I13" s="427">
        <v>2.4198272130199654</v>
      </c>
      <c r="J13" s="427">
        <v>1.5637462608390607E-2</v>
      </c>
      <c r="K13" s="417">
        <v>6.5042547518196596E-3</v>
      </c>
      <c r="L13" s="418">
        <v>1748861756.0650206</v>
      </c>
      <c r="M13" s="418">
        <v>69538973.272271633</v>
      </c>
      <c r="N13" s="417">
        <v>4.1408938165316177E-2</v>
      </c>
      <c r="O13" s="416">
        <v>378917065.88190347</v>
      </c>
      <c r="P13" s="416">
        <v>15495693.660876453</v>
      </c>
      <c r="Q13" s="417">
        <v>4.2638366495001349E-2</v>
      </c>
    </row>
    <row r="14" spans="1:17">
      <c r="A14" s="460" t="s">
        <v>178</v>
      </c>
      <c r="B14" s="460" t="s">
        <v>95</v>
      </c>
      <c r="C14" s="262" t="s">
        <v>225</v>
      </c>
      <c r="D14" s="420">
        <v>3579476793.1362467</v>
      </c>
      <c r="E14" s="420">
        <v>51980807.131349564</v>
      </c>
      <c r="F14" s="421">
        <v>1.4735894055607693E-2</v>
      </c>
      <c r="G14" s="428">
        <v>83.201106549200091</v>
      </c>
      <c r="H14" s="428">
        <v>-0.27027634814722035</v>
      </c>
      <c r="I14" s="429">
        <v>2.2780389719647474</v>
      </c>
      <c r="J14" s="429">
        <v>3.7062351581767849E-2</v>
      </c>
      <c r="K14" s="421">
        <v>1.6538482037101284E-2</v>
      </c>
      <c r="L14" s="422">
        <v>8154187634.0077658</v>
      </c>
      <c r="M14" s="422">
        <v>249151600.87598515</v>
      </c>
      <c r="N14" s="421">
        <v>3.1518085411848203E-2</v>
      </c>
      <c r="O14" s="420">
        <v>1836672143.278775</v>
      </c>
      <c r="P14" s="420">
        <v>39441375.372211218</v>
      </c>
      <c r="Q14" s="421">
        <v>2.1945637742532647E-2</v>
      </c>
    </row>
    <row r="15" spans="1:17">
      <c r="A15" s="460" t="s">
        <v>193</v>
      </c>
      <c r="B15" s="462" t="s">
        <v>224</v>
      </c>
      <c r="C15" s="252" t="s">
        <v>33</v>
      </c>
      <c r="D15" s="416">
        <v>57442650.37628074</v>
      </c>
      <c r="E15" s="416">
        <v>2851514.4368586391</v>
      </c>
      <c r="F15" s="417">
        <v>5.2234019090990638E-2</v>
      </c>
      <c r="G15" s="426">
        <v>15.572347170550065</v>
      </c>
      <c r="H15" s="426">
        <v>0.68309838644739607</v>
      </c>
      <c r="I15" s="427">
        <v>2.4539416263576892</v>
      </c>
      <c r="J15" s="427">
        <v>4.955096951209681E-2</v>
      </c>
      <c r="K15" s="417">
        <v>2.060853521078997E-2</v>
      </c>
      <c r="L15" s="418">
        <v>140960910.88666648</v>
      </c>
      <c r="M15" s="418">
        <v>9702493.687332347</v>
      </c>
      <c r="N15" s="417">
        <v>7.3919020923418288E-2</v>
      </c>
      <c r="O15" s="416">
        <v>31070054.171281163</v>
      </c>
      <c r="P15" s="416">
        <v>2566601.9781883694</v>
      </c>
      <c r="Q15" s="417">
        <v>9.0045302611110767E-2</v>
      </c>
    </row>
    <row r="16" spans="1:17">
      <c r="A16" s="460" t="s">
        <v>193</v>
      </c>
      <c r="B16" s="460" t="s">
        <v>21</v>
      </c>
      <c r="C16" s="262" t="s">
        <v>225</v>
      </c>
      <c r="D16" s="420">
        <v>311433343.37830573</v>
      </c>
      <c r="E16" s="420">
        <v>-623541.21712529659</v>
      </c>
      <c r="F16" s="421">
        <v>-1.9981652317451423E-3</v>
      </c>
      <c r="G16" s="428">
        <v>84.427652829450025</v>
      </c>
      <c r="H16" s="428">
        <v>-0.683098386447341</v>
      </c>
      <c r="I16" s="429">
        <v>2.3125172264605167</v>
      </c>
      <c r="J16" s="429">
        <v>-1.6794236622175163E-4</v>
      </c>
      <c r="K16" s="421">
        <v>-7.2617911199279847E-5</v>
      </c>
      <c r="L16" s="422">
        <v>720194971.45652533</v>
      </c>
      <c r="M16" s="422">
        <v>-1494357.3776050806</v>
      </c>
      <c r="N16" s="421">
        <v>-2.0706380403589654E-3</v>
      </c>
      <c r="O16" s="420">
        <v>165745468.96264315</v>
      </c>
      <c r="P16" s="420">
        <v>1948284.156134367</v>
      </c>
      <c r="Q16" s="421">
        <v>1.1894491095410745E-2</v>
      </c>
    </row>
    <row r="17" spans="1:17">
      <c r="A17" s="460" t="s">
        <v>193</v>
      </c>
      <c r="B17" s="462" t="s">
        <v>220</v>
      </c>
      <c r="C17" s="252" t="s">
        <v>33</v>
      </c>
      <c r="D17" s="416">
        <v>717435671.54764307</v>
      </c>
      <c r="E17" s="416">
        <v>23469143.604971886</v>
      </c>
      <c r="F17" s="417">
        <v>3.3818840909443232E-2</v>
      </c>
      <c r="G17" s="426">
        <v>16.802025830022817</v>
      </c>
      <c r="H17" s="426">
        <v>0.24577864710220254</v>
      </c>
      <c r="I17" s="427">
        <v>2.4234825090172341</v>
      </c>
      <c r="J17" s="427">
        <v>1.6769050331196134E-2</v>
      </c>
      <c r="K17" s="417">
        <v>6.9676139760947338E-3</v>
      </c>
      <c r="L17" s="418">
        <v>1738692801.3407464</v>
      </c>
      <c r="M17" s="418">
        <v>68514218.663499117</v>
      </c>
      <c r="N17" s="417">
        <v>4.1022091514113915E-2</v>
      </c>
      <c r="O17" s="416">
        <v>376499742.79518467</v>
      </c>
      <c r="P17" s="416">
        <v>15250345.786968768</v>
      </c>
      <c r="Q17" s="417">
        <v>4.2215560533162437E-2</v>
      </c>
    </row>
    <row r="18" spans="1:17">
      <c r="A18" s="460" t="s">
        <v>193</v>
      </c>
      <c r="B18" s="460" t="s">
        <v>94</v>
      </c>
      <c r="C18" s="262" t="s">
        <v>225</v>
      </c>
      <c r="D18" s="420">
        <v>3552499863.6404829</v>
      </c>
      <c r="E18" s="420">
        <v>54897370.684715748</v>
      </c>
      <c r="F18" s="421">
        <v>1.5695714648900214E-2</v>
      </c>
      <c r="G18" s="428">
        <v>83.197974169975623</v>
      </c>
      <c r="H18" s="428">
        <v>-0.24577864710371955</v>
      </c>
      <c r="I18" s="429">
        <v>2.2739433523487791</v>
      </c>
      <c r="J18" s="429">
        <v>3.7430323651421293E-2</v>
      </c>
      <c r="K18" s="421">
        <v>1.6736018601788489E-2</v>
      </c>
      <c r="L18" s="422">
        <v>8078183449.1452198</v>
      </c>
      <c r="M18" s="422">
        <v>255749904.4452877</v>
      </c>
      <c r="N18" s="421">
        <v>3.269441702302097E-2</v>
      </c>
      <c r="O18" s="420">
        <v>1819376218.5607648</v>
      </c>
      <c r="P18" s="420">
        <v>41417831.365250349</v>
      </c>
      <c r="Q18" s="421">
        <v>2.3295163522123429E-2</v>
      </c>
    </row>
    <row r="19" spans="1:17">
      <c r="A19" s="460" t="s">
        <v>193</v>
      </c>
      <c r="B19" s="462" t="s">
        <v>226</v>
      </c>
      <c r="C19" s="252" t="s">
        <v>33</v>
      </c>
      <c r="D19" s="416">
        <v>717435671.54764271</v>
      </c>
      <c r="E19" s="416">
        <v>23469143.604971766</v>
      </c>
      <c r="F19" s="417">
        <v>3.3818840909443065E-2</v>
      </c>
      <c r="G19" s="426">
        <v>16.802025830022814</v>
      </c>
      <c r="H19" s="426">
        <v>0.24577864710220254</v>
      </c>
      <c r="I19" s="427">
        <v>2.4234825090172349</v>
      </c>
      <c r="J19" s="427">
        <v>1.676905033119569E-2</v>
      </c>
      <c r="K19" s="417">
        <v>6.9676139760945456E-3</v>
      </c>
      <c r="L19" s="418">
        <v>1738692801.3407459</v>
      </c>
      <c r="M19" s="418">
        <v>68514218.663498402</v>
      </c>
      <c r="N19" s="417">
        <v>4.1022091514113485E-2</v>
      </c>
      <c r="O19" s="416">
        <v>376499742.79518467</v>
      </c>
      <c r="P19" s="416">
        <v>15250345.786968946</v>
      </c>
      <c r="Q19" s="417">
        <v>4.221556053316295E-2</v>
      </c>
    </row>
    <row r="20" spans="1:17">
      <c r="A20" s="460" t="s">
        <v>193</v>
      </c>
      <c r="B20" s="460" t="s">
        <v>95</v>
      </c>
      <c r="C20" s="262" t="s">
        <v>225</v>
      </c>
      <c r="D20" s="420">
        <v>3552499863.6404834</v>
      </c>
      <c r="E20" s="420">
        <v>54897370.684716225</v>
      </c>
      <c r="F20" s="421">
        <v>1.5695714648900353E-2</v>
      </c>
      <c r="G20" s="428">
        <v>83.197974169975666</v>
      </c>
      <c r="H20" s="428">
        <v>-0.24577864710369113</v>
      </c>
      <c r="I20" s="429">
        <v>2.2739433523487778</v>
      </c>
      <c r="J20" s="429">
        <v>3.7430323651420405E-2</v>
      </c>
      <c r="K20" s="421">
        <v>1.6736018601788097E-2</v>
      </c>
      <c r="L20" s="422">
        <v>8078183449.1452169</v>
      </c>
      <c r="M20" s="422">
        <v>255749904.44528675</v>
      </c>
      <c r="N20" s="421">
        <v>3.2694417023020853E-2</v>
      </c>
      <c r="O20" s="420">
        <v>1819376218.5607643</v>
      </c>
      <c r="P20" s="420">
        <v>41417831.365249395</v>
      </c>
      <c r="Q20" s="421">
        <v>2.3295163522122884E-2</v>
      </c>
    </row>
    <row r="21" spans="1:17">
      <c r="A21" s="460" t="s">
        <v>194</v>
      </c>
      <c r="B21" s="462" t="s">
        <v>224</v>
      </c>
      <c r="C21" s="252" t="s">
        <v>33</v>
      </c>
      <c r="D21" s="416">
        <v>30802895.954540446</v>
      </c>
      <c r="E21" s="416">
        <v>1543552.7895811163</v>
      </c>
      <c r="F21" s="417">
        <v>5.2754184565211235E-2</v>
      </c>
      <c r="G21" s="426">
        <v>15.448272707624071</v>
      </c>
      <c r="H21" s="426">
        <v>0.91826825221672692</v>
      </c>
      <c r="I21" s="427">
        <v>2.4955542066423391</v>
      </c>
      <c r="J21" s="427">
        <v>2.3292495125471824E-2</v>
      </c>
      <c r="K21" s="417">
        <v>9.4215329295297828E-3</v>
      </c>
      <c r="L21" s="418">
        <v>76870296.576119706</v>
      </c>
      <c r="M21" s="418">
        <v>4533542.7652579993</v>
      </c>
      <c r="N21" s="417">
        <v>6.2672742781792704E-2</v>
      </c>
      <c r="O21" s="416">
        <v>17449274.69042689</v>
      </c>
      <c r="P21" s="416">
        <v>1390515.3638500739</v>
      </c>
      <c r="Q21" s="417">
        <v>8.6589214993016819E-2</v>
      </c>
    </row>
    <row r="22" spans="1:17">
      <c r="A22" s="460" t="s">
        <v>194</v>
      </c>
      <c r="B22" s="460" t="s">
        <v>21</v>
      </c>
      <c r="C22" s="262" t="s">
        <v>225</v>
      </c>
      <c r="D22" s="420">
        <v>168590890.89477211</v>
      </c>
      <c r="E22" s="420">
        <v>-3521646.1400054693</v>
      </c>
      <c r="F22" s="421">
        <v>-2.0461299337501921E-2</v>
      </c>
      <c r="G22" s="428">
        <v>84.551727292375986</v>
      </c>
      <c r="H22" s="428">
        <v>-0.91826825221659192</v>
      </c>
      <c r="I22" s="429">
        <v>2.533888610518503</v>
      </c>
      <c r="J22" s="429">
        <v>2.2672351665710799E-2</v>
      </c>
      <c r="K22" s="421">
        <v>9.0284345626482562E-3</v>
      </c>
      <c r="L22" s="422">
        <v>427190538.27543062</v>
      </c>
      <c r="M22" s="422">
        <v>-5021263.0787062049</v>
      </c>
      <c r="N22" s="421">
        <v>-1.1617598276989169E-2</v>
      </c>
      <c r="O22" s="420">
        <v>98736041.673360586</v>
      </c>
      <c r="P22" s="420">
        <v>-1126711.2229785025</v>
      </c>
      <c r="Q22" s="421">
        <v>-1.128259726775274E-2</v>
      </c>
    </row>
    <row r="23" spans="1:17">
      <c r="A23" s="460" t="s">
        <v>194</v>
      </c>
      <c r="B23" s="462" t="s">
        <v>220</v>
      </c>
      <c r="C23" s="252" t="s">
        <v>33</v>
      </c>
      <c r="D23" s="416">
        <v>380402833.65928471</v>
      </c>
      <c r="E23" s="416">
        <v>10855801.544578791</v>
      </c>
      <c r="F23" s="417">
        <v>2.9375967336166275E-2</v>
      </c>
      <c r="G23" s="426">
        <v>16.304487016669551</v>
      </c>
      <c r="H23" s="426">
        <v>0.34848510614758865</v>
      </c>
      <c r="I23" s="427">
        <v>2.4817675816644496</v>
      </c>
      <c r="J23" s="427">
        <v>-4.1530723311837825E-3</v>
      </c>
      <c r="K23" s="417">
        <v>-1.6706375259839961E-3</v>
      </c>
      <c r="L23" s="418">
        <v>944071420.5489068</v>
      </c>
      <c r="M23" s="418">
        <v>25406820.792171717</v>
      </c>
      <c r="N23" s="417">
        <v>2.7656253216788274E-2</v>
      </c>
      <c r="O23" s="416">
        <v>208993980.19955847</v>
      </c>
      <c r="P23" s="416">
        <v>6680183.9102904797</v>
      </c>
      <c r="Q23" s="417">
        <v>3.3018924229661344E-2</v>
      </c>
    </row>
    <row r="24" spans="1:17">
      <c r="A24" s="460" t="s">
        <v>194</v>
      </c>
      <c r="B24" s="460" t="s">
        <v>94</v>
      </c>
      <c r="C24" s="262" t="s">
        <v>225</v>
      </c>
      <c r="D24" s="420">
        <v>1952714628.2416387</v>
      </c>
      <c r="E24" s="420">
        <v>6223882.3023412228</v>
      </c>
      <c r="F24" s="421">
        <v>3.1974887706634485E-3</v>
      </c>
      <c r="G24" s="428">
        <v>83.695512983330843</v>
      </c>
      <c r="H24" s="428">
        <v>-0.34848510614754957</v>
      </c>
      <c r="I24" s="429">
        <v>2.4736806203686283</v>
      </c>
      <c r="J24" s="429">
        <v>4.2211498957186677E-2</v>
      </c>
      <c r="K24" s="421">
        <v>1.736049147631509E-2</v>
      </c>
      <c r="L24" s="422">
        <v>4830392332.9916725</v>
      </c>
      <c r="M24" s="422">
        <v>97560189.127147675</v>
      </c>
      <c r="N24" s="421">
        <v>2.0613490223527414E-2</v>
      </c>
      <c r="O24" s="420">
        <v>1097762493.3354871</v>
      </c>
      <c r="P24" s="420">
        <v>10988873.590708017</v>
      </c>
      <c r="Q24" s="421">
        <v>1.0111465158023135E-2</v>
      </c>
    </row>
    <row r="25" spans="1:17">
      <c r="A25" s="460" t="s">
        <v>194</v>
      </c>
      <c r="B25" s="462" t="s">
        <v>226</v>
      </c>
      <c r="C25" s="252" t="s">
        <v>33</v>
      </c>
      <c r="D25" s="416">
        <v>380402833.65928495</v>
      </c>
      <c r="E25" s="416">
        <v>10855801.544579089</v>
      </c>
      <c r="F25" s="417">
        <v>2.9375967336167087E-2</v>
      </c>
      <c r="G25" s="426">
        <v>16.304487016669558</v>
      </c>
      <c r="H25" s="426">
        <v>0.34848510614759576</v>
      </c>
      <c r="I25" s="427">
        <v>2.4817675816644487</v>
      </c>
      <c r="J25" s="427">
        <v>-4.1530723311846707E-3</v>
      </c>
      <c r="K25" s="417">
        <v>-1.6706375259843535E-3</v>
      </c>
      <c r="L25" s="418">
        <v>944071420.54890716</v>
      </c>
      <c r="M25" s="418">
        <v>25406820.792172194</v>
      </c>
      <c r="N25" s="417">
        <v>2.7656253216788797E-2</v>
      </c>
      <c r="O25" s="416">
        <v>208993980.19955844</v>
      </c>
      <c r="P25" s="416">
        <v>6680183.9102904797</v>
      </c>
      <c r="Q25" s="417">
        <v>3.3018924229661344E-2</v>
      </c>
    </row>
    <row r="26" spans="1:17">
      <c r="A26" s="460" t="s">
        <v>194</v>
      </c>
      <c r="B26" s="460" t="s">
        <v>95</v>
      </c>
      <c r="C26" s="262" t="s">
        <v>225</v>
      </c>
      <c r="D26" s="420">
        <v>1952714628.2416384</v>
      </c>
      <c r="E26" s="420">
        <v>6223882.3023400307</v>
      </c>
      <c r="F26" s="421">
        <v>3.1974887706628344E-3</v>
      </c>
      <c r="G26" s="428">
        <v>83.695512983330815</v>
      </c>
      <c r="H26" s="428">
        <v>-0.34848510614762063</v>
      </c>
      <c r="I26" s="429">
        <v>2.4736806203686292</v>
      </c>
      <c r="J26" s="429">
        <v>4.2211498957188454E-2</v>
      </c>
      <c r="K26" s="421">
        <v>1.7360491476315829E-2</v>
      </c>
      <c r="L26" s="422">
        <v>4830392332.9916735</v>
      </c>
      <c r="M26" s="422">
        <v>97560189.127147675</v>
      </c>
      <c r="N26" s="421">
        <v>2.061349022352741E-2</v>
      </c>
      <c r="O26" s="420">
        <v>1097762493.3354869</v>
      </c>
      <c r="P26" s="420">
        <v>10988873.590707779</v>
      </c>
      <c r="Q26" s="421">
        <v>1.0111465158022916E-2</v>
      </c>
    </row>
    <row r="27" spans="1:17">
      <c r="A27" s="460" t="s">
        <v>195</v>
      </c>
      <c r="B27" s="462" t="s">
        <v>224</v>
      </c>
      <c r="C27" s="252" t="s">
        <v>33</v>
      </c>
      <c r="D27" s="416">
        <v>503244.47147153458</v>
      </c>
      <c r="E27" s="416">
        <v>110559.70816589287</v>
      </c>
      <c r="F27" s="417">
        <v>0.28154825065071337</v>
      </c>
      <c r="G27" s="426">
        <v>18.748032825458353</v>
      </c>
      <c r="H27" s="426">
        <v>5.0098523540266839</v>
      </c>
      <c r="I27" s="427">
        <v>1.7344645536006489</v>
      </c>
      <c r="J27" s="427">
        <v>-0.36748249209836858</v>
      </c>
      <c r="K27" s="417">
        <v>-0.17482956711507433</v>
      </c>
      <c r="L27" s="418">
        <v>872859.69756286975</v>
      </c>
      <c r="M27" s="418">
        <v>47457.119441558141</v>
      </c>
      <c r="N27" s="417">
        <v>5.7495724752368346E-2</v>
      </c>
      <c r="O27" s="416">
        <v>213900.0317928791</v>
      </c>
      <c r="P27" s="416">
        <v>23157.418236661091</v>
      </c>
      <c r="Q27" s="417">
        <v>0.12140663171649292</v>
      </c>
    </row>
    <row r="28" spans="1:17">
      <c r="A28" s="460" t="s">
        <v>195</v>
      </c>
      <c r="B28" s="460" t="s">
        <v>21</v>
      </c>
      <c r="C28" s="262" t="s">
        <v>225</v>
      </c>
      <c r="D28" s="420">
        <v>2181007.6639747405</v>
      </c>
      <c r="E28" s="420">
        <v>-284653.80075340765</v>
      </c>
      <c r="F28" s="421">
        <v>-0.1154472358940777</v>
      </c>
      <c r="G28" s="428">
        <v>81.251967174541619</v>
      </c>
      <c r="H28" s="428">
        <v>-5.0098523540267479</v>
      </c>
      <c r="I28" s="429">
        <v>2.8545206822186051</v>
      </c>
      <c r="J28" s="429">
        <v>4.3654356281281004E-2</v>
      </c>
      <c r="K28" s="421">
        <v>1.5530570016247153E-2</v>
      </c>
      <c r="L28" s="422">
        <v>6225731.4848931823</v>
      </c>
      <c r="M28" s="422">
        <v>-704913.29747246858</v>
      </c>
      <c r="N28" s="421">
        <v>-0.10170962725806575</v>
      </c>
      <c r="O28" s="420">
        <v>1391614.0361045599</v>
      </c>
      <c r="P28" s="420">
        <v>-189954.31277449732</v>
      </c>
      <c r="Q28" s="421">
        <v>-0.12010502923198241</v>
      </c>
    </row>
    <row r="29" spans="1:17">
      <c r="A29" s="460" t="s">
        <v>195</v>
      </c>
      <c r="B29" s="462" t="s">
        <v>220</v>
      </c>
      <c r="C29" s="252" t="s">
        <v>33</v>
      </c>
      <c r="D29" s="416">
        <v>5286077.6149453456</v>
      </c>
      <c r="E29" s="416">
        <v>754168.60801037773</v>
      </c>
      <c r="F29" s="417">
        <v>0.166413007599294</v>
      </c>
      <c r="G29" s="426">
        <v>16.384330192181334</v>
      </c>
      <c r="H29" s="426">
        <v>3.2198971390703441</v>
      </c>
      <c r="I29" s="427">
        <v>1.9237240663140649</v>
      </c>
      <c r="J29" s="427">
        <v>-9.4012852390488622E-2</v>
      </c>
      <c r="K29" s="417">
        <v>-4.6593216151711019E-2</v>
      </c>
      <c r="L29" s="418">
        <v>10168954.724274414</v>
      </c>
      <c r="M29" s="418">
        <v>1024754.6087720394</v>
      </c>
      <c r="N29" s="417">
        <v>0.11206607421405282</v>
      </c>
      <c r="O29" s="416">
        <v>2417323.0867186971</v>
      </c>
      <c r="P29" s="416">
        <v>245347.87390759215</v>
      </c>
      <c r="Q29" s="417">
        <v>0.11296071541721128</v>
      </c>
    </row>
    <row r="30" spans="1:17">
      <c r="A30" s="460" t="s">
        <v>195</v>
      </c>
      <c r="B30" s="460" t="s">
        <v>94</v>
      </c>
      <c r="C30" s="262" t="s">
        <v>225</v>
      </c>
      <c r="D30" s="420">
        <v>26976929.495762676</v>
      </c>
      <c r="E30" s="420">
        <v>-2916563.5533673093</v>
      </c>
      <c r="F30" s="421">
        <v>-9.7565164050047087E-2</v>
      </c>
      <c r="G30" s="428">
        <v>83.615669807818676</v>
      </c>
      <c r="H30" s="428">
        <v>-3.2198971390702837</v>
      </c>
      <c r="I30" s="429">
        <v>2.8173771545971564</v>
      </c>
      <c r="J30" s="429">
        <v>5.4150779677067273E-2</v>
      </c>
      <c r="K30" s="421">
        <v>1.9596939349072796E-2</v>
      </c>
      <c r="L30" s="422">
        <v>76004184.862539947</v>
      </c>
      <c r="M30" s="422">
        <v>-6598303.5693063885</v>
      </c>
      <c r="N30" s="421">
        <v>-7.9880203303445474E-2</v>
      </c>
      <c r="O30" s="420">
        <v>17295924.718009718</v>
      </c>
      <c r="P30" s="420">
        <v>-1976455.9930395037</v>
      </c>
      <c r="Q30" s="421">
        <v>-0.10255380602285238</v>
      </c>
    </row>
    <row r="31" spans="1:17">
      <c r="A31" s="460" t="s">
        <v>195</v>
      </c>
      <c r="B31" s="462" t="s">
        <v>226</v>
      </c>
      <c r="C31" s="252" t="s">
        <v>33</v>
      </c>
      <c r="D31" s="416">
        <v>5286077.6149453437</v>
      </c>
      <c r="E31" s="416">
        <v>754168.60801037587</v>
      </c>
      <c r="F31" s="417">
        <v>0.16641300759929359</v>
      </c>
      <c r="G31" s="426">
        <v>16.384330192181334</v>
      </c>
      <c r="H31" s="426">
        <v>3.219897139070337</v>
      </c>
      <c r="I31" s="427">
        <v>1.9237240663140656</v>
      </c>
      <c r="J31" s="427">
        <v>-9.4012852390488399E-2</v>
      </c>
      <c r="K31" s="417">
        <v>-4.6593216151710894E-2</v>
      </c>
      <c r="L31" s="418">
        <v>10168954.724274414</v>
      </c>
      <c r="M31" s="418">
        <v>1024754.6087720376</v>
      </c>
      <c r="N31" s="417">
        <v>0.1120660742140526</v>
      </c>
      <c r="O31" s="416">
        <v>2417323.0867186971</v>
      </c>
      <c r="P31" s="416">
        <v>245347.87390759261</v>
      </c>
      <c r="Q31" s="417">
        <v>0.11296071541721152</v>
      </c>
    </row>
    <row r="32" spans="1:17">
      <c r="A32" s="460" t="s">
        <v>195</v>
      </c>
      <c r="B32" s="460" t="s">
        <v>95</v>
      </c>
      <c r="C32" s="262" t="s">
        <v>225</v>
      </c>
      <c r="D32" s="420">
        <v>26976929.49576268</v>
      </c>
      <c r="E32" s="420">
        <v>-2916563.5533673018</v>
      </c>
      <c r="F32" s="421">
        <v>-9.7565164050046851E-2</v>
      </c>
      <c r="G32" s="428">
        <v>83.615669807818705</v>
      </c>
      <c r="H32" s="428">
        <v>-3.2198971390702837</v>
      </c>
      <c r="I32" s="429">
        <v>2.817377154597156</v>
      </c>
      <c r="J32" s="429">
        <v>5.4150779677066829E-2</v>
      </c>
      <c r="K32" s="421">
        <v>1.9596939349072636E-2</v>
      </c>
      <c r="L32" s="422">
        <v>76004184.862539947</v>
      </c>
      <c r="M32" s="422">
        <v>-6598303.5693063736</v>
      </c>
      <c r="N32" s="421">
        <v>-7.9880203303445307E-2</v>
      </c>
      <c r="O32" s="420">
        <v>17295924.718009714</v>
      </c>
      <c r="P32" s="420">
        <v>-1976455.9930394962</v>
      </c>
      <c r="Q32" s="421">
        <v>-0.10255380602285205</v>
      </c>
    </row>
    <row r="33" spans="1:17">
      <c r="A33" s="460" t="s">
        <v>196</v>
      </c>
      <c r="B33" s="462" t="s">
        <v>224</v>
      </c>
      <c r="C33" s="252" t="s">
        <v>33</v>
      </c>
      <c r="D33" s="416">
        <v>26639754.421740279</v>
      </c>
      <c r="E33" s="416">
        <v>1307961.6472774968</v>
      </c>
      <c r="F33" s="417">
        <v>5.1633204918526937E-2</v>
      </c>
      <c r="G33" s="426">
        <v>15.718319290372289</v>
      </c>
      <c r="H33" s="426">
        <v>0.39136845336715531</v>
      </c>
      <c r="I33" s="427">
        <v>2.4058260183601172</v>
      </c>
      <c r="J33" s="427">
        <v>7.9829437183602359E-2</v>
      </c>
      <c r="K33" s="417">
        <v>3.4320530747824117E-2</v>
      </c>
      <c r="L33" s="418">
        <v>64090614.310546741</v>
      </c>
      <c r="M33" s="418">
        <v>5168950.9220743701</v>
      </c>
      <c r="N33" s="417">
        <v>8.7725814663366083E-2</v>
      </c>
      <c r="O33" s="416">
        <v>13620779.480854273</v>
      </c>
      <c r="P33" s="416">
        <v>1176086.6143382955</v>
      </c>
      <c r="Q33" s="417">
        <v>9.4505073524370015E-2</v>
      </c>
    </row>
    <row r="34" spans="1:17">
      <c r="A34" s="460" t="s">
        <v>196</v>
      </c>
      <c r="B34" s="460" t="s">
        <v>21</v>
      </c>
      <c r="C34" s="262" t="s">
        <v>225</v>
      </c>
      <c r="D34" s="420">
        <v>142842452.48353395</v>
      </c>
      <c r="E34" s="420">
        <v>2898104.922880441</v>
      </c>
      <c r="F34" s="421">
        <v>2.0708981630175299E-2</v>
      </c>
      <c r="G34" s="428">
        <v>84.281680709628148</v>
      </c>
      <c r="H34" s="428">
        <v>-0.39136845336713577</v>
      </c>
      <c r="I34" s="429">
        <v>2.0512419668436483</v>
      </c>
      <c r="J34" s="429">
        <v>-1.7276930316743044E-2</v>
      </c>
      <c r="K34" s="421">
        <v>-8.3523193046292025E-3</v>
      </c>
      <c r="L34" s="422">
        <v>293004433.18109459</v>
      </c>
      <c r="M34" s="422">
        <v>3526905.7011010647</v>
      </c>
      <c r="N34" s="421">
        <v>1.2183694298497205E-2</v>
      </c>
      <c r="O34" s="420">
        <v>67009427.28928256</v>
      </c>
      <c r="P34" s="420">
        <v>3074995.3791129142</v>
      </c>
      <c r="Q34" s="421">
        <v>4.8096077297338023E-2</v>
      </c>
    </row>
    <row r="35" spans="1:17">
      <c r="A35" s="460" t="s">
        <v>196</v>
      </c>
      <c r="B35" s="462" t="s">
        <v>220</v>
      </c>
      <c r="C35" s="252" t="s">
        <v>33</v>
      </c>
      <c r="D35" s="416">
        <v>337032837.88835806</v>
      </c>
      <c r="E35" s="416">
        <v>12613342.060392797</v>
      </c>
      <c r="F35" s="417">
        <v>3.8879728939229537E-2</v>
      </c>
      <c r="G35" s="426">
        <v>17.401367869121835</v>
      </c>
      <c r="H35" s="426">
        <v>0.10389564274886354</v>
      </c>
      <c r="I35" s="427">
        <v>2.357697207697778</v>
      </c>
      <c r="J35" s="427">
        <v>4.120885670475527E-2</v>
      </c>
      <c r="K35" s="417">
        <v>1.7789364961446934E-2</v>
      </c>
      <c r="L35" s="418">
        <v>794621380.79183972</v>
      </c>
      <c r="M35" s="418">
        <v>43107397.871328592</v>
      </c>
      <c r="N35" s="417">
        <v>5.7360739588378534E-2</v>
      </c>
      <c r="O35" s="416">
        <v>167505762.59562618</v>
      </c>
      <c r="P35" s="416">
        <v>8570161.8766782582</v>
      </c>
      <c r="Q35" s="417">
        <v>5.392222911613876E-2</v>
      </c>
    </row>
    <row r="36" spans="1:17">
      <c r="A36" s="460" t="s">
        <v>196</v>
      </c>
      <c r="B36" s="460" t="s">
        <v>94</v>
      </c>
      <c r="C36" s="262" t="s">
        <v>225</v>
      </c>
      <c r="D36" s="420">
        <v>1599785235.3988459</v>
      </c>
      <c r="E36" s="420">
        <v>48673488.382377625</v>
      </c>
      <c r="F36" s="421">
        <v>3.1379743255764828E-2</v>
      </c>
      <c r="G36" s="428">
        <v>82.598632130874023</v>
      </c>
      <c r="H36" s="428">
        <v>-0.10389564275251928</v>
      </c>
      <c r="I36" s="429">
        <v>2.030141949237231</v>
      </c>
      <c r="J36" s="429">
        <v>3.8279398535649545E-2</v>
      </c>
      <c r="K36" s="421">
        <v>1.9217891576989901E-2</v>
      </c>
      <c r="L36" s="422">
        <v>3247791116.1535554</v>
      </c>
      <c r="M36" s="422">
        <v>158189715.31814671</v>
      </c>
      <c r="N36" s="421">
        <v>5.1200687336357763E-2</v>
      </c>
      <c r="O36" s="420">
        <v>721613725.22527885</v>
      </c>
      <c r="P36" s="420">
        <v>30428957.774543166</v>
      </c>
      <c r="Q36" s="421">
        <v>4.4024346611070235E-2</v>
      </c>
    </row>
    <row r="37" spans="1:17">
      <c r="A37" s="460" t="s">
        <v>196</v>
      </c>
      <c r="B37" s="462" t="s">
        <v>226</v>
      </c>
      <c r="C37" s="252" t="s">
        <v>33</v>
      </c>
      <c r="D37" s="416">
        <v>337032837.88835776</v>
      </c>
      <c r="E37" s="416">
        <v>12613342.060392439</v>
      </c>
      <c r="F37" s="417">
        <v>3.8879728939228426E-2</v>
      </c>
      <c r="G37" s="426">
        <v>17.401367869121813</v>
      </c>
      <c r="H37" s="426">
        <v>0.10389564274884222</v>
      </c>
      <c r="I37" s="427">
        <v>2.3576972076977811</v>
      </c>
      <c r="J37" s="427">
        <v>4.1208856704757935E-2</v>
      </c>
      <c r="K37" s="417">
        <v>1.7789364961448083E-2</v>
      </c>
      <c r="L37" s="418">
        <v>794621380.79184008</v>
      </c>
      <c r="M37" s="418">
        <v>43107397.871328712</v>
      </c>
      <c r="N37" s="417">
        <v>5.7360739588378673E-2</v>
      </c>
      <c r="O37" s="416">
        <v>167505762.59562606</v>
      </c>
      <c r="P37" s="416">
        <v>8570161.8766782284</v>
      </c>
      <c r="Q37" s="417">
        <v>5.3922229116138608E-2</v>
      </c>
    </row>
    <row r="38" spans="1:17">
      <c r="A38" s="460" t="s">
        <v>196</v>
      </c>
      <c r="B38" s="460" t="s">
        <v>95</v>
      </c>
      <c r="C38" s="262" t="s">
        <v>225</v>
      </c>
      <c r="D38" s="420">
        <v>1599785235.3988469</v>
      </c>
      <c r="E38" s="420">
        <v>48673488.382378101</v>
      </c>
      <c r="F38" s="421">
        <v>3.1379743255765126E-2</v>
      </c>
      <c r="G38" s="428">
        <v>82.598632130874023</v>
      </c>
      <c r="H38" s="428">
        <v>-0.10389564275253349</v>
      </c>
      <c r="I38" s="429">
        <v>2.0301419492372283</v>
      </c>
      <c r="J38" s="429">
        <v>3.8279398535648657E-2</v>
      </c>
      <c r="K38" s="421">
        <v>1.9217891576989474E-2</v>
      </c>
      <c r="L38" s="422">
        <v>3247791116.1535535</v>
      </c>
      <c r="M38" s="422">
        <v>158189715.31814671</v>
      </c>
      <c r="N38" s="421">
        <v>5.1200687336357791E-2</v>
      </c>
      <c r="O38" s="420">
        <v>721613725.22527862</v>
      </c>
      <c r="P38" s="420">
        <v>30428957.774543405</v>
      </c>
      <c r="Q38" s="421">
        <v>4.4024346611070617E-2</v>
      </c>
    </row>
  </sheetData>
  <mergeCells count="20">
    <mergeCell ref="A33:A38"/>
    <mergeCell ref="B33:B34"/>
    <mergeCell ref="B35:B36"/>
    <mergeCell ref="B37:B38"/>
    <mergeCell ref="A21:A26"/>
    <mergeCell ref="B21:B22"/>
    <mergeCell ref="B23:B24"/>
    <mergeCell ref="B25:B26"/>
    <mergeCell ref="A27:A32"/>
    <mergeCell ref="B27:B28"/>
    <mergeCell ref="B29:B30"/>
    <mergeCell ref="B31:B32"/>
    <mergeCell ref="A9:A14"/>
    <mergeCell ref="B9:B10"/>
    <mergeCell ref="B11:B12"/>
    <mergeCell ref="B13:B14"/>
    <mergeCell ref="A15:A20"/>
    <mergeCell ref="B15:B16"/>
    <mergeCell ref="B17:B18"/>
    <mergeCell ref="B19:B20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8:Q128"/>
  <sheetViews>
    <sheetView workbookViewId="0">
      <selection activeCell="O21" sqref="O21"/>
    </sheetView>
  </sheetViews>
  <sheetFormatPr defaultRowHeight="13.2"/>
  <cols>
    <col min="1" max="1" width="29.5546875" customWidth="1"/>
    <col min="2" max="2" width="39" customWidth="1"/>
    <col min="3" max="3" width="26.44140625" customWidth="1"/>
    <col min="4" max="4" width="13" customWidth="1"/>
    <col min="5" max="5" width="9.77734375" customWidth="1"/>
    <col min="6" max="6" width="10.44140625" customWidth="1"/>
    <col min="7" max="7" width="12.77734375" customWidth="1"/>
    <col min="8" max="8" width="18.44140625" customWidth="1"/>
    <col min="9" max="9" width="7.21875" customWidth="1"/>
    <col min="10" max="11" width="10" customWidth="1"/>
    <col min="12" max="12" width="14.21875" customWidth="1"/>
    <col min="13" max="13" width="12.44140625" customWidth="1"/>
    <col min="14" max="14" width="11" customWidth="1"/>
    <col min="15" max="15" width="13" customWidth="1"/>
    <col min="16" max="16" width="9.77734375" customWidth="1"/>
    <col min="17" max="17" width="10.21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11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6" t="s">
        <v>49</v>
      </c>
      <c r="M8" s="156" t="s">
        <v>50</v>
      </c>
      <c r="N8" s="156" t="s">
        <v>51</v>
      </c>
      <c r="O8" s="3" t="s">
        <v>175</v>
      </c>
      <c r="P8" s="3" t="s">
        <v>176</v>
      </c>
      <c r="Q8" s="3" t="s">
        <v>177</v>
      </c>
    </row>
    <row r="9" spans="1:17">
      <c r="A9" s="460" t="s">
        <v>178</v>
      </c>
      <c r="B9" s="460" t="s">
        <v>224</v>
      </c>
      <c r="C9" s="252" t="s">
        <v>37</v>
      </c>
      <c r="D9" s="416">
        <v>16945702.506000977</v>
      </c>
      <c r="E9" s="416">
        <v>323844.30715439096</v>
      </c>
      <c r="F9" s="417">
        <v>1.9483038736118143E-2</v>
      </c>
      <c r="G9" s="426">
        <v>4.5606877198095779</v>
      </c>
      <c r="H9" s="426">
        <v>6.2292105015506749E-2</v>
      </c>
      <c r="I9" s="427">
        <v>5.0723925960327909</v>
      </c>
      <c r="J9" s="427">
        <v>-0.39596337041268459</v>
      </c>
      <c r="K9" s="417">
        <v>-7.2409947860447632E-2</v>
      </c>
      <c r="L9" s="418">
        <v>85955255.926013663</v>
      </c>
      <c r="M9" s="418">
        <v>-4938981.5290597081</v>
      </c>
      <c r="N9" s="417">
        <v>-5.4337674943374895E-2</v>
      </c>
      <c r="O9" s="416">
        <v>23535438.781635486</v>
      </c>
      <c r="P9" s="416">
        <v>593085.80445976183</v>
      </c>
      <c r="Q9" s="417">
        <v>2.5851132403454661E-2</v>
      </c>
    </row>
    <row r="10" spans="1:17">
      <c r="A10" s="460" t="s">
        <v>178</v>
      </c>
      <c r="B10" s="460" t="s">
        <v>96</v>
      </c>
      <c r="C10" s="256" t="s">
        <v>227</v>
      </c>
      <c r="D10" s="420">
        <v>2736912.3798543322</v>
      </c>
      <c r="E10" s="420">
        <v>301570.60774653824</v>
      </c>
      <c r="F10" s="421">
        <v>0.12383091818998702</v>
      </c>
      <c r="G10" s="428">
        <v>0.73659989466805176</v>
      </c>
      <c r="H10" s="428">
        <v>7.7520108454094294E-2</v>
      </c>
      <c r="I10" s="429">
        <v>2.0663033915376454</v>
      </c>
      <c r="J10" s="429">
        <v>-0.12164656522844952</v>
      </c>
      <c r="K10" s="421">
        <v>-5.5598422099310506E-2</v>
      </c>
      <c r="L10" s="422">
        <v>5655291.3328343751</v>
      </c>
      <c r="M10" s="422">
        <v>326885.4078404624</v>
      </c>
      <c r="N10" s="421">
        <v>6.1347692432204448E-2</v>
      </c>
      <c r="O10" s="420">
        <v>1199664.5842815158</v>
      </c>
      <c r="P10" s="420">
        <v>86832.33543872973</v>
      </c>
      <c r="Q10" s="421">
        <v>7.8028234290500736E-2</v>
      </c>
    </row>
    <row r="11" spans="1:17">
      <c r="A11" s="460" t="s">
        <v>178</v>
      </c>
      <c r="B11" s="460" t="s">
        <v>96</v>
      </c>
      <c r="C11" s="252" t="s">
        <v>228</v>
      </c>
      <c r="D11" s="416">
        <v>144610788.64200944</v>
      </c>
      <c r="E11" s="416">
        <v>-1852041.9492585659</v>
      </c>
      <c r="F11" s="417">
        <v>-1.2645132842113617E-2</v>
      </c>
      <c r="G11" s="426">
        <v>38.919876451155297</v>
      </c>
      <c r="H11" s="426">
        <v>-0.71755439323762005</v>
      </c>
      <c r="I11" s="427">
        <v>2.3438046738750864</v>
      </c>
      <c r="J11" s="427">
        <v>1.2963103843651069E-2</v>
      </c>
      <c r="K11" s="417">
        <v>5.5615551096749316E-3</v>
      </c>
      <c r="L11" s="418">
        <v>338939442.31190395</v>
      </c>
      <c r="M11" s="418">
        <v>-2442211.6946952939</v>
      </c>
      <c r="N11" s="417">
        <v>-7.1539043356093285E-3</v>
      </c>
      <c r="O11" s="416">
        <v>77110621.067934886</v>
      </c>
      <c r="P11" s="416">
        <v>832238.35165569186</v>
      </c>
      <c r="Q11" s="417">
        <v>1.0910540077275092E-2</v>
      </c>
    </row>
    <row r="12" spans="1:17">
      <c r="A12" s="460" t="s">
        <v>178</v>
      </c>
      <c r="B12" s="460" t="s">
        <v>96</v>
      </c>
      <c r="C12" s="256" t="s">
        <v>229</v>
      </c>
      <c r="D12" s="420">
        <v>6964095.8345784834</v>
      </c>
      <c r="E12" s="420">
        <v>4037650.1604737826</v>
      </c>
      <c r="F12" s="421">
        <v>1.3797112983172111</v>
      </c>
      <c r="G12" s="428">
        <v>1.8742844294057199</v>
      </c>
      <c r="H12" s="428">
        <v>1.0822965403357028</v>
      </c>
      <c r="I12" s="429">
        <v>2.3966092285779994</v>
      </c>
      <c r="J12" s="429">
        <v>-0.40566928253940926</v>
      </c>
      <c r="K12" s="421">
        <v>-0.14476408427285431</v>
      </c>
      <c r="L12" s="422">
        <v>16690216.345852397</v>
      </c>
      <c r="M12" s="422">
        <v>8489500.5193562955</v>
      </c>
      <c r="N12" s="421">
        <v>1.0352145713825547</v>
      </c>
      <c r="O12" s="420">
        <v>3337809.8105685101</v>
      </c>
      <c r="P12" s="420">
        <v>1632813.778211402</v>
      </c>
      <c r="Q12" s="421">
        <v>0.95766426855204101</v>
      </c>
    </row>
    <row r="13" spans="1:17">
      <c r="A13" s="460" t="s">
        <v>178</v>
      </c>
      <c r="B13" s="460" t="s">
        <v>96</v>
      </c>
      <c r="C13" s="252" t="s">
        <v>230</v>
      </c>
      <c r="D13" s="416">
        <v>130003.43868711675</v>
      </c>
      <c r="E13" s="416">
        <v>35342.040276074127</v>
      </c>
      <c r="F13" s="417">
        <v>0.37335218863565128</v>
      </c>
      <c r="G13" s="426">
        <v>3.4988522083601162E-2</v>
      </c>
      <c r="H13" s="426">
        <v>9.3701817988755265E-3</v>
      </c>
      <c r="I13" s="427">
        <v>3.4633021573181675</v>
      </c>
      <c r="J13" s="427">
        <v>0.14516981989160094</v>
      </c>
      <c r="K13" s="417">
        <v>4.3750461141700524E-2</v>
      </c>
      <c r="L13" s="418">
        <v>450241.18966387154</v>
      </c>
      <c r="M13" s="418">
        <v>136142.14249017119</v>
      </c>
      <c r="N13" s="417">
        <v>0.43343698019842458</v>
      </c>
      <c r="O13" s="416">
        <v>115611.30016958714</v>
      </c>
      <c r="P13" s="416">
        <v>24844.082499623299</v>
      </c>
      <c r="Q13" s="417">
        <v>0.27371206408417387</v>
      </c>
    </row>
    <row r="14" spans="1:17">
      <c r="A14" s="460" t="s">
        <v>178</v>
      </c>
      <c r="B14" s="460" t="s">
        <v>96</v>
      </c>
      <c r="C14" s="256" t="s">
        <v>231</v>
      </c>
      <c r="D14" s="420">
        <v>196242433.80951765</v>
      </c>
      <c r="E14" s="420">
        <v>-602754.28822851181</v>
      </c>
      <c r="F14" s="421">
        <v>-3.062072759071997E-3</v>
      </c>
      <c r="G14" s="428">
        <v>52.815777785763963</v>
      </c>
      <c r="H14" s="428">
        <v>-0.4566975499756154</v>
      </c>
      <c r="I14" s="429">
        <v>2.0629331652576059</v>
      </c>
      <c r="J14" s="429">
        <v>3.5705659108534071E-2</v>
      </c>
      <c r="K14" s="421">
        <v>1.7613049842817426E-2</v>
      </c>
      <c r="L14" s="422">
        <v>404835025.1365245</v>
      </c>
      <c r="M14" s="422">
        <v>5785045.3716855645</v>
      </c>
      <c r="N14" s="421">
        <v>1.4497044643617587E-2</v>
      </c>
      <c r="O14" s="420">
        <v>90825801.300054103</v>
      </c>
      <c r="P14" s="420">
        <v>1269246.5697915107</v>
      </c>
      <c r="Q14" s="421">
        <v>1.4172570322902473E-2</v>
      </c>
    </row>
    <row r="15" spans="1:17">
      <c r="A15" s="460" t="s">
        <v>178</v>
      </c>
      <c r="B15" s="460" t="s">
        <v>96</v>
      </c>
      <c r="C15" s="252" t="s">
        <v>232</v>
      </c>
      <c r="D15" s="416">
        <v>3522803.2593946913</v>
      </c>
      <c r="E15" s="416">
        <v>-220620.3312946232</v>
      </c>
      <c r="F15" s="417">
        <v>-5.8935443972558323E-2</v>
      </c>
      <c r="G15" s="426">
        <v>0.94811091831317895</v>
      </c>
      <c r="H15" s="426">
        <v>-6.4976792051357868E-2</v>
      </c>
      <c r="I15" s="427">
        <v>4.1926536508629422</v>
      </c>
      <c r="J15" s="427">
        <v>0.28431013133889005</v>
      </c>
      <c r="K15" s="417">
        <v>7.2744406912704687E-2</v>
      </c>
      <c r="L15" s="418">
        <v>14769893.946773024</v>
      </c>
      <c r="M15" s="418">
        <v>139308.61526898481</v>
      </c>
      <c r="N15" s="417">
        <v>9.5217390222256913E-3</v>
      </c>
      <c r="O15" s="416">
        <v>2110996.7319239844</v>
      </c>
      <c r="P15" s="416">
        <v>-91509.660989019554</v>
      </c>
      <c r="Q15" s="417">
        <v>-4.1547966118722662E-2</v>
      </c>
    </row>
    <row r="16" spans="1:17">
      <c r="A16" s="460" t="s">
        <v>178</v>
      </c>
      <c r="B16" s="460" t="s">
        <v>96</v>
      </c>
      <c r="C16" s="256" t="s">
        <v>233</v>
      </c>
      <c r="D16" s="420">
        <v>30427.987404823303</v>
      </c>
      <c r="E16" s="420">
        <v>1060.1390116810799</v>
      </c>
      <c r="F16" s="421">
        <v>3.6098627229655553E-2</v>
      </c>
      <c r="G16" s="428">
        <v>8.1892473001077808E-3</v>
      </c>
      <c r="H16" s="428">
        <v>2.4138738894482342E-4</v>
      </c>
      <c r="I16" s="429">
        <v>3.3792379623273292</v>
      </c>
      <c r="J16" s="429">
        <v>0.4036673031536977</v>
      </c>
      <c r="K16" s="421">
        <v>0.13566046630726061</v>
      </c>
      <c r="L16" s="422">
        <v>102823.41015559674</v>
      </c>
      <c r="M16" s="422">
        <v>15437.302153903249</v>
      </c>
      <c r="N16" s="421">
        <v>0.1766562501399431</v>
      </c>
      <c r="O16" s="420">
        <v>33728.000959634781</v>
      </c>
      <c r="P16" s="420">
        <v>-198.60481345653534</v>
      </c>
      <c r="Q16" s="421">
        <v>-5.8539547040116092E-3</v>
      </c>
    </row>
    <row r="17" spans="1:17">
      <c r="A17" s="460" t="s">
        <v>178</v>
      </c>
      <c r="B17" s="460" t="s">
        <v>220</v>
      </c>
      <c r="C17" s="252" t="s">
        <v>37</v>
      </c>
      <c r="D17" s="416">
        <v>157908038.29279965</v>
      </c>
      <c r="E17" s="416">
        <v>1303266.1275998354</v>
      </c>
      <c r="F17" s="417">
        <v>8.3220077497066381E-3</v>
      </c>
      <c r="G17" s="426">
        <v>3.670403323795012</v>
      </c>
      <c r="H17" s="426">
        <v>-3.5346293728460321E-2</v>
      </c>
      <c r="I17" s="427">
        <v>5.4547880837189089</v>
      </c>
      <c r="J17" s="427">
        <v>-0.16492572385880155</v>
      </c>
      <c r="K17" s="417">
        <v>-2.934770871007935E-2</v>
      </c>
      <c r="L17" s="418">
        <v>861354885.60299265</v>
      </c>
      <c r="M17" s="418">
        <v>-18719114.866342187</v>
      </c>
      <c r="N17" s="417">
        <v>-2.1269932819694103E-2</v>
      </c>
      <c r="O17" s="416">
        <v>217209580.51586294</v>
      </c>
      <c r="P17" s="416">
        <v>3427457.7219422162</v>
      </c>
      <c r="Q17" s="417">
        <v>1.6032480532743976E-2</v>
      </c>
    </row>
    <row r="18" spans="1:17">
      <c r="A18" s="460" t="s">
        <v>178</v>
      </c>
      <c r="B18" s="460" t="s">
        <v>168</v>
      </c>
      <c r="C18" s="256" t="s">
        <v>227</v>
      </c>
      <c r="D18" s="420">
        <v>30183290.074154161</v>
      </c>
      <c r="E18" s="420">
        <v>2409003.3903944828</v>
      </c>
      <c r="F18" s="421">
        <v>8.6735022858501973E-2</v>
      </c>
      <c r="G18" s="428">
        <v>0.70157826928241973</v>
      </c>
      <c r="H18" s="428">
        <v>4.4353391443088808E-2</v>
      </c>
      <c r="I18" s="429">
        <v>2.1437069874358445</v>
      </c>
      <c r="J18" s="429">
        <v>-3.5186405350176031E-2</v>
      </c>
      <c r="K18" s="421">
        <v>-1.6148750309066422E-2</v>
      </c>
      <c r="L18" s="422">
        <v>64704129.835767247</v>
      </c>
      <c r="M18" s="422">
        <v>4186920.091178529</v>
      </c>
      <c r="N18" s="421">
        <v>6.918561032224245E-2</v>
      </c>
      <c r="O18" s="420">
        <v>13311375.322190482</v>
      </c>
      <c r="P18" s="420">
        <v>634312.18142449111</v>
      </c>
      <c r="Q18" s="421">
        <v>5.0036209047876042E-2</v>
      </c>
    </row>
    <row r="19" spans="1:17">
      <c r="A19" s="460" t="s">
        <v>178</v>
      </c>
      <c r="B19" s="460" t="s">
        <v>168</v>
      </c>
      <c r="C19" s="252" t="s">
        <v>228</v>
      </c>
      <c r="D19" s="416">
        <v>1625902333.7401991</v>
      </c>
      <c r="E19" s="416">
        <v>27201415.491030693</v>
      </c>
      <c r="F19" s="417">
        <v>1.7014699360290958E-2</v>
      </c>
      <c r="G19" s="426">
        <v>37.792359365901966</v>
      </c>
      <c r="H19" s="426">
        <v>-3.781167184101264E-2</v>
      </c>
      <c r="I19" s="427">
        <v>2.3322219938024937</v>
      </c>
      <c r="J19" s="427">
        <v>0.11746901692247036</v>
      </c>
      <c r="K19" s="417">
        <v>5.3039331315383006E-2</v>
      </c>
      <c r="L19" s="418">
        <v>3791965182.5236945</v>
      </c>
      <c r="M19" s="418">
        <v>251237564.69052172</v>
      </c>
      <c r="N19" s="417">
        <v>7.0956478952275956E-2</v>
      </c>
      <c r="O19" s="416">
        <v>850931417.70719886</v>
      </c>
      <c r="P19" s="416">
        <v>31728160.942761898</v>
      </c>
      <c r="Q19" s="417">
        <v>3.8730511238537928E-2</v>
      </c>
    </row>
    <row r="20" spans="1:17">
      <c r="A20" s="460" t="s">
        <v>178</v>
      </c>
      <c r="B20" s="460" t="s">
        <v>168</v>
      </c>
      <c r="C20" s="256" t="s">
        <v>229</v>
      </c>
      <c r="D20" s="420">
        <v>65129885.398097619</v>
      </c>
      <c r="E20" s="420">
        <v>37154784.767924763</v>
      </c>
      <c r="F20" s="421">
        <v>1.3281376628133039</v>
      </c>
      <c r="G20" s="428">
        <v>1.5138744704072873</v>
      </c>
      <c r="H20" s="428">
        <v>0.85189771818491389</v>
      </c>
      <c r="I20" s="429">
        <v>2.5741698134599549</v>
      </c>
      <c r="J20" s="429">
        <v>-0.21868192025640631</v>
      </c>
      <c r="K20" s="421">
        <v>-7.830058345611246E-2</v>
      </c>
      <c r="L20" s="422">
        <v>167655384.94588917</v>
      </c>
      <c r="M20" s="422">
        <v>89525076.65002124</v>
      </c>
      <c r="N20" s="421">
        <v>1.1458431254488719</v>
      </c>
      <c r="O20" s="420">
        <v>33200250.354464196</v>
      </c>
      <c r="P20" s="420">
        <v>15487340.534112997</v>
      </c>
      <c r="Q20" s="421">
        <v>0.87435326500216581</v>
      </c>
    </row>
    <row r="21" spans="1:17">
      <c r="A21" s="460" t="s">
        <v>178</v>
      </c>
      <c r="B21" s="460" t="s">
        <v>168</v>
      </c>
      <c r="C21" s="252" t="s">
        <v>230</v>
      </c>
      <c r="D21" s="416">
        <v>1593781.1058654154</v>
      </c>
      <c r="E21" s="416">
        <v>360334.17870618822</v>
      </c>
      <c r="F21" s="417">
        <v>0.29213594097322049</v>
      </c>
      <c r="G21" s="426">
        <v>3.7045735806831646E-2</v>
      </c>
      <c r="H21" s="426">
        <v>7.8585953681348103E-3</v>
      </c>
      <c r="I21" s="427">
        <v>3.3492519281865007</v>
      </c>
      <c r="J21" s="427">
        <v>0.10832937706867263</v>
      </c>
      <c r="K21" s="417">
        <v>3.3425475419432249E-2</v>
      </c>
      <c r="L21" s="418">
        <v>5337974.4419269562</v>
      </c>
      <c r="M21" s="418">
        <v>1340468.4800896277</v>
      </c>
      <c r="N21" s="417">
        <v>0.3353261991067859</v>
      </c>
      <c r="O21" s="416">
        <v>1411850.421061591</v>
      </c>
      <c r="P21" s="416">
        <v>259570.06076367269</v>
      </c>
      <c r="Q21" s="417">
        <v>0.2252664105952146</v>
      </c>
    </row>
    <row r="22" spans="1:17">
      <c r="A22" s="460" t="s">
        <v>178</v>
      </c>
      <c r="B22" s="460" t="s">
        <v>168</v>
      </c>
      <c r="C22" s="256" t="s">
        <v>231</v>
      </c>
      <c r="D22" s="420">
        <v>2369892917.8124795</v>
      </c>
      <c r="E22" s="420">
        <v>8409506.7822322845</v>
      </c>
      <c r="F22" s="421">
        <v>3.5611119447006654E-3</v>
      </c>
      <c r="G22" s="428">
        <v>55.085624117805409</v>
      </c>
      <c r="H22" s="428">
        <v>-0.79432210747312837</v>
      </c>
      <c r="I22" s="429">
        <v>2.0293715486051669</v>
      </c>
      <c r="J22" s="429">
        <v>-1.4154644997054877E-2</v>
      </c>
      <c r="K22" s="421">
        <v>-6.9265786958687351E-3</v>
      </c>
      <c r="L22" s="422">
        <v>4809393260.6495295</v>
      </c>
      <c r="M22" s="422">
        <v>-16359945.547902107</v>
      </c>
      <c r="N22" s="421">
        <v>-3.3901330732976544E-3</v>
      </c>
      <c r="O22" s="420">
        <v>1069401153.1481267</v>
      </c>
      <c r="P22" s="420">
        <v>4252949.964805007</v>
      </c>
      <c r="Q22" s="421">
        <v>3.9928246154803263E-3</v>
      </c>
    </row>
    <row r="23" spans="1:17">
      <c r="A23" s="460" t="s">
        <v>178</v>
      </c>
      <c r="B23" s="460" t="s">
        <v>168</v>
      </c>
      <c r="C23" s="252" t="s">
        <v>232</v>
      </c>
      <c r="D23" s="416">
        <v>46198163.47081013</v>
      </c>
      <c r="E23" s="416">
        <v>-3972613.3562304825</v>
      </c>
      <c r="F23" s="417">
        <v>-7.9181818729371509E-2</v>
      </c>
      <c r="G23" s="426">
        <v>1.0738268589093019</v>
      </c>
      <c r="H23" s="426">
        <v>-0.11336772314045152</v>
      </c>
      <c r="I23" s="427">
        <v>4.113416415545883</v>
      </c>
      <c r="J23" s="427">
        <v>0.34976008522478041</v>
      </c>
      <c r="K23" s="417">
        <v>9.2930930597199354E-2</v>
      </c>
      <c r="L23" s="418">
        <v>190032283.98890254</v>
      </c>
      <c r="M23" s="418">
        <v>1206722.1866838634</v>
      </c>
      <c r="N23" s="417">
        <v>6.3906717669285629E-3</v>
      </c>
      <c r="O23" s="416">
        <v>27639981.867094651</v>
      </c>
      <c r="P23" s="416">
        <v>-1754171.9321101569</v>
      </c>
      <c r="Q23" s="417">
        <v>-5.9677578885009852E-2</v>
      </c>
    </row>
    <row r="24" spans="1:17">
      <c r="A24" s="460" t="s">
        <v>178</v>
      </c>
      <c r="B24" s="460" t="s">
        <v>168</v>
      </c>
      <c r="C24" s="256" t="s">
        <v>233</v>
      </c>
      <c r="D24" s="420">
        <v>358025.71282714605</v>
      </c>
      <c r="E24" s="420">
        <v>-16054.833357308817</v>
      </c>
      <c r="F24" s="421">
        <v>-4.2918118894619987E-2</v>
      </c>
      <c r="G24" s="428">
        <v>8.3219244604139705E-3</v>
      </c>
      <c r="H24" s="428">
        <v>-5.2996952582856811E-4</v>
      </c>
      <c r="I24" s="429">
        <v>3.2805558385182478</v>
      </c>
      <c r="J24" s="429">
        <v>0.25006489547976507</v>
      </c>
      <c r="K24" s="421">
        <v>8.2516298573405644E-2</v>
      </c>
      <c r="L24" s="422">
        <v>1174523.3425547516</v>
      </c>
      <c r="M24" s="422">
        <v>40875.635375872254</v>
      </c>
      <c r="N24" s="421">
        <v>3.6056735365868342E-2</v>
      </c>
      <c r="O24" s="420">
        <v>369823.18386602402</v>
      </c>
      <c r="P24" s="420">
        <v>-21656.617317506636</v>
      </c>
      <c r="Q24" s="421">
        <v>-5.5319884326174316E-2</v>
      </c>
    </row>
    <row r="25" spans="1:17">
      <c r="A25" s="460" t="s">
        <v>178</v>
      </c>
      <c r="B25" s="460" t="s">
        <v>223</v>
      </c>
      <c r="C25" s="252" t="s">
        <v>37</v>
      </c>
      <c r="D25" s="416">
        <v>157908038.29279965</v>
      </c>
      <c r="E25" s="416">
        <v>1303266.1275998354</v>
      </c>
      <c r="F25" s="417">
        <v>8.3220077497066381E-3</v>
      </c>
      <c r="G25" s="426">
        <v>3.670403323795012</v>
      </c>
      <c r="H25" s="426">
        <v>-3.5346293728460765E-2</v>
      </c>
      <c r="I25" s="427">
        <v>5.4547880837189089</v>
      </c>
      <c r="J25" s="427">
        <v>-0.16492572385880067</v>
      </c>
      <c r="K25" s="417">
        <v>-2.9347708710079197E-2</v>
      </c>
      <c r="L25" s="418">
        <v>861354885.60299265</v>
      </c>
      <c r="M25" s="418">
        <v>-18719114.866342068</v>
      </c>
      <c r="N25" s="417">
        <v>-2.1269932819693967E-2</v>
      </c>
      <c r="O25" s="416">
        <v>217209580.51586294</v>
      </c>
      <c r="P25" s="416">
        <v>3427457.7219421864</v>
      </c>
      <c r="Q25" s="417">
        <v>1.6032480532743833E-2</v>
      </c>
    </row>
    <row r="26" spans="1:17">
      <c r="A26" s="460" t="s">
        <v>178</v>
      </c>
      <c r="B26" s="460" t="s">
        <v>169</v>
      </c>
      <c r="C26" s="256" t="s">
        <v>227</v>
      </c>
      <c r="D26" s="420">
        <v>30183290.074154161</v>
      </c>
      <c r="E26" s="420">
        <v>2409003.390394479</v>
      </c>
      <c r="F26" s="421">
        <v>8.6735022858501834E-2</v>
      </c>
      <c r="G26" s="428">
        <v>0.70157826928241973</v>
      </c>
      <c r="H26" s="428">
        <v>4.4353391443088697E-2</v>
      </c>
      <c r="I26" s="429">
        <v>2.1437069874358445</v>
      </c>
      <c r="J26" s="429">
        <v>-3.5186405350175587E-2</v>
      </c>
      <c r="K26" s="421">
        <v>-1.614875030906622E-2</v>
      </c>
      <c r="L26" s="422">
        <v>64704129.835767247</v>
      </c>
      <c r="M26" s="422">
        <v>4186920.091178529</v>
      </c>
      <c r="N26" s="421">
        <v>6.918561032224245E-2</v>
      </c>
      <c r="O26" s="420">
        <v>13311375.322190482</v>
      </c>
      <c r="P26" s="420">
        <v>634312.18142449297</v>
      </c>
      <c r="Q26" s="421">
        <v>5.0036209047876194E-2</v>
      </c>
    </row>
    <row r="27" spans="1:17">
      <c r="A27" s="460" t="s">
        <v>178</v>
      </c>
      <c r="B27" s="460" t="s">
        <v>169</v>
      </c>
      <c r="C27" s="252" t="s">
        <v>228</v>
      </c>
      <c r="D27" s="416">
        <v>1625902333.7402</v>
      </c>
      <c r="E27" s="416">
        <v>27201415.491032124</v>
      </c>
      <c r="F27" s="417">
        <v>1.7014699360291857E-2</v>
      </c>
      <c r="G27" s="426">
        <v>37.792359365901994</v>
      </c>
      <c r="H27" s="426">
        <v>-3.7811671840970007E-2</v>
      </c>
      <c r="I27" s="427">
        <v>2.3322219938024928</v>
      </c>
      <c r="J27" s="427">
        <v>0.11746901692246858</v>
      </c>
      <c r="K27" s="417">
        <v>5.3039331315382181E-2</v>
      </c>
      <c r="L27" s="418">
        <v>3791965182.5236955</v>
      </c>
      <c r="M27" s="418">
        <v>251237564.69052267</v>
      </c>
      <c r="N27" s="417">
        <v>7.0956478952276233E-2</v>
      </c>
      <c r="O27" s="416">
        <v>850931417.70719874</v>
      </c>
      <c r="P27" s="416">
        <v>31728160.942761898</v>
      </c>
      <c r="Q27" s="417">
        <v>3.8730511238537935E-2</v>
      </c>
    </row>
    <row r="28" spans="1:17">
      <c r="A28" s="460" t="s">
        <v>178</v>
      </c>
      <c r="B28" s="460" t="s">
        <v>169</v>
      </c>
      <c r="C28" s="256" t="s">
        <v>229</v>
      </c>
      <c r="D28" s="420">
        <v>65129885.398097597</v>
      </c>
      <c r="E28" s="420">
        <v>37154784.767924741</v>
      </c>
      <c r="F28" s="421">
        <v>1.328137662813303</v>
      </c>
      <c r="G28" s="428">
        <v>1.5138744704072868</v>
      </c>
      <c r="H28" s="428">
        <v>0.85189771818491333</v>
      </c>
      <c r="I28" s="429">
        <v>2.5741698134599562</v>
      </c>
      <c r="J28" s="429">
        <v>-0.21868192025640631</v>
      </c>
      <c r="K28" s="421">
        <v>-7.8300583456112419E-2</v>
      </c>
      <c r="L28" s="422">
        <v>167655384.9458892</v>
      </c>
      <c r="M28" s="422">
        <v>89525076.65002124</v>
      </c>
      <c r="N28" s="421">
        <v>1.1458431254488715</v>
      </c>
      <c r="O28" s="420">
        <v>33200250.354464192</v>
      </c>
      <c r="P28" s="420">
        <v>15487340.534112994</v>
      </c>
      <c r="Q28" s="421">
        <v>0.8743532650021657</v>
      </c>
    </row>
    <row r="29" spans="1:17">
      <c r="A29" s="460" t="s">
        <v>178</v>
      </c>
      <c r="B29" s="460" t="s">
        <v>169</v>
      </c>
      <c r="C29" s="252" t="s">
        <v>230</v>
      </c>
      <c r="D29" s="416">
        <v>1593781.1058654154</v>
      </c>
      <c r="E29" s="416">
        <v>360334.17870618822</v>
      </c>
      <c r="F29" s="417">
        <v>0.29213594097322049</v>
      </c>
      <c r="G29" s="426">
        <v>3.7045735806831646E-2</v>
      </c>
      <c r="H29" s="426">
        <v>7.8585953681348068E-3</v>
      </c>
      <c r="I29" s="427">
        <v>3.3492519281865007</v>
      </c>
      <c r="J29" s="427">
        <v>0.10832937706867263</v>
      </c>
      <c r="K29" s="417">
        <v>3.3425475419432249E-2</v>
      </c>
      <c r="L29" s="418">
        <v>5337974.4419269562</v>
      </c>
      <c r="M29" s="418">
        <v>1340468.4800896277</v>
      </c>
      <c r="N29" s="417">
        <v>0.3353261991067859</v>
      </c>
      <c r="O29" s="416">
        <v>1411850.421061591</v>
      </c>
      <c r="P29" s="416">
        <v>259570.06076367269</v>
      </c>
      <c r="Q29" s="417">
        <v>0.2252664105952146</v>
      </c>
    </row>
    <row r="30" spans="1:17">
      <c r="A30" s="460" t="s">
        <v>178</v>
      </c>
      <c r="B30" s="460" t="s">
        <v>169</v>
      </c>
      <c r="C30" s="256" t="s">
        <v>231</v>
      </c>
      <c r="D30" s="420">
        <v>2369892917.81248</v>
      </c>
      <c r="E30" s="420">
        <v>8409506.7822327614</v>
      </c>
      <c r="F30" s="421">
        <v>3.5611119447008675E-3</v>
      </c>
      <c r="G30" s="428">
        <v>55.085624117805416</v>
      </c>
      <c r="H30" s="428">
        <v>-0.79432210747312837</v>
      </c>
      <c r="I30" s="429">
        <v>2.0293715486051669</v>
      </c>
      <c r="J30" s="429">
        <v>-1.4154644997053989E-2</v>
      </c>
      <c r="K30" s="421">
        <v>-6.9265786958683032E-3</v>
      </c>
      <c r="L30" s="422">
        <v>4809393260.6495304</v>
      </c>
      <c r="M30" s="422">
        <v>-16359945.547899246</v>
      </c>
      <c r="N30" s="421">
        <v>-3.3901330732970629E-3</v>
      </c>
      <c r="O30" s="420">
        <v>1069401153.1481265</v>
      </c>
      <c r="P30" s="420">
        <v>4252949.9648046494</v>
      </c>
      <c r="Q30" s="421">
        <v>3.9928246154799897E-3</v>
      </c>
    </row>
    <row r="31" spans="1:17">
      <c r="A31" s="460" t="s">
        <v>178</v>
      </c>
      <c r="B31" s="460" t="s">
        <v>169</v>
      </c>
      <c r="C31" s="252" t="s">
        <v>232</v>
      </c>
      <c r="D31" s="416">
        <v>46198163.470810145</v>
      </c>
      <c r="E31" s="416">
        <v>-3972613.3562304825</v>
      </c>
      <c r="F31" s="417">
        <v>-7.9181818729371481E-2</v>
      </c>
      <c r="G31" s="426">
        <v>1.0738268589093023</v>
      </c>
      <c r="H31" s="426">
        <v>-0.11336772314045152</v>
      </c>
      <c r="I31" s="427">
        <v>4.1134164155458803</v>
      </c>
      <c r="J31" s="427">
        <v>0.34976008522477908</v>
      </c>
      <c r="K31" s="417">
        <v>9.2930930597199035E-2</v>
      </c>
      <c r="L31" s="418">
        <v>190032283.98890251</v>
      </c>
      <c r="M31" s="418">
        <v>1206722.1866838336</v>
      </c>
      <c r="N31" s="417">
        <v>6.390671766928405E-3</v>
      </c>
      <c r="O31" s="416">
        <v>27639981.867094655</v>
      </c>
      <c r="P31" s="416">
        <v>-1754171.9321101569</v>
      </c>
      <c r="Q31" s="417">
        <v>-5.9677578885009838E-2</v>
      </c>
    </row>
    <row r="32" spans="1:17">
      <c r="A32" s="460" t="s">
        <v>178</v>
      </c>
      <c r="B32" s="460" t="s">
        <v>169</v>
      </c>
      <c r="C32" s="256" t="s">
        <v>233</v>
      </c>
      <c r="D32" s="420">
        <v>358025.71282714605</v>
      </c>
      <c r="E32" s="420">
        <v>-16054.833357308817</v>
      </c>
      <c r="F32" s="421">
        <v>-4.2918118894619987E-2</v>
      </c>
      <c r="G32" s="428">
        <v>8.3219244604139705E-3</v>
      </c>
      <c r="H32" s="428">
        <v>-5.2996952582856985E-4</v>
      </c>
      <c r="I32" s="429">
        <v>3.2805558385182478</v>
      </c>
      <c r="J32" s="429">
        <v>0.25006489547976507</v>
      </c>
      <c r="K32" s="421">
        <v>8.2516298573405644E-2</v>
      </c>
      <c r="L32" s="422">
        <v>1174523.3425547516</v>
      </c>
      <c r="M32" s="422">
        <v>40875.635375872254</v>
      </c>
      <c r="N32" s="421">
        <v>3.6056735365868342E-2</v>
      </c>
      <c r="O32" s="420">
        <v>369823.18386602402</v>
      </c>
      <c r="P32" s="420">
        <v>-21656.617317506636</v>
      </c>
      <c r="Q32" s="421">
        <v>-5.5319884326174316E-2</v>
      </c>
    </row>
    <row r="33" spans="1:17">
      <c r="A33" s="460" t="s">
        <v>193</v>
      </c>
      <c r="B33" s="460" t="s">
        <v>224</v>
      </c>
      <c r="C33" s="252" t="s">
        <v>37</v>
      </c>
      <c r="D33" s="416">
        <v>16883017.672778059</v>
      </c>
      <c r="E33" s="416">
        <v>348437.46221151948</v>
      </c>
      <c r="F33" s="417">
        <v>2.1073257244768034E-2</v>
      </c>
      <c r="G33" s="426">
        <v>4.5768816509133847</v>
      </c>
      <c r="H33" s="426">
        <v>6.7221354248892418E-2</v>
      </c>
      <c r="I33" s="427">
        <v>5.0637460610493621</v>
      </c>
      <c r="J33" s="427">
        <v>-0.4009935595916776</v>
      </c>
      <c r="K33" s="417">
        <v>-7.3378346898189298E-2</v>
      </c>
      <c r="L33" s="418">
        <v>85491314.239156663</v>
      </c>
      <c r="M33" s="418">
        <v>-4865861.348193571</v>
      </c>
      <c r="N33" s="417">
        <v>-5.3851410433802656E-2</v>
      </c>
      <c r="O33" s="416">
        <v>23445884.988938175</v>
      </c>
      <c r="P33" s="416">
        <v>613080.84439055249</v>
      </c>
      <c r="Q33" s="417">
        <v>2.6850878258724679E-2</v>
      </c>
    </row>
    <row r="34" spans="1:17">
      <c r="A34" s="460" t="s">
        <v>193</v>
      </c>
      <c r="B34" s="460" t="s">
        <v>96</v>
      </c>
      <c r="C34" s="256" t="s">
        <v>227</v>
      </c>
      <c r="D34" s="420">
        <v>2466735.9984163395</v>
      </c>
      <c r="E34" s="420">
        <v>224784.75196152413</v>
      </c>
      <c r="F34" s="421">
        <v>0.10026299738541369</v>
      </c>
      <c r="G34" s="428">
        <v>0.66871686967449095</v>
      </c>
      <c r="H34" s="428">
        <v>5.7244525385181211E-2</v>
      </c>
      <c r="I34" s="429">
        <v>2.1804332819820877</v>
      </c>
      <c r="J34" s="429">
        <v>-6.2670474072503257E-2</v>
      </c>
      <c r="K34" s="421">
        <v>-2.7939177536189738E-2</v>
      </c>
      <c r="L34" s="422">
        <v>5378553.2688103011</v>
      </c>
      <c r="M34" s="422">
        <v>349624.00699623302</v>
      </c>
      <c r="N34" s="421">
        <v>6.9522554164962419E-2</v>
      </c>
      <c r="O34" s="420">
        <v>1097578.3022709605</v>
      </c>
      <c r="P34" s="420">
        <v>81312.938961964217</v>
      </c>
      <c r="Q34" s="421">
        <v>8.0011522479922353E-2</v>
      </c>
    </row>
    <row r="35" spans="1:17">
      <c r="A35" s="460" t="s">
        <v>193</v>
      </c>
      <c r="B35" s="460" t="s">
        <v>96</v>
      </c>
      <c r="C35" s="252" t="s">
        <v>228</v>
      </c>
      <c r="D35" s="416">
        <v>143254150.31659034</v>
      </c>
      <c r="E35" s="416">
        <v>-1732929.9361833632</v>
      </c>
      <c r="F35" s="417">
        <v>-1.1952305910030981E-2</v>
      </c>
      <c r="G35" s="426">
        <v>38.835313965130943</v>
      </c>
      <c r="H35" s="426">
        <v>-0.70862794440719057</v>
      </c>
      <c r="I35" s="427">
        <v>2.3423927273689613</v>
      </c>
      <c r="J35" s="427">
        <v>1.2733384779978874E-2</v>
      </c>
      <c r="K35" s="417">
        <v>5.4657711310822331E-3</v>
      </c>
      <c r="L35" s="418">
        <v>335557479.86700118</v>
      </c>
      <c r="M35" s="418">
        <v>-2213026.1985716224</v>
      </c>
      <c r="N35" s="417">
        <v>-6.5518633475416541E-3</v>
      </c>
      <c r="O35" s="416">
        <v>76307234.175495878</v>
      </c>
      <c r="P35" s="416">
        <v>906245.32619184256</v>
      </c>
      <c r="Q35" s="417">
        <v>1.2019011156512271E-2</v>
      </c>
    </row>
    <row r="36" spans="1:17">
      <c r="A36" s="460" t="s">
        <v>193</v>
      </c>
      <c r="B36" s="460" t="s">
        <v>96</v>
      </c>
      <c r="C36" s="256" t="s">
        <v>229</v>
      </c>
      <c r="D36" s="420">
        <v>6703642.7530388534</v>
      </c>
      <c r="E36" s="420">
        <v>4000548.6035651029</v>
      </c>
      <c r="F36" s="421">
        <v>1.4799886287142259</v>
      </c>
      <c r="G36" s="428">
        <v>1.8173160808883646</v>
      </c>
      <c r="H36" s="428">
        <v>1.0800710943940768</v>
      </c>
      <c r="I36" s="429">
        <v>2.4160431733707508</v>
      </c>
      <c r="J36" s="429">
        <v>-0.46098094103177889</v>
      </c>
      <c r="K36" s="421">
        <v>-0.16022838971841938</v>
      </c>
      <c r="L36" s="422">
        <v>16196290.310195828</v>
      </c>
      <c r="M36" s="422">
        <v>8419423.2586594522</v>
      </c>
      <c r="N36" s="421">
        <v>1.0826240442153545</v>
      </c>
      <c r="O36" s="420">
        <v>3207558.7240775214</v>
      </c>
      <c r="P36" s="420">
        <v>1614322.1826239775</v>
      </c>
      <c r="Q36" s="421">
        <v>1.0132344699746825</v>
      </c>
    </row>
    <row r="37" spans="1:17">
      <c r="A37" s="460" t="s">
        <v>193</v>
      </c>
      <c r="B37" s="460" t="s">
        <v>96</v>
      </c>
      <c r="C37" s="252" t="s">
        <v>230</v>
      </c>
      <c r="D37" s="416">
        <v>125052.00925222124</v>
      </c>
      <c r="E37" s="416">
        <v>34545.078070544914</v>
      </c>
      <c r="F37" s="417">
        <v>0.38168433753655739</v>
      </c>
      <c r="G37" s="426">
        <v>3.3900826122997461E-2</v>
      </c>
      <c r="H37" s="426">
        <v>9.2158623122974744E-3</v>
      </c>
      <c r="I37" s="427">
        <v>3.4878021446420684</v>
      </c>
      <c r="J37" s="427">
        <v>0.13956460908222601</v>
      </c>
      <c r="K37" s="417">
        <v>4.1683007134346008E-2</v>
      </c>
      <c r="L37" s="418">
        <v>436156.666061697</v>
      </c>
      <c r="M37" s="418">
        <v>133117.9618508768</v>
      </c>
      <c r="N37" s="417">
        <v>0.43927709563550771</v>
      </c>
      <c r="O37" s="416">
        <v>110659.87073469162</v>
      </c>
      <c r="P37" s="416">
        <v>24047.120294094086</v>
      </c>
      <c r="Q37" s="417">
        <v>0.27763949501391894</v>
      </c>
    </row>
    <row r="38" spans="1:17">
      <c r="A38" s="460" t="s">
        <v>193</v>
      </c>
      <c r="B38" s="460" t="s">
        <v>96</v>
      </c>
      <c r="C38" s="256" t="s">
        <v>231</v>
      </c>
      <c r="D38" s="420">
        <v>195513554.87379223</v>
      </c>
      <c r="E38" s="420">
        <v>-457667.70474389195</v>
      </c>
      <c r="F38" s="421">
        <v>-2.3353821990903796E-3</v>
      </c>
      <c r="G38" s="428">
        <v>53.002515258249019</v>
      </c>
      <c r="H38" s="428">
        <v>-0.44689987636981954</v>
      </c>
      <c r="I38" s="429">
        <v>2.0580122717899485</v>
      </c>
      <c r="J38" s="429">
        <v>3.640072679065165E-2</v>
      </c>
      <c r="K38" s="421">
        <v>1.8005796850880326E-2</v>
      </c>
      <c r="L38" s="422">
        <v>402369295.23154187</v>
      </c>
      <c r="M38" s="422">
        <v>6191609.179146409</v>
      </c>
      <c r="N38" s="421">
        <v>1.5628364234343963E-2</v>
      </c>
      <c r="O38" s="420">
        <v>90350965.196091563</v>
      </c>
      <c r="P38" s="420">
        <v>1367038.208488211</v>
      </c>
      <c r="Q38" s="421">
        <v>1.5362754317177502E-2</v>
      </c>
    </row>
    <row r="39" spans="1:17">
      <c r="A39" s="460" t="s">
        <v>193</v>
      </c>
      <c r="B39" s="460" t="s">
        <v>96</v>
      </c>
      <c r="C39" s="252" t="s">
        <v>232</v>
      </c>
      <c r="D39" s="416">
        <v>3522334.1107283067</v>
      </c>
      <c r="E39" s="416">
        <v>-220713.69217308611</v>
      </c>
      <c r="F39" s="417">
        <v>-5.8966303342960699E-2</v>
      </c>
      <c r="G39" s="426">
        <v>0.95488298787795922</v>
      </c>
      <c r="H39" s="426">
        <v>-6.600014615373917E-2</v>
      </c>
      <c r="I39" s="427">
        <v>4.1925850757209835</v>
      </c>
      <c r="J39" s="427">
        <v>0.28406478922726519</v>
      </c>
      <c r="K39" s="417">
        <v>7.2678345871423369E-2</v>
      </c>
      <c r="L39" s="418">
        <v>14767685.424342442</v>
      </c>
      <c r="M39" s="418">
        <v>137907.15338660777</v>
      </c>
      <c r="N39" s="417">
        <v>9.4264691393438071E-3</v>
      </c>
      <c r="O39" s="416">
        <v>2110548.2510618437</v>
      </c>
      <c r="P39" s="416">
        <v>-91795.629646632355</v>
      </c>
      <c r="Q39" s="417">
        <v>-4.1680879380699823E-2</v>
      </c>
    </row>
    <row r="40" spans="1:17">
      <c r="A40" s="460" t="s">
        <v>193</v>
      </c>
      <c r="B40" s="460" t="s">
        <v>96</v>
      </c>
      <c r="C40" s="256" t="s">
        <v>233</v>
      </c>
      <c r="D40" s="420">
        <v>30427.987404823303</v>
      </c>
      <c r="E40" s="420">
        <v>1140.2157598733902</v>
      </c>
      <c r="F40" s="421">
        <v>3.8931461693160169E-2</v>
      </c>
      <c r="G40" s="428">
        <v>8.2488391546203729E-3</v>
      </c>
      <c r="H40" s="428">
        <v>2.6085885617884233E-4</v>
      </c>
      <c r="I40" s="429">
        <v>3.3792379623273292</v>
      </c>
      <c r="J40" s="429">
        <v>0.4075161320119749</v>
      </c>
      <c r="K40" s="421">
        <v>0.13713131823267924</v>
      </c>
      <c r="L40" s="422">
        <v>102823.41015559674</v>
      </c>
      <c r="M40" s="422">
        <v>15788.299797008047</v>
      </c>
      <c r="N40" s="421">
        <v>0.18140150258854754</v>
      </c>
      <c r="O40" s="420">
        <v>33728.000959634781</v>
      </c>
      <c r="P40" s="420">
        <v>-101.44051194190979</v>
      </c>
      <c r="Q40" s="421">
        <v>-2.9985866608864811E-3</v>
      </c>
    </row>
    <row r="41" spans="1:17">
      <c r="A41" s="460" t="s">
        <v>193</v>
      </c>
      <c r="B41" s="460" t="s">
        <v>220</v>
      </c>
      <c r="C41" s="252" t="s">
        <v>37</v>
      </c>
      <c r="D41" s="416">
        <v>157220010.19618061</v>
      </c>
      <c r="E41" s="416">
        <v>1333465.4835512638</v>
      </c>
      <c r="F41" s="417">
        <v>8.5540768512731777E-3</v>
      </c>
      <c r="G41" s="426">
        <v>3.682023039939204</v>
      </c>
      <c r="H41" s="426">
        <v>-3.7026889464461643E-2</v>
      </c>
      <c r="I41" s="427">
        <v>5.4468715806345305</v>
      </c>
      <c r="J41" s="427">
        <v>-0.16311118616273745</v>
      </c>
      <c r="K41" s="417">
        <v>-2.9075167062564335E-2</v>
      </c>
      <c r="L41" s="418">
        <v>856357205.44464731</v>
      </c>
      <c r="M41" s="418">
        <v>-18163623.968775034</v>
      </c>
      <c r="N41" s="417">
        <v>-2.0769801424807839E-2</v>
      </c>
      <c r="O41" s="416">
        <v>216228376.33260298</v>
      </c>
      <c r="P41" s="416">
        <v>3590641.7067539394</v>
      </c>
      <c r="Q41" s="417">
        <v>1.6886192439323738E-2</v>
      </c>
    </row>
    <row r="42" spans="1:17">
      <c r="A42" s="460" t="s">
        <v>193</v>
      </c>
      <c r="B42" s="460" t="s">
        <v>168</v>
      </c>
      <c r="C42" s="256" t="s">
        <v>227</v>
      </c>
      <c r="D42" s="420">
        <v>27493968.311345913</v>
      </c>
      <c r="E42" s="420">
        <v>2188235.7681159079</v>
      </c>
      <c r="F42" s="421">
        <v>8.64719392879746E-2</v>
      </c>
      <c r="G42" s="428">
        <v>0.64389656669920059</v>
      </c>
      <c r="H42" s="428">
        <v>4.0167213393553225E-2</v>
      </c>
      <c r="I42" s="429">
        <v>2.224667565491202</v>
      </c>
      <c r="J42" s="429">
        <v>-1.472358041640387E-2</v>
      </c>
      <c r="K42" s="421">
        <v>-6.5748140709186069E-3</v>
      </c>
      <c r="L42" s="422">
        <v>61164939.548894167</v>
      </c>
      <c r="M42" s="422">
        <v>4495506.1508789361</v>
      </c>
      <c r="N42" s="421">
        <v>7.9328588293885866E-2</v>
      </c>
      <c r="O42" s="420">
        <v>12117421.984954612</v>
      </c>
      <c r="P42" s="420">
        <v>666993.13429286145</v>
      </c>
      <c r="Q42" s="421">
        <v>5.8250493758084367E-2</v>
      </c>
    </row>
    <row r="43" spans="1:17">
      <c r="A43" s="460" t="s">
        <v>193</v>
      </c>
      <c r="B43" s="460" t="s">
        <v>168</v>
      </c>
      <c r="C43" s="252" t="s">
        <v>228</v>
      </c>
      <c r="D43" s="416">
        <v>1609112657.4123178</v>
      </c>
      <c r="E43" s="416">
        <v>28714111.540259123</v>
      </c>
      <c r="F43" s="417">
        <v>1.8168905315218937E-2</v>
      </c>
      <c r="G43" s="426">
        <v>37.68470610742834</v>
      </c>
      <c r="H43" s="426">
        <v>-1.951725123435466E-2</v>
      </c>
      <c r="I43" s="427">
        <v>2.3307817219229165</v>
      </c>
      <c r="J43" s="427">
        <v>0.11805179603949112</v>
      </c>
      <c r="K43" s="417">
        <v>5.335119964645451E-2</v>
      </c>
      <c r="L43" s="418">
        <v>3750490370.4114418</v>
      </c>
      <c r="M43" s="418">
        <v>253495213.13768816</v>
      </c>
      <c r="N43" s="417">
        <v>7.2489437856503136E-2</v>
      </c>
      <c r="O43" s="416">
        <v>840907871.5205245</v>
      </c>
      <c r="P43" s="416">
        <v>32601284.870417356</v>
      </c>
      <c r="Q43" s="417">
        <v>4.033282099744849E-2</v>
      </c>
    </row>
    <row r="44" spans="1:17">
      <c r="A44" s="460" t="s">
        <v>193</v>
      </c>
      <c r="B44" s="460" t="s">
        <v>168</v>
      </c>
      <c r="C44" s="256" t="s">
        <v>229</v>
      </c>
      <c r="D44" s="420">
        <v>62200268.616624884</v>
      </c>
      <c r="E44" s="420">
        <v>36783105.417029247</v>
      </c>
      <c r="F44" s="421">
        <v>1.4471758759299478</v>
      </c>
      <c r="G44" s="428">
        <v>1.456702755909018</v>
      </c>
      <c r="H44" s="428">
        <v>0.85031495523413847</v>
      </c>
      <c r="I44" s="429">
        <v>2.6061010494736232</v>
      </c>
      <c r="J44" s="429">
        <v>-0.28088792901721371</v>
      </c>
      <c r="K44" s="421">
        <v>-9.7294423743885181E-2</v>
      </c>
      <c r="L44" s="422">
        <v>162100185.31932738</v>
      </c>
      <c r="M44" s="422">
        <v>88721115.297591895</v>
      </c>
      <c r="N44" s="421">
        <v>1.2090793092814063</v>
      </c>
      <c r="O44" s="420">
        <v>31734941.952853773</v>
      </c>
      <c r="P44" s="420">
        <v>15301808.03558559</v>
      </c>
      <c r="Q44" s="421">
        <v>0.93115580464577241</v>
      </c>
    </row>
    <row r="45" spans="1:17">
      <c r="A45" s="460" t="s">
        <v>193</v>
      </c>
      <c r="B45" s="460" t="s">
        <v>168</v>
      </c>
      <c r="C45" s="252" t="s">
        <v>230</v>
      </c>
      <c r="D45" s="416">
        <v>1531165.3939153517</v>
      </c>
      <c r="E45" s="416">
        <v>349658.66168083693</v>
      </c>
      <c r="F45" s="417">
        <v>0.29594301254597838</v>
      </c>
      <c r="G45" s="426">
        <v>3.5859215702371654E-2</v>
      </c>
      <c r="H45" s="426">
        <v>7.6715197263844716E-3</v>
      </c>
      <c r="I45" s="427">
        <v>3.3683066619430613</v>
      </c>
      <c r="J45" s="427">
        <v>0.10775685630372633</v>
      </c>
      <c r="K45" s="417">
        <v>3.3048676673287973E-2</v>
      </c>
      <c r="L45" s="418">
        <v>5157434.5968617508</v>
      </c>
      <c r="M45" s="418">
        <v>1305073.050712938</v>
      </c>
      <c r="N45" s="417">
        <v>0.33877221415461722</v>
      </c>
      <c r="O45" s="416">
        <v>1349234.7091115273</v>
      </c>
      <c r="P45" s="416">
        <v>249233.28157134424</v>
      </c>
      <c r="Q45" s="417">
        <v>0.22657541647802976</v>
      </c>
    </row>
    <row r="46" spans="1:17">
      <c r="A46" s="460" t="s">
        <v>193</v>
      </c>
      <c r="B46" s="460" t="s">
        <v>168</v>
      </c>
      <c r="C46" s="256" t="s">
        <v>231</v>
      </c>
      <c r="D46" s="420">
        <v>2360795416.0385885</v>
      </c>
      <c r="E46" s="420">
        <v>9631526.3634858131</v>
      </c>
      <c r="F46" s="421">
        <v>4.0964929777042268E-3</v>
      </c>
      <c r="G46" s="428">
        <v>55.288783556179354</v>
      </c>
      <c r="H46" s="428">
        <v>-0.80390817697845307</v>
      </c>
      <c r="I46" s="429">
        <v>2.0243116053598058</v>
      </c>
      <c r="J46" s="429">
        <v>-1.38522388192861E-2</v>
      </c>
      <c r="K46" s="421">
        <v>-6.7964304532471698E-3</v>
      </c>
      <c r="L46" s="422">
        <v>4778985558.5671453</v>
      </c>
      <c r="M46" s="422">
        <v>-13071673.108128548</v>
      </c>
      <c r="N46" s="421">
        <v>-2.7277790051682608E-3</v>
      </c>
      <c r="O46" s="420">
        <v>1063419924.6960315</v>
      </c>
      <c r="P46" s="420">
        <v>5111236.5047662258</v>
      </c>
      <c r="Q46" s="421">
        <v>4.8296272739683736E-3</v>
      </c>
    </row>
    <row r="47" spans="1:17">
      <c r="A47" s="460" t="s">
        <v>193</v>
      </c>
      <c r="B47" s="460" t="s">
        <v>168</v>
      </c>
      <c r="C47" s="252" t="s">
        <v>232</v>
      </c>
      <c r="D47" s="416">
        <v>46193479.653235354</v>
      </c>
      <c r="E47" s="416">
        <v>-3970988.4992809743</v>
      </c>
      <c r="F47" s="417">
        <v>-7.9159386026138576E-2</v>
      </c>
      <c r="G47" s="426">
        <v>1.081830844343167</v>
      </c>
      <c r="H47" s="426">
        <v>-0.11496367108542183</v>
      </c>
      <c r="I47" s="427">
        <v>4.1135667283550106</v>
      </c>
      <c r="J47" s="427">
        <v>0.3498061649467612</v>
      </c>
      <c r="K47" s="417">
        <v>9.2940599980673708E-2</v>
      </c>
      <c r="L47" s="418">
        <v>190019960.9684931</v>
      </c>
      <c r="M47" s="418">
        <v>1212914.0517030656</v>
      </c>
      <c r="N47" s="417">
        <v>6.4240931231640637E-3</v>
      </c>
      <c r="O47" s="416">
        <v>27636202.84331812</v>
      </c>
      <c r="P47" s="416">
        <v>-1753433.2445540726</v>
      </c>
      <c r="Q47" s="417">
        <v>-5.9661618106174416E-2</v>
      </c>
    </row>
    <row r="48" spans="1:17">
      <c r="A48" s="460" t="s">
        <v>193</v>
      </c>
      <c r="B48" s="460" t="s">
        <v>168</v>
      </c>
      <c r="C48" s="256" t="s">
        <v>233</v>
      </c>
      <c r="D48" s="420">
        <v>356475.67741912603</v>
      </c>
      <c r="E48" s="420">
        <v>-17216.224440966558</v>
      </c>
      <c r="F48" s="421">
        <v>-4.6070638285900509E-2</v>
      </c>
      <c r="G48" s="428">
        <v>8.3485025589130988E-3</v>
      </c>
      <c r="H48" s="428">
        <v>-5.6682008034034635E-4</v>
      </c>
      <c r="I48" s="429">
        <v>3.2790102670994168</v>
      </c>
      <c r="J48" s="429">
        <v>0.24937967084160118</v>
      </c>
      <c r="K48" s="421">
        <v>8.2313557022309483E-2</v>
      </c>
      <c r="L48" s="422">
        <v>1168887.4062285339</v>
      </c>
      <c r="M48" s="422">
        <v>36738.986779424595</v>
      </c>
      <c r="N48" s="421">
        <v>3.245068062480834E-2</v>
      </c>
      <c r="O48" s="420">
        <v>368220.39490270615</v>
      </c>
      <c r="P48" s="420">
        <v>-22835.380518147314</v>
      </c>
      <c r="Q48" s="421">
        <v>-5.8394177898464544E-2</v>
      </c>
    </row>
    <row r="49" spans="1:17">
      <c r="A49" s="460" t="s">
        <v>193</v>
      </c>
      <c r="B49" s="460" t="s">
        <v>223</v>
      </c>
      <c r="C49" s="252" t="s">
        <v>37</v>
      </c>
      <c r="D49" s="416">
        <v>157220010.19618061</v>
      </c>
      <c r="E49" s="416">
        <v>1333465.4835512042</v>
      </c>
      <c r="F49" s="417">
        <v>8.5540768512727908E-3</v>
      </c>
      <c r="G49" s="426">
        <v>3.6820230399392053</v>
      </c>
      <c r="H49" s="426">
        <v>-3.7026889464462531E-2</v>
      </c>
      <c r="I49" s="427">
        <v>5.4468715806345296</v>
      </c>
      <c r="J49" s="427">
        <v>-0.16311118616273745</v>
      </c>
      <c r="K49" s="417">
        <v>-2.9075167062564338E-2</v>
      </c>
      <c r="L49" s="418">
        <v>856357205.44464719</v>
      </c>
      <c r="M49" s="418">
        <v>-18163623.968775392</v>
      </c>
      <c r="N49" s="417">
        <v>-2.0769801424808245E-2</v>
      </c>
      <c r="O49" s="416">
        <v>216228376.33260295</v>
      </c>
      <c r="P49" s="416">
        <v>3590641.7067539394</v>
      </c>
      <c r="Q49" s="417">
        <v>1.6886192439323742E-2</v>
      </c>
    </row>
    <row r="50" spans="1:17">
      <c r="A50" s="460" t="s">
        <v>193</v>
      </c>
      <c r="B50" s="460" t="s">
        <v>169</v>
      </c>
      <c r="C50" s="256" t="s">
        <v>227</v>
      </c>
      <c r="D50" s="420">
        <v>27493968.311345909</v>
      </c>
      <c r="E50" s="420">
        <v>2188235.7681158967</v>
      </c>
      <c r="F50" s="421">
        <v>8.6471939287974128E-2</v>
      </c>
      <c r="G50" s="428">
        <v>0.64389656669920092</v>
      </c>
      <c r="H50" s="428">
        <v>4.0167213393553336E-2</v>
      </c>
      <c r="I50" s="429">
        <v>2.2246675654912025</v>
      </c>
      <c r="J50" s="429">
        <v>-1.472358041640387E-2</v>
      </c>
      <c r="K50" s="421">
        <v>-6.5748140709186052E-3</v>
      </c>
      <c r="L50" s="422">
        <v>61164939.548894174</v>
      </c>
      <c r="M50" s="422">
        <v>4495506.1508789137</v>
      </c>
      <c r="N50" s="421">
        <v>7.9328588293885435E-2</v>
      </c>
      <c r="O50" s="420">
        <v>12117421.984954612</v>
      </c>
      <c r="P50" s="420">
        <v>666993.13429286145</v>
      </c>
      <c r="Q50" s="421">
        <v>5.8250493758084367E-2</v>
      </c>
    </row>
    <row r="51" spans="1:17">
      <c r="A51" s="460" t="s">
        <v>193</v>
      </c>
      <c r="B51" s="460" t="s">
        <v>169</v>
      </c>
      <c r="C51" s="252" t="s">
        <v>228</v>
      </c>
      <c r="D51" s="416">
        <v>1609112657.412318</v>
      </c>
      <c r="E51" s="416">
        <v>28714111.5402596</v>
      </c>
      <c r="F51" s="417">
        <v>1.8168905315219239E-2</v>
      </c>
      <c r="G51" s="426">
        <v>37.684706107428362</v>
      </c>
      <c r="H51" s="426">
        <v>-1.9517251234326238E-2</v>
      </c>
      <c r="I51" s="427">
        <v>2.3307817219229152</v>
      </c>
      <c r="J51" s="427">
        <v>0.11805179603948979</v>
      </c>
      <c r="K51" s="417">
        <v>5.3351199646453906E-2</v>
      </c>
      <c r="L51" s="418">
        <v>3750490370.4114408</v>
      </c>
      <c r="M51" s="418">
        <v>253495213.13768768</v>
      </c>
      <c r="N51" s="417">
        <v>7.2489437856503011E-2</v>
      </c>
      <c r="O51" s="416">
        <v>840907871.52052438</v>
      </c>
      <c r="P51" s="416">
        <v>32601284.870417476</v>
      </c>
      <c r="Q51" s="417">
        <v>4.033282099744865E-2</v>
      </c>
    </row>
    <row r="52" spans="1:17">
      <c r="A52" s="460" t="s">
        <v>193</v>
      </c>
      <c r="B52" s="460" t="s">
        <v>169</v>
      </c>
      <c r="C52" s="256" t="s">
        <v>229</v>
      </c>
      <c r="D52" s="420">
        <v>62200268.616624869</v>
      </c>
      <c r="E52" s="420">
        <v>36783105.417029232</v>
      </c>
      <c r="F52" s="421">
        <v>1.4471758759299471</v>
      </c>
      <c r="G52" s="428">
        <v>1.4567027559090184</v>
      </c>
      <c r="H52" s="428">
        <v>0.85031495523413869</v>
      </c>
      <c r="I52" s="429">
        <v>2.6061010494736241</v>
      </c>
      <c r="J52" s="429">
        <v>-0.28088792901721193</v>
      </c>
      <c r="K52" s="421">
        <v>-9.7294423743884598E-2</v>
      </c>
      <c r="L52" s="422">
        <v>162100185.31932738</v>
      </c>
      <c r="M52" s="422">
        <v>88721115.29759191</v>
      </c>
      <c r="N52" s="421">
        <v>1.2090793092814067</v>
      </c>
      <c r="O52" s="420">
        <v>31734941.952853773</v>
      </c>
      <c r="P52" s="420">
        <v>15301808.03558559</v>
      </c>
      <c r="Q52" s="421">
        <v>0.93115580464577241</v>
      </c>
    </row>
    <row r="53" spans="1:17">
      <c r="A53" s="460" t="s">
        <v>193</v>
      </c>
      <c r="B53" s="460" t="s">
        <v>169</v>
      </c>
      <c r="C53" s="252" t="s">
        <v>230</v>
      </c>
      <c r="D53" s="416">
        <v>1531165.3939153517</v>
      </c>
      <c r="E53" s="416">
        <v>349658.6616808367</v>
      </c>
      <c r="F53" s="417">
        <v>0.2959430125459781</v>
      </c>
      <c r="G53" s="426">
        <v>3.5859215702371675E-2</v>
      </c>
      <c r="H53" s="426">
        <v>7.6715197263844889E-3</v>
      </c>
      <c r="I53" s="427">
        <v>3.3683066619430613</v>
      </c>
      <c r="J53" s="427">
        <v>0.10775685630372722</v>
      </c>
      <c r="K53" s="417">
        <v>3.3048676673288258E-2</v>
      </c>
      <c r="L53" s="418">
        <v>5157434.5968617508</v>
      </c>
      <c r="M53" s="418">
        <v>1305073.050712938</v>
      </c>
      <c r="N53" s="417">
        <v>0.33877221415461722</v>
      </c>
      <c r="O53" s="416">
        <v>1349234.7091115273</v>
      </c>
      <c r="P53" s="416">
        <v>249233.28157134424</v>
      </c>
      <c r="Q53" s="417">
        <v>0.22657541647802976</v>
      </c>
    </row>
    <row r="54" spans="1:17">
      <c r="A54" s="460" t="s">
        <v>193</v>
      </c>
      <c r="B54" s="460" t="s">
        <v>169</v>
      </c>
      <c r="C54" s="256" t="s">
        <v>231</v>
      </c>
      <c r="D54" s="420">
        <v>2360795416.0385885</v>
      </c>
      <c r="E54" s="420">
        <v>9631526.3634858131</v>
      </c>
      <c r="F54" s="421">
        <v>4.0964929777042268E-3</v>
      </c>
      <c r="G54" s="428">
        <v>55.288783556179382</v>
      </c>
      <c r="H54" s="428">
        <v>-0.80390817697843175</v>
      </c>
      <c r="I54" s="429">
        <v>2.0243116053598054</v>
      </c>
      <c r="J54" s="429">
        <v>-1.3852238819286544E-2</v>
      </c>
      <c r="K54" s="421">
        <v>-6.7964304532473875E-3</v>
      </c>
      <c r="L54" s="422">
        <v>4778985558.5671444</v>
      </c>
      <c r="M54" s="422">
        <v>-13071673.108129501</v>
      </c>
      <c r="N54" s="421">
        <v>-2.7277790051684595E-3</v>
      </c>
      <c r="O54" s="420">
        <v>1063419924.6960315</v>
      </c>
      <c r="P54" s="420">
        <v>5111236.5047661066</v>
      </c>
      <c r="Q54" s="421">
        <v>4.8296272739682608E-3</v>
      </c>
    </row>
    <row r="55" spans="1:17">
      <c r="A55" s="460" t="s">
        <v>193</v>
      </c>
      <c r="B55" s="460" t="s">
        <v>169</v>
      </c>
      <c r="C55" s="252" t="s">
        <v>232</v>
      </c>
      <c r="D55" s="416">
        <v>46193479.653235368</v>
      </c>
      <c r="E55" s="416">
        <v>-3970988.4992809668</v>
      </c>
      <c r="F55" s="417">
        <v>-7.9159386026138409E-2</v>
      </c>
      <c r="G55" s="426">
        <v>1.0818308443431679</v>
      </c>
      <c r="H55" s="426">
        <v>-0.11496367108542116</v>
      </c>
      <c r="I55" s="427">
        <v>4.1135667283550088</v>
      </c>
      <c r="J55" s="427">
        <v>0.34980616494675987</v>
      </c>
      <c r="K55" s="417">
        <v>9.2940599980673361E-2</v>
      </c>
      <c r="L55" s="418">
        <v>190019960.96849307</v>
      </c>
      <c r="M55" s="418">
        <v>1212914.0517030358</v>
      </c>
      <c r="N55" s="417">
        <v>6.4240931231639058E-3</v>
      </c>
      <c r="O55" s="416">
        <v>27636202.843318123</v>
      </c>
      <c r="P55" s="416">
        <v>-1753433.2445540726</v>
      </c>
      <c r="Q55" s="417">
        <v>-5.9661618106174409E-2</v>
      </c>
    </row>
    <row r="56" spans="1:17">
      <c r="A56" s="460" t="s">
        <v>193</v>
      </c>
      <c r="B56" s="460" t="s">
        <v>169</v>
      </c>
      <c r="C56" s="256" t="s">
        <v>233</v>
      </c>
      <c r="D56" s="420">
        <v>356475.67741912603</v>
      </c>
      <c r="E56" s="420">
        <v>-17216.224440966558</v>
      </c>
      <c r="F56" s="421">
        <v>-4.6070638285900509E-2</v>
      </c>
      <c r="G56" s="428">
        <v>8.348502558913104E-3</v>
      </c>
      <c r="H56" s="428">
        <v>-5.6682008034034288E-4</v>
      </c>
      <c r="I56" s="429">
        <v>3.2790102670994168</v>
      </c>
      <c r="J56" s="429">
        <v>0.24937967084160118</v>
      </c>
      <c r="K56" s="421">
        <v>8.2313557022309483E-2</v>
      </c>
      <c r="L56" s="422">
        <v>1168887.4062285339</v>
      </c>
      <c r="M56" s="422">
        <v>36738.986779424595</v>
      </c>
      <c r="N56" s="421">
        <v>3.245068062480834E-2</v>
      </c>
      <c r="O56" s="420">
        <v>368220.39490270615</v>
      </c>
      <c r="P56" s="420">
        <v>-22835.380518147314</v>
      </c>
      <c r="Q56" s="421">
        <v>-5.8394177898464544E-2</v>
      </c>
    </row>
    <row r="57" spans="1:17">
      <c r="A57" s="460" t="s">
        <v>194</v>
      </c>
      <c r="B57" s="460" t="s">
        <v>224</v>
      </c>
      <c r="C57" s="252" t="s">
        <v>37</v>
      </c>
      <c r="D57" s="416">
        <v>9276519.5170711838</v>
      </c>
      <c r="E57" s="416">
        <v>367975.66567307338</v>
      </c>
      <c r="F57" s="417">
        <v>4.1305927412067817E-2</v>
      </c>
      <c r="G57" s="426">
        <v>4.652361371762157</v>
      </c>
      <c r="H57" s="426">
        <v>0.22843493150550831</v>
      </c>
      <c r="I57" s="427">
        <v>5.7849203088311256</v>
      </c>
      <c r="J57" s="427">
        <v>-0.24323523407630532</v>
      </c>
      <c r="K57" s="417">
        <v>-4.0349860308845131E-2</v>
      </c>
      <c r="L57" s="418">
        <v>53663926.149573393</v>
      </c>
      <c r="M57" s="418">
        <v>-38161.847466036677</v>
      </c>
      <c r="N57" s="417">
        <v>-7.106212977815783E-4</v>
      </c>
      <c r="O57" s="416">
        <v>14632765.794458769</v>
      </c>
      <c r="P57" s="416">
        <v>270625.5661112871</v>
      </c>
      <c r="Q57" s="417">
        <v>1.8842983135419884E-2</v>
      </c>
    </row>
    <row r="58" spans="1:17">
      <c r="A58" s="460" t="s">
        <v>194</v>
      </c>
      <c r="B58" s="460" t="s">
        <v>96</v>
      </c>
      <c r="C58" s="256" t="s">
        <v>227</v>
      </c>
      <c r="D58" s="420">
        <v>1542274.5366775542</v>
      </c>
      <c r="E58" s="420">
        <v>40362.913931275252</v>
      </c>
      <c r="F58" s="421">
        <v>2.6874360195356075E-2</v>
      </c>
      <c r="G58" s="428">
        <v>0.77348174235895073</v>
      </c>
      <c r="H58" s="428">
        <v>2.7641945235062026E-2</v>
      </c>
      <c r="I58" s="429">
        <v>1.7244864535528128</v>
      </c>
      <c r="J58" s="429">
        <v>4.7906498766369543E-2</v>
      </c>
      <c r="K58" s="421">
        <v>2.8573942226615551E-2</v>
      </c>
      <c r="L58" s="422">
        <v>2659631.546159883</v>
      </c>
      <c r="M58" s="422">
        <v>141556.62560269283</v>
      </c>
      <c r="N58" s="421">
        <v>5.6216208837570926E-2</v>
      </c>
      <c r="O58" s="420">
        <v>542375.86003096076</v>
      </c>
      <c r="P58" s="420">
        <v>6274.4339302298613</v>
      </c>
      <c r="Q58" s="421">
        <v>1.1703818764046572E-2</v>
      </c>
    </row>
    <row r="59" spans="1:17">
      <c r="A59" s="460" t="s">
        <v>194</v>
      </c>
      <c r="B59" s="460" t="s">
        <v>96</v>
      </c>
      <c r="C59" s="252" t="s">
        <v>228</v>
      </c>
      <c r="D59" s="416">
        <v>74323567.183419779</v>
      </c>
      <c r="E59" s="416">
        <v>-1963074.1687352806</v>
      </c>
      <c r="F59" s="417">
        <v>-2.5732869267023048E-2</v>
      </c>
      <c r="G59" s="426">
        <v>37.274765857969392</v>
      </c>
      <c r="H59" s="426">
        <v>-0.60869695545209623</v>
      </c>
      <c r="I59" s="427">
        <v>2.6570549207450282</v>
      </c>
      <c r="J59" s="427">
        <v>1.4725863185496735E-2</v>
      </c>
      <c r="K59" s="417">
        <v>5.5730618195969943E-3</v>
      </c>
      <c r="L59" s="418">
        <v>197481799.91202924</v>
      </c>
      <c r="M59" s="418">
        <v>-4092609.2363926172</v>
      </c>
      <c r="N59" s="417">
        <v>-2.0303218318646669E-2</v>
      </c>
      <c r="O59" s="416">
        <v>44346263.887629285</v>
      </c>
      <c r="P59" s="416">
        <v>-494051.49139861017</v>
      </c>
      <c r="Q59" s="417">
        <v>-1.1018019994339318E-2</v>
      </c>
    </row>
    <row r="60" spans="1:17">
      <c r="A60" s="460" t="s">
        <v>194</v>
      </c>
      <c r="B60" s="460" t="s">
        <v>96</v>
      </c>
      <c r="C60" s="256" t="s">
        <v>229</v>
      </c>
      <c r="D60" s="420">
        <v>2827242.6197271287</v>
      </c>
      <c r="E60" s="420">
        <v>1231741.8202500863</v>
      </c>
      <c r="F60" s="421">
        <v>0.77200952870334782</v>
      </c>
      <c r="G60" s="428">
        <v>1.4179191159370257</v>
      </c>
      <c r="H60" s="428">
        <v>0.62560352654366325</v>
      </c>
      <c r="I60" s="429">
        <v>2.6095638508132306</v>
      </c>
      <c r="J60" s="429">
        <v>-0.51159222611974764</v>
      </c>
      <c r="K60" s="421">
        <v>-0.16391113212847294</v>
      </c>
      <c r="L60" s="422">
        <v>7377870.1379184118</v>
      </c>
      <c r="M60" s="422">
        <v>2398063.1218792154</v>
      </c>
      <c r="N60" s="421">
        <v>0.48155744071114021</v>
      </c>
      <c r="O60" s="420">
        <v>1526408.2717369781</v>
      </c>
      <c r="P60" s="420">
        <v>550067.41306364047</v>
      </c>
      <c r="Q60" s="421">
        <v>0.56339689994238074</v>
      </c>
    </row>
    <row r="61" spans="1:17">
      <c r="A61" s="460" t="s">
        <v>194</v>
      </c>
      <c r="B61" s="460" t="s">
        <v>96</v>
      </c>
      <c r="C61" s="252" t="s">
        <v>230</v>
      </c>
      <c r="D61" s="416">
        <v>121930.24649861542</v>
      </c>
      <c r="E61" s="416">
        <v>34241.315316939101</v>
      </c>
      <c r="F61" s="417">
        <v>0.39048617488559656</v>
      </c>
      <c r="G61" s="426">
        <v>6.1150474357940535E-2</v>
      </c>
      <c r="H61" s="426">
        <v>1.760470664960942E-2</v>
      </c>
      <c r="I61" s="427">
        <v>3.4263297472413816</v>
      </c>
      <c r="J61" s="427">
        <v>0.1258349149894249</v>
      </c>
      <c r="K61" s="417">
        <v>3.8126075447773577E-2</v>
      </c>
      <c r="L61" s="418">
        <v>417773.23066668032</v>
      </c>
      <c r="M61" s="418">
        <v>128356.36645586014</v>
      </c>
      <c r="N61" s="417">
        <v>0.44349995569837081</v>
      </c>
      <c r="O61" s="416">
        <v>107514.18706321716</v>
      </c>
      <c r="P61" s="416">
        <v>23733.436622619629</v>
      </c>
      <c r="Q61" s="417">
        <v>0.2832803060107128</v>
      </c>
    </row>
    <row r="62" spans="1:17">
      <c r="A62" s="460" t="s">
        <v>194</v>
      </c>
      <c r="B62" s="460" t="s">
        <v>96</v>
      </c>
      <c r="C62" s="256" t="s">
        <v>231</v>
      </c>
      <c r="D62" s="420">
        <v>110869670.53030448</v>
      </c>
      <c r="E62" s="420">
        <v>-1651884.7526182383</v>
      </c>
      <c r="F62" s="421">
        <v>-1.4680607182017358E-2</v>
      </c>
      <c r="G62" s="428">
        <v>55.603372744052365</v>
      </c>
      <c r="H62" s="428">
        <v>-0.27411877627046266</v>
      </c>
      <c r="I62" s="429">
        <v>2.1620833889588837</v>
      </c>
      <c r="J62" s="429">
        <v>4.1377908074039293E-2</v>
      </c>
      <c r="K62" s="421">
        <v>1.9511388284230186E-2</v>
      </c>
      <c r="L62" s="422">
        <v>239709472.99291557</v>
      </c>
      <c r="M62" s="422">
        <v>1084393.9867343605</v>
      </c>
      <c r="N62" s="421">
        <v>4.5443420752362363E-3</v>
      </c>
      <c r="O62" s="420">
        <v>54386796.121511847</v>
      </c>
      <c r="P62" s="420">
        <v>-29201.743204578757</v>
      </c>
      <c r="Q62" s="421">
        <v>-5.3663893616684552E-4</v>
      </c>
    </row>
    <row r="63" spans="1:17">
      <c r="A63" s="460" t="s">
        <v>194</v>
      </c>
      <c r="B63" s="460" t="s">
        <v>96</v>
      </c>
      <c r="C63" s="252" t="s">
        <v>232</v>
      </c>
      <c r="D63" s="416">
        <v>387894.32758265676</v>
      </c>
      <c r="E63" s="416">
        <v>-36386.635519287316</v>
      </c>
      <c r="F63" s="417">
        <v>-8.5760707370093628E-2</v>
      </c>
      <c r="G63" s="426">
        <v>0.1945368176771724</v>
      </c>
      <c r="H63" s="426">
        <v>-1.615842074494872E-2</v>
      </c>
      <c r="I63" s="427">
        <v>6.5978899599375467</v>
      </c>
      <c r="J63" s="427">
        <v>0.27345628291154611</v>
      </c>
      <c r="K63" s="417">
        <v>4.323806634337829E-2</v>
      </c>
      <c r="L63" s="418">
        <v>2559284.0894743367</v>
      </c>
      <c r="M63" s="418">
        <v>-124052.72208862426</v>
      </c>
      <c r="N63" s="417">
        <v>-4.6230768181638508E-2</v>
      </c>
      <c r="O63" s="416">
        <v>590312.18706552882</v>
      </c>
      <c r="P63" s="416">
        <v>-61862.476968550007</v>
      </c>
      <c r="Q63" s="417">
        <v>-9.4855688790322953E-2</v>
      </c>
    </row>
    <row r="64" spans="1:17">
      <c r="A64" s="460" t="s">
        <v>194</v>
      </c>
      <c r="B64" s="460" t="s">
        <v>96</v>
      </c>
      <c r="C64" s="256" t="s">
        <v>233</v>
      </c>
      <c r="D64" s="420">
        <v>19463.987404823303</v>
      </c>
      <c r="E64" s="420">
        <v>2204.2157598733902</v>
      </c>
      <c r="F64" s="421">
        <v>0.12770828057382372</v>
      </c>
      <c r="G64" s="428">
        <v>9.7615816983970469E-3</v>
      </c>
      <c r="H64" s="428">
        <v>1.1904884415678083E-3</v>
      </c>
      <c r="I64" s="429">
        <v>3.5568436577615641</v>
      </c>
      <c r="J64" s="429">
        <v>0.59785952928198371</v>
      </c>
      <c r="K64" s="421">
        <v>0.20204891385787285</v>
      </c>
      <c r="L64" s="422">
        <v>69230.360155596733</v>
      </c>
      <c r="M64" s="422">
        <v>18158.969797008038</v>
      </c>
      <c r="N64" s="421">
        <v>0.35556051381229409</v>
      </c>
      <c r="O64" s="420">
        <v>28246.000959634781</v>
      </c>
      <c r="P64" s="420">
        <v>430.55948805809021</v>
      </c>
      <c r="Q64" s="421">
        <v>1.5479153494581741E-2</v>
      </c>
    </row>
    <row r="65" spans="1:17">
      <c r="A65" s="460" t="s">
        <v>194</v>
      </c>
      <c r="B65" s="460" t="s">
        <v>220</v>
      </c>
      <c r="C65" s="252" t="s">
        <v>37</v>
      </c>
      <c r="D65" s="416">
        <v>88427353.016998932</v>
      </c>
      <c r="E65" s="416">
        <v>3503396.5786179602</v>
      </c>
      <c r="F65" s="417">
        <v>4.1253336815035825E-2</v>
      </c>
      <c r="G65" s="426">
        <v>3.7900943463409038</v>
      </c>
      <c r="H65" s="426">
        <v>0.12331666062730351</v>
      </c>
      <c r="I65" s="427">
        <v>6.0768215029678139</v>
      </c>
      <c r="J65" s="427">
        <v>-0.22671982355862941</v>
      </c>
      <c r="K65" s="417">
        <v>-3.596705594751181E-2</v>
      </c>
      <c r="L65" s="418">
        <v>537357240.26422489</v>
      </c>
      <c r="M65" s="418">
        <v>2035571.2427589893</v>
      </c>
      <c r="N65" s="417">
        <v>3.8025197942759999E-3</v>
      </c>
      <c r="O65" s="416">
        <v>136339256.76984829</v>
      </c>
      <c r="P65" s="416">
        <v>1574614.9733681083</v>
      </c>
      <c r="Q65" s="417">
        <v>1.1684184756310721E-2</v>
      </c>
    </row>
    <row r="66" spans="1:17">
      <c r="A66" s="460" t="s">
        <v>194</v>
      </c>
      <c r="B66" s="460" t="s">
        <v>168</v>
      </c>
      <c r="C66" s="256" t="s">
        <v>227</v>
      </c>
      <c r="D66" s="420">
        <v>17796948.556584865</v>
      </c>
      <c r="E66" s="420">
        <v>675661.29320795089</v>
      </c>
      <c r="F66" s="421">
        <v>3.946322976854761E-2</v>
      </c>
      <c r="G66" s="428">
        <v>0.76279693788261949</v>
      </c>
      <c r="H66" s="428">
        <v>2.3547888250849858E-2</v>
      </c>
      <c r="I66" s="429">
        <v>1.7014337895451288</v>
      </c>
      <c r="J66" s="429">
        <v>2.5510429533857071E-3</v>
      </c>
      <c r="K66" s="421">
        <v>1.5016003655952989E-3</v>
      </c>
      <c r="L66" s="422">
        <v>30280329.624969896</v>
      </c>
      <c r="M66" s="422">
        <v>1193270.093777895</v>
      </c>
      <c r="N66" s="421">
        <v>4.1024088134390881E-2</v>
      </c>
      <c r="O66" s="420">
        <v>6189767.0165900709</v>
      </c>
      <c r="P66" s="420">
        <v>108642.46295396797</v>
      </c>
      <c r="Q66" s="421">
        <v>1.7865521746139389E-2</v>
      </c>
    </row>
    <row r="67" spans="1:17">
      <c r="A67" s="460" t="s">
        <v>194</v>
      </c>
      <c r="B67" s="460" t="s">
        <v>168</v>
      </c>
      <c r="C67" s="252" t="s">
        <v>228</v>
      </c>
      <c r="D67" s="416">
        <v>846806041.68645835</v>
      </c>
      <c r="E67" s="416">
        <v>14285594.425294757</v>
      </c>
      <c r="F67" s="417">
        <v>1.7159451725530211E-2</v>
      </c>
      <c r="G67" s="426">
        <v>36.295045385178362</v>
      </c>
      <c r="H67" s="426">
        <v>0.34915300164943375</v>
      </c>
      <c r="I67" s="427">
        <v>2.6134995010512303</v>
      </c>
      <c r="J67" s="427">
        <v>0.11574341267600463</v>
      </c>
      <c r="K67" s="417">
        <v>4.6338957280370387E-2</v>
      </c>
      <c r="L67" s="418">
        <v>2213127167.4347262</v>
      </c>
      <c r="M67" s="418">
        <v>133694151.59128881</v>
      </c>
      <c r="N67" s="417">
        <v>6.4293560106364472E-2</v>
      </c>
      <c r="O67" s="416">
        <v>495191383.30601424</v>
      </c>
      <c r="P67" s="416">
        <v>16204086.764068604</v>
      </c>
      <c r="Q67" s="417">
        <v>3.3829888352059016E-2</v>
      </c>
    </row>
    <row r="68" spans="1:17">
      <c r="A68" s="460" t="s">
        <v>194</v>
      </c>
      <c r="B68" s="460" t="s">
        <v>168</v>
      </c>
      <c r="C68" s="256" t="s">
        <v>229</v>
      </c>
      <c r="D68" s="420">
        <v>29038901.031595252</v>
      </c>
      <c r="E68" s="420">
        <v>12599547.839834601</v>
      </c>
      <c r="F68" s="421">
        <v>0.76642600793743221</v>
      </c>
      <c r="G68" s="428">
        <v>1.2446394794000524</v>
      </c>
      <c r="H68" s="428">
        <v>0.53483442580660479</v>
      </c>
      <c r="I68" s="429">
        <v>2.8189694553802678</v>
      </c>
      <c r="J68" s="429">
        <v>-0.23977879213299946</v>
      </c>
      <c r="K68" s="421">
        <v>-7.8391149820171466E-2</v>
      </c>
      <c r="L68" s="422">
        <v>81859775.025877565</v>
      </c>
      <c r="M68" s="422">
        <v>31575932.260328032</v>
      </c>
      <c r="N68" s="421">
        <v>0.62795384210296146</v>
      </c>
      <c r="O68" s="420">
        <v>16646517.834356993</v>
      </c>
      <c r="P68" s="420">
        <v>6027715.6510437243</v>
      </c>
      <c r="Q68" s="421">
        <v>0.56764553543674379</v>
      </c>
    </row>
    <row r="69" spans="1:17">
      <c r="A69" s="460" t="s">
        <v>194</v>
      </c>
      <c r="B69" s="460" t="s">
        <v>168</v>
      </c>
      <c r="C69" s="252" t="s">
        <v>230</v>
      </c>
      <c r="D69" s="416">
        <v>1491463.9424394036</v>
      </c>
      <c r="E69" s="416">
        <v>332089.4608730569</v>
      </c>
      <c r="F69" s="417">
        <v>0.28643847708670878</v>
      </c>
      <c r="G69" s="426">
        <v>6.3925797427456951E-2</v>
      </c>
      <c r="H69" s="426">
        <v>1.3867266752690142E-2</v>
      </c>
      <c r="I69" s="427">
        <v>3.3192349581458518</v>
      </c>
      <c r="J69" s="427">
        <v>8.7577247492899968E-2</v>
      </c>
      <c r="K69" s="417">
        <v>2.7099790675295592E-2</v>
      </c>
      <c r="L69" s="418">
        <v>4950519.2565589007</v>
      </c>
      <c r="M69" s="418">
        <v>1203817.7736707479</v>
      </c>
      <c r="N69" s="417">
        <v>0.32130069053240462</v>
      </c>
      <c r="O69" s="416">
        <v>1309394.1071435965</v>
      </c>
      <c r="P69" s="416">
        <v>231542.68027158151</v>
      </c>
      <c r="Q69" s="417">
        <v>0.21481873521616174</v>
      </c>
    </row>
    <row r="70" spans="1:17">
      <c r="A70" s="460" t="s">
        <v>194</v>
      </c>
      <c r="B70" s="460" t="s">
        <v>168</v>
      </c>
      <c r="C70" s="256" t="s">
        <v>231</v>
      </c>
      <c r="D70" s="420">
        <v>1343553884.7398064</v>
      </c>
      <c r="E70" s="420">
        <v>-13964072.768270016</v>
      </c>
      <c r="F70" s="421">
        <v>-1.02864737007996E-2</v>
      </c>
      <c r="G70" s="428">
        <v>57.586208439121705</v>
      </c>
      <c r="H70" s="428">
        <v>-1.0276004707098139</v>
      </c>
      <c r="I70" s="429">
        <v>2.1359363893636787</v>
      </c>
      <c r="J70" s="429">
        <v>-1.2187149833833288E-2</v>
      </c>
      <c r="K70" s="421">
        <v>-5.6733933646973206E-3</v>
      </c>
      <c r="L70" s="422">
        <v>2869745633.4866862</v>
      </c>
      <c r="M70" s="422">
        <v>-46370645.919740677</v>
      </c>
      <c r="N70" s="421">
        <v>-1.5901507853856699E-2</v>
      </c>
      <c r="O70" s="420">
        <v>642069729.66953504</v>
      </c>
      <c r="P70" s="420">
        <v>-5943331.819259882</v>
      </c>
      <c r="Q70" s="421">
        <v>-9.1716234941394779E-3</v>
      </c>
    </row>
    <row r="71" spans="1:17">
      <c r="A71" s="460" t="s">
        <v>194</v>
      </c>
      <c r="B71" s="460" t="s">
        <v>168</v>
      </c>
      <c r="C71" s="252" t="s">
        <v>232</v>
      </c>
      <c r="D71" s="416">
        <v>5423556.1585932113</v>
      </c>
      <c r="E71" s="416">
        <v>-346714.34503177367</v>
      </c>
      <c r="F71" s="417">
        <v>-6.0086324343713464E-2</v>
      </c>
      <c r="G71" s="426">
        <v>0.23245962739374268</v>
      </c>
      <c r="H71" s="426">
        <v>-1.668443054443744E-2</v>
      </c>
      <c r="I71" s="427">
        <v>6.4037090010719337</v>
      </c>
      <c r="J71" s="427">
        <v>0.30149461437963865</v>
      </c>
      <c r="K71" s="417">
        <v>4.9407411027239209E-2</v>
      </c>
      <c r="L71" s="418">
        <v>34730875.390602469</v>
      </c>
      <c r="M71" s="418">
        <v>-480552.29172410816</v>
      </c>
      <c r="N71" s="417">
        <v>-1.3647623040440033E-2</v>
      </c>
      <c r="O71" s="416">
        <v>8344540.6641500341</v>
      </c>
      <c r="P71" s="416">
        <v>-512931.5771796247</v>
      </c>
      <c r="Q71" s="417">
        <v>-5.7909476112862741E-2</v>
      </c>
    </row>
    <row r="72" spans="1:17">
      <c r="A72" s="460" t="s">
        <v>194</v>
      </c>
      <c r="B72" s="460" t="s">
        <v>168</v>
      </c>
      <c r="C72" s="256" t="s">
        <v>233</v>
      </c>
      <c r="D72" s="420">
        <v>213037.67570108175</v>
      </c>
      <c r="E72" s="420">
        <v>2557.7738409891899</v>
      </c>
      <c r="F72" s="421">
        <v>1.2152104872651261E-2</v>
      </c>
      <c r="G72" s="428">
        <v>9.1310308709236041E-3</v>
      </c>
      <c r="H72" s="428">
        <v>4.3100447053568552E-5</v>
      </c>
      <c r="I72" s="429">
        <v>3.4426642544266506</v>
      </c>
      <c r="J72" s="429">
        <v>0.38204704700647341</v>
      </c>
      <c r="K72" s="421">
        <v>0.12482679835957154</v>
      </c>
      <c r="L72" s="422">
        <v>733417.1909822512</v>
      </c>
      <c r="M72" s="422">
        <v>89218.781533141737</v>
      </c>
      <c r="N72" s="421">
        <v>0.13849581157680563</v>
      </c>
      <c r="O72" s="420">
        <v>296501.39404368401</v>
      </c>
      <c r="P72" s="420">
        <v>-12948.381377169455</v>
      </c>
      <c r="Q72" s="421">
        <v>-4.1843240505053149E-2</v>
      </c>
    </row>
    <row r="73" spans="1:17">
      <c r="A73" s="460" t="s">
        <v>194</v>
      </c>
      <c r="B73" s="460" t="s">
        <v>223</v>
      </c>
      <c r="C73" s="252" t="s">
        <v>37</v>
      </c>
      <c r="D73" s="416">
        <v>88427353.016998932</v>
      </c>
      <c r="E73" s="416">
        <v>3503396.5786179751</v>
      </c>
      <c r="F73" s="417">
        <v>4.1253336815036006E-2</v>
      </c>
      <c r="G73" s="426">
        <v>3.7900943463409029</v>
      </c>
      <c r="H73" s="426">
        <v>0.12331666062730351</v>
      </c>
      <c r="I73" s="427">
        <v>6.0768215029678121</v>
      </c>
      <c r="J73" s="427">
        <v>-0.22671982355863474</v>
      </c>
      <c r="K73" s="417">
        <v>-3.5967055947512636E-2</v>
      </c>
      <c r="L73" s="418">
        <v>537357240.26422477</v>
      </c>
      <c r="M73" s="418">
        <v>2035571.2427586913</v>
      </c>
      <c r="N73" s="417">
        <v>3.8025197942754417E-3</v>
      </c>
      <c r="O73" s="416">
        <v>136339256.76984832</v>
      </c>
      <c r="P73" s="416">
        <v>1574614.9733681381</v>
      </c>
      <c r="Q73" s="417">
        <v>1.1684184756310941E-2</v>
      </c>
    </row>
    <row r="74" spans="1:17">
      <c r="A74" s="460" t="s">
        <v>194</v>
      </c>
      <c r="B74" s="460" t="s">
        <v>169</v>
      </c>
      <c r="C74" s="256" t="s">
        <v>227</v>
      </c>
      <c r="D74" s="420">
        <v>17796948.556584865</v>
      </c>
      <c r="E74" s="420">
        <v>675661.29320795089</v>
      </c>
      <c r="F74" s="421">
        <v>3.946322976854761E-2</v>
      </c>
      <c r="G74" s="428">
        <v>0.76279693788261926</v>
      </c>
      <c r="H74" s="428">
        <v>2.3547888250849636E-2</v>
      </c>
      <c r="I74" s="429">
        <v>1.7014337895451297</v>
      </c>
      <c r="J74" s="429">
        <v>2.5510429533868173E-3</v>
      </c>
      <c r="K74" s="421">
        <v>1.5016003655959527E-3</v>
      </c>
      <c r="L74" s="422">
        <v>30280329.624969911</v>
      </c>
      <c r="M74" s="422">
        <v>1193270.0937779136</v>
      </c>
      <c r="N74" s="421">
        <v>4.1024088134391526E-2</v>
      </c>
      <c r="O74" s="420">
        <v>6189767.0165900718</v>
      </c>
      <c r="P74" s="420">
        <v>108642.4629539689</v>
      </c>
      <c r="Q74" s="421">
        <v>1.7865521746139541E-2</v>
      </c>
    </row>
    <row r="75" spans="1:17">
      <c r="A75" s="460" t="s">
        <v>194</v>
      </c>
      <c r="B75" s="460" t="s">
        <v>169</v>
      </c>
      <c r="C75" s="252" t="s">
        <v>228</v>
      </c>
      <c r="D75" s="416">
        <v>846806041.68645835</v>
      </c>
      <c r="E75" s="416">
        <v>14285594.425294518</v>
      </c>
      <c r="F75" s="417">
        <v>1.715945172552992E-2</v>
      </c>
      <c r="G75" s="426">
        <v>36.295045385178355</v>
      </c>
      <c r="H75" s="426">
        <v>0.34915300164941954</v>
      </c>
      <c r="I75" s="427">
        <v>2.6134995010512307</v>
      </c>
      <c r="J75" s="427">
        <v>0.11574341267600596</v>
      </c>
      <c r="K75" s="417">
        <v>4.6338957280370942E-2</v>
      </c>
      <c r="L75" s="418">
        <v>2213127167.4347267</v>
      </c>
      <c r="M75" s="418">
        <v>133694151.59128952</v>
      </c>
      <c r="N75" s="417">
        <v>6.4293560106364833E-2</v>
      </c>
      <c r="O75" s="416">
        <v>495191383.30601406</v>
      </c>
      <c r="P75" s="416">
        <v>16204086.764068484</v>
      </c>
      <c r="Q75" s="417">
        <v>3.3829888352058766E-2</v>
      </c>
    </row>
    <row r="76" spans="1:17">
      <c r="A76" s="460" t="s">
        <v>194</v>
      </c>
      <c r="B76" s="460" t="s">
        <v>169</v>
      </c>
      <c r="C76" s="256" t="s">
        <v>229</v>
      </c>
      <c r="D76" s="420">
        <v>29038901.031595245</v>
      </c>
      <c r="E76" s="420">
        <v>12599547.839834591</v>
      </c>
      <c r="F76" s="421">
        <v>0.76642600793743154</v>
      </c>
      <c r="G76" s="428">
        <v>1.2446394794000517</v>
      </c>
      <c r="H76" s="428">
        <v>0.53483442580660401</v>
      </c>
      <c r="I76" s="429">
        <v>2.8189694553802687</v>
      </c>
      <c r="J76" s="429">
        <v>-0.23977879213299813</v>
      </c>
      <c r="K76" s="421">
        <v>-7.8391149820171049E-2</v>
      </c>
      <c r="L76" s="422">
        <v>81859775.025877565</v>
      </c>
      <c r="M76" s="422">
        <v>31575932.26032804</v>
      </c>
      <c r="N76" s="421">
        <v>0.62795384210296168</v>
      </c>
      <c r="O76" s="420">
        <v>16646517.83435699</v>
      </c>
      <c r="P76" s="420">
        <v>6027715.6510437205</v>
      </c>
      <c r="Q76" s="421">
        <v>0.56764553543674345</v>
      </c>
    </row>
    <row r="77" spans="1:17">
      <c r="A77" s="460" t="s">
        <v>194</v>
      </c>
      <c r="B77" s="460" t="s">
        <v>169</v>
      </c>
      <c r="C77" s="252" t="s">
        <v>230</v>
      </c>
      <c r="D77" s="416">
        <v>1491463.9424394039</v>
      </c>
      <c r="E77" s="416">
        <v>332089.4608730569</v>
      </c>
      <c r="F77" s="417">
        <v>0.28643847708670872</v>
      </c>
      <c r="G77" s="426">
        <v>6.3925797427456951E-2</v>
      </c>
      <c r="H77" s="426">
        <v>1.3867266752690136E-2</v>
      </c>
      <c r="I77" s="427">
        <v>3.3192349581458509</v>
      </c>
      <c r="J77" s="427">
        <v>8.7577247492899968E-2</v>
      </c>
      <c r="K77" s="417">
        <v>2.7099790675295599E-2</v>
      </c>
      <c r="L77" s="418">
        <v>4950519.2565589007</v>
      </c>
      <c r="M77" s="418">
        <v>1203817.7736707479</v>
      </c>
      <c r="N77" s="417">
        <v>0.32130069053240462</v>
      </c>
      <c r="O77" s="416">
        <v>1309394.1071435965</v>
      </c>
      <c r="P77" s="416">
        <v>231542.68027158151</v>
      </c>
      <c r="Q77" s="417">
        <v>0.21481873521616174</v>
      </c>
    </row>
    <row r="78" spans="1:17">
      <c r="A78" s="460" t="s">
        <v>194</v>
      </c>
      <c r="B78" s="460" t="s">
        <v>169</v>
      </c>
      <c r="C78" s="256" t="s">
        <v>231</v>
      </c>
      <c r="D78" s="420">
        <v>1343553884.7398067</v>
      </c>
      <c r="E78" s="420">
        <v>-13964072.768269777</v>
      </c>
      <c r="F78" s="421">
        <v>-1.0286473700799423E-2</v>
      </c>
      <c r="G78" s="428">
        <v>57.586208439121705</v>
      </c>
      <c r="H78" s="428">
        <v>-1.0276004707098139</v>
      </c>
      <c r="I78" s="429">
        <v>2.1359363893636778</v>
      </c>
      <c r="J78" s="429">
        <v>-1.2187149833834177E-2</v>
      </c>
      <c r="K78" s="421">
        <v>-5.6733933646977335E-3</v>
      </c>
      <c r="L78" s="422">
        <v>2869745633.4866858</v>
      </c>
      <c r="M78" s="422">
        <v>-46370645.919741154</v>
      </c>
      <c r="N78" s="421">
        <v>-1.5901507853856862E-2</v>
      </c>
      <c r="O78" s="420">
        <v>642069729.66953516</v>
      </c>
      <c r="P78" s="420">
        <v>-5943331.8192597628</v>
      </c>
      <c r="Q78" s="421">
        <v>-9.171623494139294E-3</v>
      </c>
    </row>
    <row r="79" spans="1:17">
      <c r="A79" s="460" t="s">
        <v>194</v>
      </c>
      <c r="B79" s="460" t="s">
        <v>169</v>
      </c>
      <c r="C79" s="252" t="s">
        <v>232</v>
      </c>
      <c r="D79" s="416">
        <v>5423556.1585932123</v>
      </c>
      <c r="E79" s="416">
        <v>-346714.34503177274</v>
      </c>
      <c r="F79" s="417">
        <v>-6.0086324343713297E-2</v>
      </c>
      <c r="G79" s="426">
        <v>0.23245962739374268</v>
      </c>
      <c r="H79" s="426">
        <v>-1.668443054443744E-2</v>
      </c>
      <c r="I79" s="427">
        <v>6.4037090010719329</v>
      </c>
      <c r="J79" s="427">
        <v>0.30149461437963954</v>
      </c>
      <c r="K79" s="417">
        <v>4.9407411027239369E-2</v>
      </c>
      <c r="L79" s="418">
        <v>34730875.390602469</v>
      </c>
      <c r="M79" s="418">
        <v>-480552.29172410071</v>
      </c>
      <c r="N79" s="417">
        <v>-1.3647623040439823E-2</v>
      </c>
      <c r="O79" s="416">
        <v>8344540.6641500341</v>
      </c>
      <c r="P79" s="416">
        <v>-512931.5771796247</v>
      </c>
      <c r="Q79" s="417">
        <v>-5.7909476112862741E-2</v>
      </c>
    </row>
    <row r="80" spans="1:17">
      <c r="A80" s="460" t="s">
        <v>194</v>
      </c>
      <c r="B80" s="460" t="s">
        <v>169</v>
      </c>
      <c r="C80" s="256" t="s">
        <v>233</v>
      </c>
      <c r="D80" s="420">
        <v>213037.67570108175</v>
      </c>
      <c r="E80" s="420">
        <v>2557.7738409891899</v>
      </c>
      <c r="F80" s="421">
        <v>1.2152104872651261E-2</v>
      </c>
      <c r="G80" s="428">
        <v>9.1310308709236024E-3</v>
      </c>
      <c r="H80" s="428">
        <v>4.3100447053566818E-5</v>
      </c>
      <c r="I80" s="429">
        <v>3.4426642544266506</v>
      </c>
      <c r="J80" s="429">
        <v>0.38204704700647341</v>
      </c>
      <c r="K80" s="421">
        <v>0.12482679835957154</v>
      </c>
      <c r="L80" s="422">
        <v>733417.1909822512</v>
      </c>
      <c r="M80" s="422">
        <v>89218.781533141737</v>
      </c>
      <c r="N80" s="421">
        <v>0.13849581157680563</v>
      </c>
      <c r="O80" s="420">
        <v>296501.39404368401</v>
      </c>
      <c r="P80" s="420">
        <v>-12948.381377169455</v>
      </c>
      <c r="Q80" s="421">
        <v>-4.1843240505053149E-2</v>
      </c>
    </row>
    <row r="81" spans="1:17">
      <c r="A81" s="460" t="s">
        <v>195</v>
      </c>
      <c r="B81" s="460" t="s">
        <v>224</v>
      </c>
      <c r="C81" s="252" t="s">
        <v>37</v>
      </c>
      <c r="D81" s="416">
        <v>62684.833222915157</v>
      </c>
      <c r="E81" s="416">
        <v>-24593.155057133874</v>
      </c>
      <c r="F81" s="417">
        <v>-0.28177958202040332</v>
      </c>
      <c r="G81" s="426">
        <v>2.335281115925921</v>
      </c>
      <c r="H81" s="426">
        <v>-0.7181624250997638</v>
      </c>
      <c r="I81" s="427">
        <v>7.401179248689747</v>
      </c>
      <c r="J81" s="427">
        <v>1.2477162930604271</v>
      </c>
      <c r="K81" s="417">
        <v>0.20276652383500407</v>
      </c>
      <c r="L81" s="418">
        <v>463941.68685701728</v>
      </c>
      <c r="M81" s="418">
        <v>-73120.180866114388</v>
      </c>
      <c r="N81" s="417">
        <v>-0.13614852451935686</v>
      </c>
      <c r="O81" s="416">
        <v>89553.792697310448</v>
      </c>
      <c r="P81" s="416">
        <v>-19995.039930792555</v>
      </c>
      <c r="Q81" s="417">
        <v>-0.18252170699684067</v>
      </c>
    </row>
    <row r="82" spans="1:17">
      <c r="A82" s="460" t="s">
        <v>195</v>
      </c>
      <c r="B82" s="460" t="s">
        <v>96</v>
      </c>
      <c r="C82" s="256" t="s">
        <v>227</v>
      </c>
      <c r="D82" s="420">
        <v>270176.3814379914</v>
      </c>
      <c r="E82" s="420">
        <v>76785.855785012507</v>
      </c>
      <c r="F82" s="421">
        <v>0.39705076309062576</v>
      </c>
      <c r="G82" s="428">
        <v>10.065238576892206</v>
      </c>
      <c r="H82" s="428">
        <v>3.299419805315007</v>
      </c>
      <c r="I82" s="429">
        <v>1.0242866624801172</v>
      </c>
      <c r="J82" s="429">
        <v>-0.52427246247529813</v>
      </c>
      <c r="K82" s="421">
        <v>-0.33855501803354943</v>
      </c>
      <c r="L82" s="422">
        <v>276738.06402407528</v>
      </c>
      <c r="M82" s="422">
        <v>-22738.599155769509</v>
      </c>
      <c r="N82" s="421">
        <v>-7.5927783201305041E-2</v>
      </c>
      <c r="O82" s="420">
        <v>102086.28201055527</v>
      </c>
      <c r="P82" s="420">
        <v>5519.3964767656144</v>
      </c>
      <c r="Q82" s="421">
        <v>5.7156202628429249E-2</v>
      </c>
    </row>
    <row r="83" spans="1:17">
      <c r="A83" s="460" t="s">
        <v>195</v>
      </c>
      <c r="B83" s="460" t="s">
        <v>96</v>
      </c>
      <c r="C83" s="252" t="s">
        <v>228</v>
      </c>
      <c r="D83" s="416">
        <v>1356638.3254190702</v>
      </c>
      <c r="E83" s="416">
        <v>-119112.01307524135</v>
      </c>
      <c r="F83" s="417">
        <v>-8.0712848215755625E-2</v>
      </c>
      <c r="G83" s="426">
        <v>50.540644356925114</v>
      </c>
      <c r="H83" s="426">
        <v>-1.0888721803159598</v>
      </c>
      <c r="I83" s="427">
        <v>2.4928990885305677</v>
      </c>
      <c r="J83" s="427">
        <v>4.5907990625121631E-2</v>
      </c>
      <c r="K83" s="417">
        <v>1.8760996173797912E-2</v>
      </c>
      <c r="L83" s="418">
        <v>3381962.4449028359</v>
      </c>
      <c r="M83" s="418">
        <v>-229185.49612369342</v>
      </c>
      <c r="N83" s="417">
        <v>-6.3466105478509866E-2</v>
      </c>
      <c r="O83" s="416">
        <v>803386.89243900776</v>
      </c>
      <c r="P83" s="416">
        <v>-74006.974536156165</v>
      </c>
      <c r="Q83" s="417">
        <v>-8.434863442948029E-2</v>
      </c>
    </row>
    <row r="84" spans="1:17">
      <c r="A84" s="460" t="s">
        <v>195</v>
      </c>
      <c r="B84" s="460" t="s">
        <v>96</v>
      </c>
      <c r="C84" s="256" t="s">
        <v>229</v>
      </c>
      <c r="D84" s="420">
        <v>260453.08153963089</v>
      </c>
      <c r="E84" s="420">
        <v>37101.55690868065</v>
      </c>
      <c r="F84" s="421">
        <v>0.16611284373359239</v>
      </c>
      <c r="G84" s="428">
        <v>9.7030036076074015</v>
      </c>
      <c r="H84" s="428">
        <v>1.8889913497365205</v>
      </c>
      <c r="I84" s="429">
        <v>1.8964107958977037</v>
      </c>
      <c r="J84" s="429">
        <v>-1.264967274564599E-3</v>
      </c>
      <c r="K84" s="421">
        <v>-6.665876748354545E-4</v>
      </c>
      <c r="L84" s="422">
        <v>493926.03565658093</v>
      </c>
      <c r="M84" s="422">
        <v>70077.260696852754</v>
      </c>
      <c r="N84" s="421">
        <v>0.16533552728449225</v>
      </c>
      <c r="O84" s="420">
        <v>130251.08649098873</v>
      </c>
      <c r="P84" s="420">
        <v>18491.59558742441</v>
      </c>
      <c r="Q84" s="421">
        <v>0.16545883877889661</v>
      </c>
    </row>
    <row r="85" spans="1:17">
      <c r="A85" s="460" t="s">
        <v>195</v>
      </c>
      <c r="B85" s="460" t="s">
        <v>96</v>
      </c>
      <c r="C85" s="252" t="s">
        <v>230</v>
      </c>
      <c r="D85" s="416">
        <v>4951.4294348955154</v>
      </c>
      <c r="E85" s="416">
        <v>796.96220552921295</v>
      </c>
      <c r="F85" s="417">
        <v>0.19183258924172011</v>
      </c>
      <c r="G85" s="426">
        <v>0.18446215873354629</v>
      </c>
      <c r="H85" s="426">
        <v>3.9117022143004748E-2</v>
      </c>
      <c r="I85" s="427">
        <v>2.844536873112427</v>
      </c>
      <c r="J85" s="427">
        <v>0.18225977421057493</v>
      </c>
      <c r="K85" s="417">
        <v>6.8460106683017427E-2</v>
      </c>
      <c r="L85" s="418">
        <v>14084.52360217452</v>
      </c>
      <c r="M85" s="418">
        <v>3024.1806392943854</v>
      </c>
      <c r="N85" s="417">
        <v>0.27342557544950513</v>
      </c>
      <c r="O85" s="416">
        <v>4951.4294348955154</v>
      </c>
      <c r="P85" s="416">
        <v>796.96220552921295</v>
      </c>
      <c r="Q85" s="417">
        <v>0.19183258924172011</v>
      </c>
    </row>
    <row r="86" spans="1:17">
      <c r="A86" s="460" t="s">
        <v>195</v>
      </c>
      <c r="B86" s="460" t="s">
        <v>96</v>
      </c>
      <c r="C86" s="256" t="s">
        <v>231</v>
      </c>
      <c r="D86" s="420">
        <v>728878.93572538812</v>
      </c>
      <c r="E86" s="420">
        <v>-145086.5834846301</v>
      </c>
      <c r="F86" s="421">
        <v>-0.1660095052900652</v>
      </c>
      <c r="G86" s="428">
        <v>27.153892367275951</v>
      </c>
      <c r="H86" s="428">
        <v>-3.4220228468583862</v>
      </c>
      <c r="I86" s="429">
        <v>3.3829073445905875</v>
      </c>
      <c r="J86" s="429">
        <v>9.6400440931713405E-2</v>
      </c>
      <c r="K86" s="421">
        <v>2.9332188782074553E-2</v>
      </c>
      <c r="L86" s="422">
        <v>2465729.9049827862</v>
      </c>
      <c r="M86" s="422">
        <v>-406563.80746075092</v>
      </c>
      <c r="N86" s="421">
        <v>-0.14154673865677761</v>
      </c>
      <c r="O86" s="420">
        <v>474836.10396254063</v>
      </c>
      <c r="P86" s="420">
        <v>-97791.638696705224</v>
      </c>
      <c r="Q86" s="421">
        <v>-0.17077698373915179</v>
      </c>
    </row>
    <row r="87" spans="1:17">
      <c r="A87" s="460" t="s">
        <v>195</v>
      </c>
      <c r="B87" s="460" t="s">
        <v>96</v>
      </c>
      <c r="C87" s="252" t="s">
        <v>232</v>
      </c>
      <c r="D87" s="416">
        <v>469.14866638479111</v>
      </c>
      <c r="E87" s="416">
        <v>93.360878463173151</v>
      </c>
      <c r="F87" s="417">
        <v>0.2484404269216072</v>
      </c>
      <c r="G87" s="426">
        <v>1.7477816639858677E-2</v>
      </c>
      <c r="H87" s="426">
        <v>4.3307813284605753E-3</v>
      </c>
      <c r="I87" s="427">
        <v>4.7075108357456958</v>
      </c>
      <c r="J87" s="427">
        <v>2.5598610872762295</v>
      </c>
      <c r="K87" s="417">
        <v>1.1919360170812432</v>
      </c>
      <c r="L87" s="418">
        <v>2208.5224305820466</v>
      </c>
      <c r="M87" s="418">
        <v>1401.4618823742867</v>
      </c>
      <c r="N87" s="417">
        <v>1.7365015369497547</v>
      </c>
      <c r="O87" s="416">
        <v>448.48086214065552</v>
      </c>
      <c r="P87" s="416">
        <v>285.9686576128006</v>
      </c>
      <c r="Q87" s="417">
        <v>1.7596749637580911</v>
      </c>
    </row>
    <row r="88" spans="1:17">
      <c r="A88" s="460" t="s">
        <v>195</v>
      </c>
      <c r="B88" s="460" t="s">
        <v>96</v>
      </c>
      <c r="C88" s="256" t="s">
        <v>233</v>
      </c>
      <c r="D88" s="425"/>
      <c r="E88" s="420">
        <v>-80.076748192310333</v>
      </c>
      <c r="F88" s="421">
        <v>-1</v>
      </c>
      <c r="G88" s="425"/>
      <c r="H88" s="428">
        <v>-2.8015062488561389E-3</v>
      </c>
      <c r="I88" s="425"/>
      <c r="J88" s="429">
        <v>-4.3832654425707247</v>
      </c>
      <c r="K88" s="421">
        <v>-1</v>
      </c>
      <c r="L88" s="425"/>
      <c r="M88" s="422">
        <v>-350.99764310479162</v>
      </c>
      <c r="N88" s="421">
        <v>-1</v>
      </c>
      <c r="O88" s="425"/>
      <c r="P88" s="420">
        <v>-97.164301514625549</v>
      </c>
      <c r="Q88" s="421">
        <v>-1</v>
      </c>
    </row>
    <row r="89" spans="1:17">
      <c r="A89" s="460" t="s">
        <v>195</v>
      </c>
      <c r="B89" s="460" t="s">
        <v>220</v>
      </c>
      <c r="C89" s="252" t="s">
        <v>37</v>
      </c>
      <c r="D89" s="416">
        <v>688028.09661897761</v>
      </c>
      <c r="E89" s="416">
        <v>-30199.355951415724</v>
      </c>
      <c r="F89" s="417">
        <v>-4.20470643990817E-2</v>
      </c>
      <c r="G89" s="426">
        <v>2.1325603477011992</v>
      </c>
      <c r="H89" s="426">
        <v>4.6230458508639938E-2</v>
      </c>
      <c r="I89" s="427">
        <v>7.2637733588270095</v>
      </c>
      <c r="J89" s="427">
        <v>-0.46799884792807411</v>
      </c>
      <c r="K89" s="417">
        <v>-6.0529311445465708E-2</v>
      </c>
      <c r="L89" s="418">
        <v>4997680.1583453855</v>
      </c>
      <c r="M89" s="418">
        <v>-555490.89756688662</v>
      </c>
      <c r="N89" s="417">
        <v>-0.10003129598816776</v>
      </c>
      <c r="O89" s="416">
        <v>981204.18325996981</v>
      </c>
      <c r="P89" s="416">
        <v>-163183.98481178842</v>
      </c>
      <c r="Q89" s="417">
        <v>-0.14259495979126208</v>
      </c>
    </row>
    <row r="90" spans="1:17">
      <c r="A90" s="460" t="s">
        <v>195</v>
      </c>
      <c r="B90" s="460" t="s">
        <v>168</v>
      </c>
      <c r="C90" s="256" t="s">
        <v>227</v>
      </c>
      <c r="D90" s="420">
        <v>2689321.7628082605</v>
      </c>
      <c r="E90" s="420">
        <v>220767.62227858091</v>
      </c>
      <c r="F90" s="421">
        <v>8.9431954784354298E-2</v>
      </c>
      <c r="G90" s="428">
        <v>8.3356202773661483</v>
      </c>
      <c r="H90" s="428">
        <v>1.1648858978245249</v>
      </c>
      <c r="I90" s="429">
        <v>1.3160159322763079</v>
      </c>
      <c r="J90" s="429">
        <v>-0.24270067976761855</v>
      </c>
      <c r="K90" s="421">
        <v>-0.1557054553036219</v>
      </c>
      <c r="L90" s="422">
        <v>3539190.2868730766</v>
      </c>
      <c r="M90" s="422">
        <v>-308586.05970035214</v>
      </c>
      <c r="N90" s="421">
        <v>-8.0198543757658405E-2</v>
      </c>
      <c r="O90" s="420">
        <v>1193953.3372358717</v>
      </c>
      <c r="P90" s="420">
        <v>-32680.95286836708</v>
      </c>
      <c r="Q90" s="421">
        <v>-2.6642784350655865E-2</v>
      </c>
    </row>
    <row r="91" spans="1:17">
      <c r="A91" s="460" t="s">
        <v>195</v>
      </c>
      <c r="B91" s="460" t="s">
        <v>168</v>
      </c>
      <c r="C91" s="252" t="s">
        <v>228</v>
      </c>
      <c r="D91" s="416">
        <v>16789676.327882726</v>
      </c>
      <c r="E91" s="416">
        <v>-1512696.0492264964</v>
      </c>
      <c r="F91" s="417">
        <v>-8.2650271672891185E-2</v>
      </c>
      <c r="G91" s="426">
        <v>52.040023021630461</v>
      </c>
      <c r="H91" s="426">
        <v>-1.1252888817776849</v>
      </c>
      <c r="I91" s="427">
        <v>2.4702567996129448</v>
      </c>
      <c r="J91" s="427">
        <v>8.081461920386257E-2</v>
      </c>
      <c r="K91" s="417">
        <v>3.3821542059673013E-2</v>
      </c>
      <c r="L91" s="418">
        <v>41474812.112252802</v>
      </c>
      <c r="M91" s="418">
        <v>-2257648.4471660107</v>
      </c>
      <c r="N91" s="417">
        <v>-5.1624089252846145E-2</v>
      </c>
      <c r="O91" s="416">
        <v>10023546.186674271</v>
      </c>
      <c r="P91" s="416">
        <v>-873123.92765589617</v>
      </c>
      <c r="Q91" s="417">
        <v>-8.0127591135172052E-2</v>
      </c>
    </row>
    <row r="92" spans="1:17">
      <c r="A92" s="460" t="s">
        <v>195</v>
      </c>
      <c r="B92" s="460" t="s">
        <v>168</v>
      </c>
      <c r="C92" s="256" t="s">
        <v>229</v>
      </c>
      <c r="D92" s="420">
        <v>2929616.7814727295</v>
      </c>
      <c r="E92" s="420">
        <v>371679.35089550633</v>
      </c>
      <c r="F92" s="421">
        <v>0.14530431685017148</v>
      </c>
      <c r="G92" s="428">
        <v>9.080420716580992</v>
      </c>
      <c r="H92" s="428">
        <v>1.6500429205239291</v>
      </c>
      <c r="I92" s="429">
        <v>1.8962205779586965</v>
      </c>
      <c r="J92" s="429">
        <v>3.8771596862901436E-2</v>
      </c>
      <c r="K92" s="421">
        <v>2.0873572979661751E-2</v>
      </c>
      <c r="L92" s="422">
        <v>5555199.6265617153</v>
      </c>
      <c r="M92" s="422">
        <v>803961.35242925584</v>
      </c>
      <c r="N92" s="421">
        <v>0.16921091009186509</v>
      </c>
      <c r="O92" s="420">
        <v>1465308.4016104229</v>
      </c>
      <c r="P92" s="420">
        <v>185532.49852740648</v>
      </c>
      <c r="Q92" s="421">
        <v>0.14497264566433346</v>
      </c>
    </row>
    <row r="93" spans="1:17">
      <c r="A93" s="460" t="s">
        <v>195</v>
      </c>
      <c r="B93" s="460" t="s">
        <v>168</v>
      </c>
      <c r="C93" s="252" t="s">
        <v>230</v>
      </c>
      <c r="D93" s="416">
        <v>62615.711950063705</v>
      </c>
      <c r="E93" s="416">
        <v>10675.517025351524</v>
      </c>
      <c r="F93" s="417">
        <v>0.20553478940203807</v>
      </c>
      <c r="G93" s="426">
        <v>0.19407897018155412</v>
      </c>
      <c r="H93" s="426">
        <v>4.3201444219409246E-2</v>
      </c>
      <c r="I93" s="427">
        <v>2.8832994058933066</v>
      </c>
      <c r="J93" s="427">
        <v>8.8846749354297483E-2</v>
      </c>
      <c r="K93" s="417">
        <v>3.1793971941659636E-2</v>
      </c>
      <c r="L93" s="418">
        <v>180539.8450652051</v>
      </c>
      <c r="M93" s="418">
        <v>35395.429376689193</v>
      </c>
      <c r="N93" s="417">
        <v>0.24386352867098107</v>
      </c>
      <c r="O93" s="416">
        <v>62615.711950063705</v>
      </c>
      <c r="P93" s="416">
        <v>10336.779192328453</v>
      </c>
      <c r="Q93" s="417">
        <v>0.19772360771460107</v>
      </c>
    </row>
    <row r="94" spans="1:17">
      <c r="A94" s="460" t="s">
        <v>195</v>
      </c>
      <c r="B94" s="460" t="s">
        <v>168</v>
      </c>
      <c r="C94" s="256" t="s">
        <v>231</v>
      </c>
      <c r="D94" s="420">
        <v>9097501.7738922238</v>
      </c>
      <c r="E94" s="420">
        <v>-1222019.5812511612</v>
      </c>
      <c r="F94" s="421">
        <v>-0.11841824239668738</v>
      </c>
      <c r="G94" s="428">
        <v>28.197934999285245</v>
      </c>
      <c r="H94" s="428">
        <v>-1.778538008457943</v>
      </c>
      <c r="I94" s="429">
        <v>3.3424233199550089</v>
      </c>
      <c r="J94" s="429">
        <v>7.7158065635463569E-2</v>
      </c>
      <c r="K94" s="421">
        <v>2.362995335015828E-2</v>
      </c>
      <c r="L94" s="422">
        <v>30407702.082389429</v>
      </c>
      <c r="M94" s="422">
        <v>-3288272.4397688136</v>
      </c>
      <c r="N94" s="421">
        <v>-9.7586506590170527E-2</v>
      </c>
      <c r="O94" s="420">
        <v>5981228.4520950215</v>
      </c>
      <c r="P94" s="420">
        <v>-858286.53996139299</v>
      </c>
      <c r="Q94" s="421">
        <v>-0.12548938644892638</v>
      </c>
    </row>
    <row r="95" spans="1:17">
      <c r="A95" s="460" t="s">
        <v>195</v>
      </c>
      <c r="B95" s="460" t="s">
        <v>168</v>
      </c>
      <c r="C95" s="252" t="s">
        <v>232</v>
      </c>
      <c r="D95" s="416">
        <v>4683.8175747888836</v>
      </c>
      <c r="E95" s="416">
        <v>-1624.856949500575</v>
      </c>
      <c r="F95" s="417">
        <v>-0.2575591660727784</v>
      </c>
      <c r="G95" s="426">
        <v>1.4517610087357092E-2</v>
      </c>
      <c r="H95" s="426">
        <v>-3.8080278064725696E-3</v>
      </c>
      <c r="I95" s="427">
        <v>2.6309778749295134</v>
      </c>
      <c r="J95" s="427">
        <v>-0.30385183570854357</v>
      </c>
      <c r="K95" s="417">
        <v>-0.10353303791601715</v>
      </c>
      <c r="L95" s="418">
        <v>12323.020409475565</v>
      </c>
      <c r="M95" s="418">
        <v>-6191.8650191545494</v>
      </c>
      <c r="N95" s="417">
        <v>-0.3344263210821648</v>
      </c>
      <c r="O95" s="416">
        <v>3779.0237765312195</v>
      </c>
      <c r="P95" s="416">
        <v>-738.68755608413903</v>
      </c>
      <c r="Q95" s="417">
        <v>-0.16350924211363982</v>
      </c>
    </row>
    <row r="96" spans="1:17">
      <c r="A96" s="460" t="s">
        <v>195</v>
      </c>
      <c r="B96" s="460" t="s">
        <v>168</v>
      </c>
      <c r="C96" s="256" t="s">
        <v>233</v>
      </c>
      <c r="D96" s="420">
        <v>1550.0354080200195</v>
      </c>
      <c r="E96" s="420">
        <v>1161.3910836577415</v>
      </c>
      <c r="F96" s="421">
        <v>2.9883135063491659</v>
      </c>
      <c r="G96" s="428">
        <v>4.8043736366582095E-3</v>
      </c>
      <c r="H96" s="428">
        <v>3.6754272739422866E-3</v>
      </c>
      <c r="I96" s="429">
        <v>3.6360048919249333</v>
      </c>
      <c r="J96" s="429">
        <v>-0.22173246788370182</v>
      </c>
      <c r="K96" s="421">
        <v>-5.7477336376963978E-2</v>
      </c>
      <c r="L96" s="422">
        <v>5635.9363262176512</v>
      </c>
      <c r="M96" s="422">
        <v>4136.648596447706</v>
      </c>
      <c r="N96" s="421">
        <v>2.7590758693679462</v>
      </c>
      <c r="O96" s="420">
        <v>1602.7889633178711</v>
      </c>
      <c r="P96" s="420">
        <v>1178.7632006406784</v>
      </c>
      <c r="Q96" s="421">
        <v>2.7799329767093917</v>
      </c>
    </row>
    <row r="97" spans="1:17">
      <c r="A97" s="460" t="s">
        <v>195</v>
      </c>
      <c r="B97" s="460" t="s">
        <v>223</v>
      </c>
      <c r="C97" s="252" t="s">
        <v>37</v>
      </c>
      <c r="D97" s="416">
        <v>688028.09661897784</v>
      </c>
      <c r="E97" s="416">
        <v>-30199.355951415608</v>
      </c>
      <c r="F97" s="417">
        <v>-4.2047064399081527E-2</v>
      </c>
      <c r="G97" s="426">
        <v>2.1325603477012005</v>
      </c>
      <c r="H97" s="426">
        <v>4.6230458508640382E-2</v>
      </c>
      <c r="I97" s="427">
        <v>7.2637733588270077</v>
      </c>
      <c r="J97" s="427">
        <v>-0.46799884792807411</v>
      </c>
      <c r="K97" s="417">
        <v>-6.0529311445465722E-2</v>
      </c>
      <c r="L97" s="418">
        <v>4997680.1583453855</v>
      </c>
      <c r="M97" s="418">
        <v>-555490.89756688662</v>
      </c>
      <c r="N97" s="417">
        <v>-0.10003129598816776</v>
      </c>
      <c r="O97" s="416">
        <v>981204.18325996993</v>
      </c>
      <c r="P97" s="416">
        <v>-163183.98481178854</v>
      </c>
      <c r="Q97" s="417">
        <v>-0.14259495979126213</v>
      </c>
    </row>
    <row r="98" spans="1:17">
      <c r="A98" s="460" t="s">
        <v>195</v>
      </c>
      <c r="B98" s="460" t="s">
        <v>169</v>
      </c>
      <c r="C98" s="256" t="s">
        <v>227</v>
      </c>
      <c r="D98" s="420">
        <v>2689321.76280826</v>
      </c>
      <c r="E98" s="420">
        <v>220767.62227858044</v>
      </c>
      <c r="F98" s="421">
        <v>8.9431954784354117E-2</v>
      </c>
      <c r="G98" s="428">
        <v>8.3356202773661519</v>
      </c>
      <c r="H98" s="428">
        <v>1.1648858978245258</v>
      </c>
      <c r="I98" s="429">
        <v>1.3160159322763081</v>
      </c>
      <c r="J98" s="429">
        <v>-0.24270067976761833</v>
      </c>
      <c r="K98" s="421">
        <v>-0.15570545530362176</v>
      </c>
      <c r="L98" s="422">
        <v>3539190.2868730766</v>
      </c>
      <c r="M98" s="422">
        <v>-308586.05970035214</v>
      </c>
      <c r="N98" s="421">
        <v>-8.0198543757658405E-2</v>
      </c>
      <c r="O98" s="420">
        <v>1193953.3372358715</v>
      </c>
      <c r="P98" s="420">
        <v>-32680.952868367312</v>
      </c>
      <c r="Q98" s="421">
        <v>-2.6642784350656055E-2</v>
      </c>
    </row>
    <row r="99" spans="1:17">
      <c r="A99" s="460" t="s">
        <v>195</v>
      </c>
      <c r="B99" s="460" t="s">
        <v>169</v>
      </c>
      <c r="C99" s="252" t="s">
        <v>228</v>
      </c>
      <c r="D99" s="416">
        <v>16789676.327882722</v>
      </c>
      <c r="E99" s="416">
        <v>-1512696.0492265001</v>
      </c>
      <c r="F99" s="417">
        <v>-8.2650271672891379E-2</v>
      </c>
      <c r="G99" s="426">
        <v>52.040023021630454</v>
      </c>
      <c r="H99" s="426">
        <v>-1.1252888817777134</v>
      </c>
      <c r="I99" s="427">
        <v>2.4702567996129456</v>
      </c>
      <c r="J99" s="427">
        <v>8.0814619203863458E-2</v>
      </c>
      <c r="K99" s="417">
        <v>3.3821542059673387E-2</v>
      </c>
      <c r="L99" s="418">
        <v>41474812.112252809</v>
      </c>
      <c r="M99" s="418">
        <v>-2257648.4471660033</v>
      </c>
      <c r="N99" s="417">
        <v>-5.1624089252845978E-2</v>
      </c>
      <c r="O99" s="416">
        <v>10023546.186674269</v>
      </c>
      <c r="P99" s="416">
        <v>-873123.9276558999</v>
      </c>
      <c r="Q99" s="417">
        <v>-8.0127591135172385E-2</v>
      </c>
    </row>
    <row r="100" spans="1:17">
      <c r="A100" s="460" t="s">
        <v>195</v>
      </c>
      <c r="B100" s="460" t="s">
        <v>169</v>
      </c>
      <c r="C100" s="256" t="s">
        <v>229</v>
      </c>
      <c r="D100" s="420">
        <v>2929616.7814727295</v>
      </c>
      <c r="E100" s="420">
        <v>371679.35089550633</v>
      </c>
      <c r="F100" s="421">
        <v>0.14530431685017148</v>
      </c>
      <c r="G100" s="428">
        <v>9.0804207165809938</v>
      </c>
      <c r="H100" s="428">
        <v>1.6500429205239273</v>
      </c>
      <c r="I100" s="429">
        <v>1.8962205779586965</v>
      </c>
      <c r="J100" s="429">
        <v>3.8771596862901436E-2</v>
      </c>
      <c r="K100" s="421">
        <v>2.0873572979661751E-2</v>
      </c>
      <c r="L100" s="422">
        <v>5555199.6265617153</v>
      </c>
      <c r="M100" s="422">
        <v>803961.35242925584</v>
      </c>
      <c r="N100" s="421">
        <v>0.16921091009186509</v>
      </c>
      <c r="O100" s="420">
        <v>1465308.4016104229</v>
      </c>
      <c r="P100" s="420">
        <v>185532.49852740648</v>
      </c>
      <c r="Q100" s="421">
        <v>0.14497264566433346</v>
      </c>
    </row>
    <row r="101" spans="1:17">
      <c r="A101" s="460" t="s">
        <v>195</v>
      </c>
      <c r="B101" s="460" t="s">
        <v>169</v>
      </c>
      <c r="C101" s="252" t="s">
        <v>230</v>
      </c>
      <c r="D101" s="416">
        <v>62615.711950063705</v>
      </c>
      <c r="E101" s="416">
        <v>10675.517025351524</v>
      </c>
      <c r="F101" s="417">
        <v>0.20553478940203807</v>
      </c>
      <c r="G101" s="426">
        <v>0.19407897018155418</v>
      </c>
      <c r="H101" s="426">
        <v>4.3201444219409246E-2</v>
      </c>
      <c r="I101" s="427">
        <v>2.8832994058933066</v>
      </c>
      <c r="J101" s="427">
        <v>8.8846749354297483E-2</v>
      </c>
      <c r="K101" s="417">
        <v>3.1793971941659636E-2</v>
      </c>
      <c r="L101" s="418">
        <v>180539.8450652051</v>
      </c>
      <c r="M101" s="418">
        <v>35395.429376689193</v>
      </c>
      <c r="N101" s="417">
        <v>0.24386352867098107</v>
      </c>
      <c r="O101" s="416">
        <v>62615.711950063705</v>
      </c>
      <c r="P101" s="416">
        <v>10336.779192328453</v>
      </c>
      <c r="Q101" s="417">
        <v>0.19772360771460107</v>
      </c>
    </row>
    <row r="102" spans="1:17">
      <c r="A102" s="460" t="s">
        <v>195</v>
      </c>
      <c r="B102" s="460" t="s">
        <v>169</v>
      </c>
      <c r="C102" s="256" t="s">
        <v>231</v>
      </c>
      <c r="D102" s="420">
        <v>9097501.7738922238</v>
      </c>
      <c r="E102" s="420">
        <v>-1222019.5812511649</v>
      </c>
      <c r="F102" s="421">
        <v>-0.11841824239668769</v>
      </c>
      <c r="G102" s="428">
        <v>28.197934999285252</v>
      </c>
      <c r="H102" s="428">
        <v>-1.7785380084579607</v>
      </c>
      <c r="I102" s="429">
        <v>3.3424233199550089</v>
      </c>
      <c r="J102" s="429">
        <v>7.7158065635463569E-2</v>
      </c>
      <c r="K102" s="421">
        <v>2.362995335015828E-2</v>
      </c>
      <c r="L102" s="422">
        <v>30407702.082389429</v>
      </c>
      <c r="M102" s="422">
        <v>-3288272.4397688285</v>
      </c>
      <c r="N102" s="421">
        <v>-9.7586506590170929E-2</v>
      </c>
      <c r="O102" s="420">
        <v>5981228.4520950215</v>
      </c>
      <c r="P102" s="420">
        <v>-858286.53996139206</v>
      </c>
      <c r="Q102" s="421">
        <v>-0.12548938644892627</v>
      </c>
    </row>
    <row r="103" spans="1:17">
      <c r="A103" s="460" t="s">
        <v>195</v>
      </c>
      <c r="B103" s="460" t="s">
        <v>169</v>
      </c>
      <c r="C103" s="252" t="s">
        <v>232</v>
      </c>
      <c r="D103" s="416">
        <v>4683.8175747888836</v>
      </c>
      <c r="E103" s="416">
        <v>-1624.856949500575</v>
      </c>
      <c r="F103" s="417">
        <v>-0.2575591660727784</v>
      </c>
      <c r="G103" s="426">
        <v>1.4517610087357096E-2</v>
      </c>
      <c r="H103" s="426">
        <v>-3.808027806472573E-3</v>
      </c>
      <c r="I103" s="427">
        <v>2.6309778749295134</v>
      </c>
      <c r="J103" s="427">
        <v>-0.30385183570854357</v>
      </c>
      <c r="K103" s="417">
        <v>-0.10353303791601715</v>
      </c>
      <c r="L103" s="418">
        <v>12323.020409475565</v>
      </c>
      <c r="M103" s="418">
        <v>-6191.8650191545494</v>
      </c>
      <c r="N103" s="417">
        <v>-0.3344263210821648</v>
      </c>
      <c r="O103" s="416">
        <v>3779.0237765312195</v>
      </c>
      <c r="P103" s="416">
        <v>-738.68755608413903</v>
      </c>
      <c r="Q103" s="417">
        <v>-0.16350924211363982</v>
      </c>
    </row>
    <row r="104" spans="1:17">
      <c r="A104" s="460" t="s">
        <v>195</v>
      </c>
      <c r="B104" s="460" t="s">
        <v>169</v>
      </c>
      <c r="C104" s="256" t="s">
        <v>233</v>
      </c>
      <c r="D104" s="420">
        <v>1550.0354080200195</v>
      </c>
      <c r="E104" s="420">
        <v>1161.3910836577415</v>
      </c>
      <c r="F104" s="421">
        <v>2.9883135063491659</v>
      </c>
      <c r="G104" s="428">
        <v>4.8043736366582103E-3</v>
      </c>
      <c r="H104" s="428">
        <v>3.675427273942287E-3</v>
      </c>
      <c r="I104" s="429">
        <v>3.6360048919249333</v>
      </c>
      <c r="J104" s="429">
        <v>-0.22173246788370182</v>
      </c>
      <c r="K104" s="421">
        <v>-5.7477336376963978E-2</v>
      </c>
      <c r="L104" s="422">
        <v>5635.9363262176512</v>
      </c>
      <c r="M104" s="422">
        <v>4136.648596447706</v>
      </c>
      <c r="N104" s="421">
        <v>2.7590758693679462</v>
      </c>
      <c r="O104" s="420">
        <v>1602.7889633178711</v>
      </c>
      <c r="P104" s="420">
        <v>1178.7632006406784</v>
      </c>
      <c r="Q104" s="421">
        <v>2.7799329767093917</v>
      </c>
    </row>
    <row r="105" spans="1:17">
      <c r="A105" s="460" t="s">
        <v>196</v>
      </c>
      <c r="B105" s="460" t="s">
        <v>224</v>
      </c>
      <c r="C105" s="252" t="s">
        <v>37</v>
      </c>
      <c r="D105" s="416">
        <v>7606498.1557068778</v>
      </c>
      <c r="E105" s="416">
        <v>-19538.203461541794</v>
      </c>
      <c r="F105" s="417">
        <v>-2.5620391172213523E-3</v>
      </c>
      <c r="G105" s="426">
        <v>4.4880806632157455</v>
      </c>
      <c r="H105" s="426">
        <v>-0.12603746884238998</v>
      </c>
      <c r="I105" s="427">
        <v>4.1842366142827956</v>
      </c>
      <c r="J105" s="427">
        <v>-0.62233469798772134</v>
      </c>
      <c r="K105" s="417">
        <v>-0.12947580667304076</v>
      </c>
      <c r="L105" s="418">
        <v>31827388.089583274</v>
      </c>
      <c r="M105" s="418">
        <v>-4827699.5007275529</v>
      </c>
      <c r="N105" s="417">
        <v>-0.13170612370883206</v>
      </c>
      <c r="O105" s="416">
        <v>8813119.1944794059</v>
      </c>
      <c r="P105" s="416">
        <v>342455.27827926539</v>
      </c>
      <c r="Q105" s="417">
        <v>4.0428386920689868E-2</v>
      </c>
    </row>
    <row r="106" spans="1:17">
      <c r="A106" s="460" t="s">
        <v>196</v>
      </c>
      <c r="B106" s="460" t="s">
        <v>96</v>
      </c>
      <c r="C106" s="256" t="s">
        <v>227</v>
      </c>
      <c r="D106" s="420">
        <v>924461.46173878585</v>
      </c>
      <c r="E106" s="420">
        <v>184421.83803025028</v>
      </c>
      <c r="F106" s="421">
        <v>0.24920535620250081</v>
      </c>
      <c r="G106" s="428">
        <v>0.54546225153622374</v>
      </c>
      <c r="H106" s="428">
        <v>9.7702749040568027E-2</v>
      </c>
      <c r="I106" s="429">
        <v>2.9410871466037061</v>
      </c>
      <c r="J106" s="429">
        <v>-0.45177758768486953</v>
      </c>
      <c r="K106" s="421">
        <v>-0.13315520159680028</v>
      </c>
      <c r="L106" s="422">
        <v>2718921.7226504167</v>
      </c>
      <c r="M106" s="422">
        <v>208067.38139353879</v>
      </c>
      <c r="N106" s="421">
        <v>8.2867165161554082E-2</v>
      </c>
      <c r="O106" s="420">
        <v>555202.44223999977</v>
      </c>
      <c r="P106" s="420">
        <v>75038.505031734472</v>
      </c>
      <c r="Q106" s="421">
        <v>0.15627684467104708</v>
      </c>
    </row>
    <row r="107" spans="1:17">
      <c r="A107" s="460" t="s">
        <v>196</v>
      </c>
      <c r="B107" s="460" t="s">
        <v>96</v>
      </c>
      <c r="C107" s="252" t="s">
        <v>228</v>
      </c>
      <c r="D107" s="416">
        <v>68930583.133170545</v>
      </c>
      <c r="E107" s="416">
        <v>230144.23255187273</v>
      </c>
      <c r="F107" s="417">
        <v>3.3499674272066435E-3</v>
      </c>
      <c r="G107" s="426">
        <v>40.671280125409893</v>
      </c>
      <c r="H107" s="426">
        <v>-0.89578379641265826</v>
      </c>
      <c r="I107" s="427">
        <v>2.0031120248644374</v>
      </c>
      <c r="J107" s="427">
        <v>2.0648752480241894E-2</v>
      </c>
      <c r="K107" s="417">
        <v>1.0415704930265274E-2</v>
      </c>
      <c r="L107" s="418">
        <v>138075679.9549717</v>
      </c>
      <c r="M107" s="418">
        <v>1879583.0378207266</v>
      </c>
      <c r="N107" s="417">
        <v>1.3800564629719823E-2</v>
      </c>
      <c r="O107" s="416">
        <v>31960970.287866592</v>
      </c>
      <c r="P107" s="416">
        <v>1400296.8175904378</v>
      </c>
      <c r="Q107" s="417">
        <v>4.5820221172559926E-2</v>
      </c>
    </row>
    <row r="108" spans="1:17">
      <c r="A108" s="460" t="s">
        <v>196</v>
      </c>
      <c r="B108" s="460" t="s">
        <v>96</v>
      </c>
      <c r="C108" s="256" t="s">
        <v>229</v>
      </c>
      <c r="D108" s="420">
        <v>3876400.1333117234</v>
      </c>
      <c r="E108" s="420">
        <v>2768806.783315016</v>
      </c>
      <c r="F108" s="421">
        <v>2.4998405627148688</v>
      </c>
      <c r="G108" s="428">
        <v>2.287201827315307</v>
      </c>
      <c r="H108" s="428">
        <v>1.6170546737389109</v>
      </c>
      <c r="I108" s="429">
        <v>2.2748993573951743</v>
      </c>
      <c r="J108" s="429">
        <v>-0.25044989240439586</v>
      </c>
      <c r="K108" s="421">
        <v>-9.9174358724550021E-2</v>
      </c>
      <c r="L108" s="422">
        <v>8818420.1722774077</v>
      </c>
      <c r="M108" s="422">
        <v>6021360.1367802294</v>
      </c>
      <c r="N108" s="421">
        <v>2.152746119269453</v>
      </c>
      <c r="O108" s="420">
        <v>1681150.4523405437</v>
      </c>
      <c r="P108" s="420">
        <v>1064254.7695603375</v>
      </c>
      <c r="Q108" s="421">
        <v>1.7251778530269288</v>
      </c>
    </row>
    <row r="109" spans="1:17">
      <c r="A109" s="460" t="s">
        <v>196</v>
      </c>
      <c r="B109" s="460" t="s">
        <v>96</v>
      </c>
      <c r="C109" s="252" t="s">
        <v>230</v>
      </c>
      <c r="D109" s="416">
        <v>3121.7627536058426</v>
      </c>
      <c r="E109" s="416">
        <v>303.76275360582804</v>
      </c>
      <c r="F109" s="417">
        <v>0.10779373797225922</v>
      </c>
      <c r="G109" s="426">
        <v>1.8419412931946599E-3</v>
      </c>
      <c r="H109" s="426">
        <v>1.3691599777923688E-4</v>
      </c>
      <c r="I109" s="427">
        <v>5.8887996449386213</v>
      </c>
      <c r="J109" s="427">
        <v>1.0549316534553093</v>
      </c>
      <c r="K109" s="417">
        <v>0.21823758019746725</v>
      </c>
      <c r="L109" s="418">
        <v>18383.435395016699</v>
      </c>
      <c r="M109" s="418">
        <v>4761.5953950166549</v>
      </c>
      <c r="N109" s="417">
        <v>0.34955596270523215</v>
      </c>
      <c r="O109" s="416">
        <v>3145.6836714744568</v>
      </c>
      <c r="P109" s="416">
        <v>313.68367147445679</v>
      </c>
      <c r="Q109" s="417">
        <v>0.1107640082890031</v>
      </c>
    </row>
    <row r="110" spans="1:17">
      <c r="A110" s="460" t="s">
        <v>196</v>
      </c>
      <c r="B110" s="460" t="s">
        <v>96</v>
      </c>
      <c r="C110" s="256" t="s">
        <v>231</v>
      </c>
      <c r="D110" s="420">
        <v>84643884.343487844</v>
      </c>
      <c r="E110" s="420">
        <v>1194217.0478744954</v>
      </c>
      <c r="F110" s="421">
        <v>1.4310626831429814E-2</v>
      </c>
      <c r="G110" s="428">
        <v>49.942637571858377</v>
      </c>
      <c r="H110" s="428">
        <v>-0.54841765632514949</v>
      </c>
      <c r="I110" s="429">
        <v>1.9216960977186126</v>
      </c>
      <c r="J110" s="429">
        <v>3.3700469310681269E-2</v>
      </c>
      <c r="K110" s="421">
        <v>1.7849866177444215E-2</v>
      </c>
      <c r="L110" s="422">
        <v>162659822.23862615</v>
      </c>
      <c r="M110" s="422">
        <v>5107215.19241184</v>
      </c>
      <c r="N110" s="421">
        <v>3.2415935782730401E-2</v>
      </c>
      <c r="O110" s="420">
        <v>35964169.074579716</v>
      </c>
      <c r="P110" s="420">
        <v>1396239.9516927823</v>
      </c>
      <c r="Q110" s="421">
        <v>4.0391194587596851E-2</v>
      </c>
    </row>
    <row r="111" spans="1:17">
      <c r="A111" s="460" t="s">
        <v>196</v>
      </c>
      <c r="B111" s="460" t="s">
        <v>96</v>
      </c>
      <c r="C111" s="252" t="s">
        <v>232</v>
      </c>
      <c r="D111" s="416">
        <v>3134439.7831456503</v>
      </c>
      <c r="E111" s="416">
        <v>-184327.05665379856</v>
      </c>
      <c r="F111" s="417">
        <v>-5.5540827527654019E-2</v>
      </c>
      <c r="G111" s="426">
        <v>1.8494211518602321</v>
      </c>
      <c r="H111" s="426">
        <v>-0.15859212402476985</v>
      </c>
      <c r="I111" s="427">
        <v>3.894922914300186</v>
      </c>
      <c r="J111" s="427">
        <v>0.29526013711190169</v>
      </c>
      <c r="K111" s="417">
        <v>8.2024388224091083E-2</v>
      </c>
      <c r="L111" s="418">
        <v>12208401.3348681</v>
      </c>
      <c r="M111" s="418">
        <v>261959.8754752297</v>
      </c>
      <c r="N111" s="417">
        <v>2.192785829702151E-2</v>
      </c>
      <c r="O111" s="416">
        <v>1520236.063996315</v>
      </c>
      <c r="P111" s="416">
        <v>-29933.152678082697</v>
      </c>
      <c r="Q111" s="417">
        <v>-1.9309603336272383E-2</v>
      </c>
    </row>
    <row r="112" spans="1:17">
      <c r="A112" s="460" t="s">
        <v>196</v>
      </c>
      <c r="B112" s="460" t="s">
        <v>96</v>
      </c>
      <c r="C112" s="256" t="s">
        <v>233</v>
      </c>
      <c r="D112" s="420">
        <v>10964</v>
      </c>
      <c r="E112" s="420">
        <v>-1064</v>
      </c>
      <c r="F112" s="421">
        <v>-8.8460259394745597E-2</v>
      </c>
      <c r="G112" s="428">
        <v>6.4691156671850339E-3</v>
      </c>
      <c r="H112" s="428">
        <v>-8.0840181090460501E-4</v>
      </c>
      <c r="I112" s="429">
        <v>3.0639410798978477</v>
      </c>
      <c r="J112" s="429">
        <v>7.3941079897847484E-2</v>
      </c>
      <c r="K112" s="421">
        <v>2.4729458159815209E-2</v>
      </c>
      <c r="L112" s="422">
        <v>33593.050000000003</v>
      </c>
      <c r="M112" s="422">
        <v>-2370.6699999999983</v>
      </c>
      <c r="N112" s="421">
        <v>-6.5918375518439085E-2</v>
      </c>
      <c r="O112" s="420">
        <v>5482</v>
      </c>
      <c r="P112" s="420">
        <v>-532</v>
      </c>
      <c r="Q112" s="421">
        <v>-8.8460259394745597E-2</v>
      </c>
    </row>
    <row r="113" spans="1:17">
      <c r="A113" s="460" t="s">
        <v>196</v>
      </c>
      <c r="B113" s="460" t="s">
        <v>220</v>
      </c>
      <c r="C113" s="252" t="s">
        <v>37</v>
      </c>
      <c r="D113" s="416">
        <v>68792657.179181695</v>
      </c>
      <c r="E113" s="416">
        <v>-2169931.0950667709</v>
      </c>
      <c r="F113" s="417">
        <v>-3.0578522399446001E-2</v>
      </c>
      <c r="G113" s="426">
        <v>3.5518388705668515</v>
      </c>
      <c r="H113" s="426">
        <v>-0.2317604986777857</v>
      </c>
      <c r="I113" s="427">
        <v>4.6371223072476315</v>
      </c>
      <c r="J113" s="427">
        <v>-0.14284934599952237</v>
      </c>
      <c r="K113" s="417">
        <v>-2.9884977644685666E-2</v>
      </c>
      <c r="L113" s="418">
        <v>318999965.18042237</v>
      </c>
      <c r="M113" s="418">
        <v>-20199195.211534142</v>
      </c>
      <c r="N113" s="417">
        <v>-5.9549661585816621E-2</v>
      </c>
      <c r="O113" s="416">
        <v>79889119.562754691</v>
      </c>
      <c r="P113" s="416">
        <v>2016026.7333858758</v>
      </c>
      <c r="Q113" s="417">
        <v>2.588861775149064E-2</v>
      </c>
    </row>
    <row r="114" spans="1:17">
      <c r="A114" s="460" t="s">
        <v>196</v>
      </c>
      <c r="B114" s="460" t="s">
        <v>168</v>
      </c>
      <c r="C114" s="256" t="s">
        <v>227</v>
      </c>
      <c r="D114" s="420">
        <v>9697019.7547610328</v>
      </c>
      <c r="E114" s="420">
        <v>1512574.4749079477</v>
      </c>
      <c r="F114" s="421">
        <v>0.18481087272112584</v>
      </c>
      <c r="G114" s="428">
        <v>0.5006675582236112</v>
      </c>
      <c r="H114" s="428">
        <v>6.4287449330277024E-2</v>
      </c>
      <c r="I114" s="429">
        <v>3.1849589569785675</v>
      </c>
      <c r="J114" s="429">
        <v>-0.18513796757664114</v>
      </c>
      <c r="K114" s="421">
        <v>-5.4935502367213361E-2</v>
      </c>
      <c r="L114" s="422">
        <v>30884609.923924264</v>
      </c>
      <c r="M114" s="422">
        <v>3302236.0571009889</v>
      </c>
      <c r="N114" s="421">
        <v>0.11972269221805436</v>
      </c>
      <c r="O114" s="420">
        <v>5927654.9683645377</v>
      </c>
      <c r="P114" s="420">
        <v>558350.67133888882</v>
      </c>
      <c r="Q114" s="421">
        <v>0.10398938865286324</v>
      </c>
    </row>
    <row r="115" spans="1:17">
      <c r="A115" s="460" t="s">
        <v>196</v>
      </c>
      <c r="B115" s="460" t="s">
        <v>168</v>
      </c>
      <c r="C115" s="252" t="s">
        <v>228</v>
      </c>
      <c r="D115" s="416">
        <v>762306615.72585857</v>
      </c>
      <c r="E115" s="416">
        <v>14428517.114963412</v>
      </c>
      <c r="F115" s="417">
        <v>1.9292605495150699E-2</v>
      </c>
      <c r="G115" s="426">
        <v>39.358710363128033</v>
      </c>
      <c r="H115" s="426">
        <v>-0.51682364699371419</v>
      </c>
      <c r="I115" s="427">
        <v>2.0167255160351178</v>
      </c>
      <c r="J115" s="427">
        <v>0.12128006300836236</v>
      </c>
      <c r="K115" s="417">
        <v>6.3984992453723966E-2</v>
      </c>
      <c r="L115" s="418">
        <v>1537363202.9767165</v>
      </c>
      <c r="M115" s="418">
        <v>119801061.54639983</v>
      </c>
      <c r="N115" s="417">
        <v>8.4512035165894644E-2</v>
      </c>
      <c r="O115" s="416">
        <v>345716488.21451026</v>
      </c>
      <c r="P115" s="416">
        <v>16397198.10634917</v>
      </c>
      <c r="Q115" s="417">
        <v>4.9791186240452846E-2</v>
      </c>
    </row>
    <row r="116" spans="1:17">
      <c r="A116" s="460" t="s">
        <v>196</v>
      </c>
      <c r="B116" s="460" t="s">
        <v>168</v>
      </c>
      <c r="C116" s="256" t="s">
        <v>229</v>
      </c>
      <c r="D116" s="420">
        <v>33161367.585029639</v>
      </c>
      <c r="E116" s="420">
        <v>24183557.577194665</v>
      </c>
      <c r="F116" s="421">
        <v>2.6937034261239172</v>
      </c>
      <c r="G116" s="428">
        <v>1.712157070526825</v>
      </c>
      <c r="H116" s="428">
        <v>1.2334761612064786</v>
      </c>
      <c r="I116" s="429">
        <v>2.4196954509702913</v>
      </c>
      <c r="J116" s="429">
        <v>-0.1527834983537244</v>
      </c>
      <c r="K116" s="421">
        <v>-5.9391544639800516E-2</v>
      </c>
      <c r="L116" s="422">
        <v>80240410.293449894</v>
      </c>
      <c r="M116" s="422">
        <v>57145183.037263945</v>
      </c>
      <c r="N116" s="421">
        <v>2.4743286742050947</v>
      </c>
      <c r="O116" s="420">
        <v>15088424.118496785</v>
      </c>
      <c r="P116" s="420">
        <v>9274092.3845418729</v>
      </c>
      <c r="Q116" s="421">
        <v>1.5950401196378983</v>
      </c>
    </row>
    <row r="117" spans="1:17">
      <c r="A117" s="460" t="s">
        <v>196</v>
      </c>
      <c r="B117" s="460" t="s">
        <v>168</v>
      </c>
      <c r="C117" s="252" t="s">
        <v>230</v>
      </c>
      <c r="D117" s="416">
        <v>39701.451475948095</v>
      </c>
      <c r="E117" s="416">
        <v>17569.200807780027</v>
      </c>
      <c r="F117" s="417">
        <v>0.79382802369255234</v>
      </c>
      <c r="G117" s="426">
        <v>2.0498286350955214E-3</v>
      </c>
      <c r="H117" s="426">
        <v>8.697762764580748E-4</v>
      </c>
      <c r="I117" s="427">
        <v>5.2117827588294521</v>
      </c>
      <c r="J117" s="427">
        <v>0.43775119535062235</v>
      </c>
      <c r="K117" s="417">
        <v>9.1694239874617361E-2</v>
      </c>
      <c r="L117" s="418">
        <v>206915.34030285038</v>
      </c>
      <c r="M117" s="418">
        <v>101255.2770421906</v>
      </c>
      <c r="N117" s="417">
        <v>0.95831172079082783</v>
      </c>
      <c r="O117" s="416">
        <v>39840.601967930794</v>
      </c>
      <c r="P117" s="416">
        <v>17690.601299762726</v>
      </c>
      <c r="Q117" s="417">
        <v>0.79867272081783824</v>
      </c>
    </row>
    <row r="118" spans="1:17">
      <c r="A118" s="460" t="s">
        <v>196</v>
      </c>
      <c r="B118" s="460" t="s">
        <v>168</v>
      </c>
      <c r="C118" s="256" t="s">
        <v>231</v>
      </c>
      <c r="D118" s="420">
        <v>1017241531.2987815</v>
      </c>
      <c r="E118" s="420">
        <v>23595599.131754875</v>
      </c>
      <c r="F118" s="421">
        <v>2.3746485914047478E-2</v>
      </c>
      <c r="G118" s="428">
        <v>52.521274214064853</v>
      </c>
      <c r="H118" s="428">
        <v>-0.45816486262344114</v>
      </c>
      <c r="I118" s="429">
        <v>1.8768796459212589</v>
      </c>
      <c r="J118" s="429">
        <v>-1.1057386314796025E-2</v>
      </c>
      <c r="K118" s="421">
        <v>-5.8568618158306692E-3</v>
      </c>
      <c r="L118" s="422">
        <v>1909239925.0804563</v>
      </c>
      <c r="M118" s="422">
        <v>33298972.811611652</v>
      </c>
      <c r="N118" s="421">
        <v>1.7750544211606673E-2</v>
      </c>
      <c r="O118" s="420">
        <v>421350195.02649677</v>
      </c>
      <c r="P118" s="420">
        <v>11054568.324026406</v>
      </c>
      <c r="Q118" s="421">
        <v>2.6942934812324303E-2</v>
      </c>
    </row>
    <row r="119" spans="1:17">
      <c r="A119" s="460" t="s">
        <v>196</v>
      </c>
      <c r="B119" s="460" t="s">
        <v>168</v>
      </c>
      <c r="C119" s="252" t="s">
        <v>232</v>
      </c>
      <c r="D119" s="416">
        <v>40769923.494642131</v>
      </c>
      <c r="E119" s="416">
        <v>-3624274.1542492211</v>
      </c>
      <c r="F119" s="417">
        <v>-8.1638465074043959E-2</v>
      </c>
      <c r="G119" s="426">
        <v>2.1049949944676518</v>
      </c>
      <c r="H119" s="426">
        <v>-0.26202490020298086</v>
      </c>
      <c r="I119" s="427">
        <v>3.8089128521003563</v>
      </c>
      <c r="J119" s="427">
        <v>0.34909991777876481</v>
      </c>
      <c r="K119" s="417">
        <v>0.10090138524995634</v>
      </c>
      <c r="L119" s="418">
        <v>155289085.57789069</v>
      </c>
      <c r="M119" s="418">
        <v>1693466.343427211</v>
      </c>
      <c r="N119" s="417">
        <v>1.1025485960261257E-2</v>
      </c>
      <c r="O119" s="416">
        <v>19291662.179168083</v>
      </c>
      <c r="P119" s="416">
        <v>-1240501.6673744582</v>
      </c>
      <c r="Q119" s="417">
        <v>-6.0417483351777809E-2</v>
      </c>
    </row>
    <row r="120" spans="1:17">
      <c r="A120" s="460" t="s">
        <v>196</v>
      </c>
      <c r="B120" s="460" t="s">
        <v>168</v>
      </c>
      <c r="C120" s="256" t="s">
        <v>233</v>
      </c>
      <c r="D120" s="420">
        <v>143438.00171804428</v>
      </c>
      <c r="E120" s="420">
        <v>-19773.998281955748</v>
      </c>
      <c r="F120" s="421">
        <v>-0.12115529668134539</v>
      </c>
      <c r="G120" s="428">
        <v>7.4058582835605591E-3</v>
      </c>
      <c r="H120" s="428">
        <v>-1.2963161335646711E-3</v>
      </c>
      <c r="I120" s="429">
        <v>3.0359473084565511</v>
      </c>
      <c r="J120" s="429">
        <v>4.6277369971637228E-2</v>
      </c>
      <c r="K120" s="421">
        <v>1.5479089974423524E-2</v>
      </c>
      <c r="L120" s="422">
        <v>435470.21524628269</v>
      </c>
      <c r="M120" s="422">
        <v>-52479.7947537172</v>
      </c>
      <c r="N120" s="421">
        <v>-0.10755158044513045</v>
      </c>
      <c r="O120" s="420">
        <v>71719.000859022141</v>
      </c>
      <c r="P120" s="420">
        <v>-9886.9991409778595</v>
      </c>
      <c r="Q120" s="421">
        <v>-0.12115529668134524</v>
      </c>
    </row>
    <row r="121" spans="1:17">
      <c r="A121" s="460" t="s">
        <v>196</v>
      </c>
      <c r="B121" s="460" t="s">
        <v>223</v>
      </c>
      <c r="C121" s="252" t="s">
        <v>37</v>
      </c>
      <c r="D121" s="416">
        <v>68792657.17918171</v>
      </c>
      <c r="E121" s="416">
        <v>-2169931.0950667262</v>
      </c>
      <c r="F121" s="417">
        <v>-3.0578522399445383E-2</v>
      </c>
      <c r="G121" s="426">
        <v>3.5518388705668489</v>
      </c>
      <c r="H121" s="426">
        <v>-0.23176049867778481</v>
      </c>
      <c r="I121" s="427">
        <v>4.6371223072476306</v>
      </c>
      <c r="J121" s="427">
        <v>-0.14284934599952326</v>
      </c>
      <c r="K121" s="417">
        <v>-2.988497764468585E-2</v>
      </c>
      <c r="L121" s="418">
        <v>318999965.18042237</v>
      </c>
      <c r="M121" s="418">
        <v>-20199195.211534023</v>
      </c>
      <c r="N121" s="417">
        <v>-5.9549661585816288E-2</v>
      </c>
      <c r="O121" s="416">
        <v>79889119.56275478</v>
      </c>
      <c r="P121" s="416">
        <v>2016026.7333859652</v>
      </c>
      <c r="Q121" s="417">
        <v>2.5888617751491785E-2</v>
      </c>
    </row>
    <row r="122" spans="1:17">
      <c r="A122" s="460" t="s">
        <v>196</v>
      </c>
      <c r="B122" s="460" t="s">
        <v>169</v>
      </c>
      <c r="C122" s="256" t="s">
        <v>227</v>
      </c>
      <c r="D122" s="420">
        <v>9697019.7547610328</v>
      </c>
      <c r="E122" s="420">
        <v>1512574.4749079365</v>
      </c>
      <c r="F122" s="421">
        <v>0.18481087272112423</v>
      </c>
      <c r="G122" s="428">
        <v>0.50066755822361075</v>
      </c>
      <c r="H122" s="428">
        <v>6.4287449330276303E-2</v>
      </c>
      <c r="I122" s="429">
        <v>3.1849589569785737</v>
      </c>
      <c r="J122" s="429">
        <v>-0.18513796757662471</v>
      </c>
      <c r="K122" s="421">
        <v>-5.4935502367208656E-2</v>
      </c>
      <c r="L122" s="422">
        <v>30884609.923924323</v>
      </c>
      <c r="M122" s="422">
        <v>3302236.0571010932</v>
      </c>
      <c r="N122" s="421">
        <v>0.11972269221805834</v>
      </c>
      <c r="O122" s="420">
        <v>5927654.9683645414</v>
      </c>
      <c r="P122" s="420">
        <v>558350.6713388944</v>
      </c>
      <c r="Q122" s="421">
        <v>0.10398938865286431</v>
      </c>
    </row>
    <row r="123" spans="1:17">
      <c r="A123" s="460" t="s">
        <v>196</v>
      </c>
      <c r="B123" s="460" t="s">
        <v>169</v>
      </c>
      <c r="C123" s="252" t="s">
        <v>228</v>
      </c>
      <c r="D123" s="416">
        <v>762306615.72585833</v>
      </c>
      <c r="E123" s="416">
        <v>14428517.114962935</v>
      </c>
      <c r="F123" s="417">
        <v>1.9292605495150054E-2</v>
      </c>
      <c r="G123" s="426">
        <v>39.358710363127976</v>
      </c>
      <c r="H123" s="426">
        <v>-0.51682364699376393</v>
      </c>
      <c r="I123" s="427">
        <v>2.0167255160351174</v>
      </c>
      <c r="J123" s="427">
        <v>0.12128006300836436</v>
      </c>
      <c r="K123" s="417">
        <v>6.3984992453725104E-2</v>
      </c>
      <c r="L123" s="418">
        <v>1537363202.9767156</v>
      </c>
      <c r="M123" s="418">
        <v>119801061.54640031</v>
      </c>
      <c r="N123" s="417">
        <v>8.4512035165895061E-2</v>
      </c>
      <c r="O123" s="416">
        <v>345716488.21451014</v>
      </c>
      <c r="P123" s="416">
        <v>16397198.10634923</v>
      </c>
      <c r="Q123" s="417">
        <v>4.9791186240453054E-2</v>
      </c>
    </row>
    <row r="124" spans="1:17">
      <c r="A124" s="460" t="s">
        <v>196</v>
      </c>
      <c r="B124" s="460" t="s">
        <v>169</v>
      </c>
      <c r="C124" s="256" t="s">
        <v>229</v>
      </c>
      <c r="D124" s="420">
        <v>33161367.585029617</v>
      </c>
      <c r="E124" s="420">
        <v>24183557.577194631</v>
      </c>
      <c r="F124" s="421">
        <v>2.6937034261239097</v>
      </c>
      <c r="G124" s="428">
        <v>1.7121570705268219</v>
      </c>
      <c r="H124" s="428">
        <v>1.2334761612064751</v>
      </c>
      <c r="I124" s="429">
        <v>2.4196954509702939</v>
      </c>
      <c r="J124" s="429">
        <v>-0.15278349835371952</v>
      </c>
      <c r="K124" s="421">
        <v>-5.9391544639798663E-2</v>
      </c>
      <c r="L124" s="422">
        <v>80240410.293449923</v>
      </c>
      <c r="M124" s="422">
        <v>57145183.03726396</v>
      </c>
      <c r="N124" s="421">
        <v>2.4743286742050938</v>
      </c>
      <c r="O124" s="420">
        <v>15088424.118496783</v>
      </c>
      <c r="P124" s="420">
        <v>9274092.3845418692</v>
      </c>
      <c r="Q124" s="421">
        <v>1.5950401196378976</v>
      </c>
    </row>
    <row r="125" spans="1:17">
      <c r="A125" s="460" t="s">
        <v>196</v>
      </c>
      <c r="B125" s="460" t="s">
        <v>169</v>
      </c>
      <c r="C125" s="252" t="s">
        <v>230</v>
      </c>
      <c r="D125" s="416">
        <v>39701.451475947862</v>
      </c>
      <c r="E125" s="416">
        <v>17569.200807779795</v>
      </c>
      <c r="F125" s="417">
        <v>0.7938280236925418</v>
      </c>
      <c r="G125" s="426">
        <v>2.0498286350955075E-3</v>
      </c>
      <c r="H125" s="426">
        <v>8.6977627645806179E-4</v>
      </c>
      <c r="I125" s="427">
        <v>5.2117827588294592</v>
      </c>
      <c r="J125" s="427">
        <v>0.43775119535062945</v>
      </c>
      <c r="K125" s="417">
        <v>9.1694239874618846E-2</v>
      </c>
      <c r="L125" s="418">
        <v>206915.34030284945</v>
      </c>
      <c r="M125" s="418">
        <v>101255.27704218967</v>
      </c>
      <c r="N125" s="417">
        <v>0.95831172079081905</v>
      </c>
      <c r="O125" s="416">
        <v>39840.601967930794</v>
      </c>
      <c r="P125" s="416">
        <v>17690.601299762726</v>
      </c>
      <c r="Q125" s="417">
        <v>0.79867272081783824</v>
      </c>
    </row>
    <row r="126" spans="1:17">
      <c r="A126" s="460" t="s">
        <v>196</v>
      </c>
      <c r="B126" s="460" t="s">
        <v>169</v>
      </c>
      <c r="C126" s="256" t="s">
        <v>231</v>
      </c>
      <c r="D126" s="420">
        <v>1017241531.2987814</v>
      </c>
      <c r="E126" s="420">
        <v>23595599.131753802</v>
      </c>
      <c r="F126" s="421">
        <v>2.3746485914046378E-2</v>
      </c>
      <c r="G126" s="428">
        <v>52.521274214064796</v>
      </c>
      <c r="H126" s="428">
        <v>-0.45816486262351219</v>
      </c>
      <c r="I126" s="429">
        <v>1.8768796459212604</v>
      </c>
      <c r="J126" s="429">
        <v>-1.1057386314790696E-2</v>
      </c>
      <c r="K126" s="421">
        <v>-5.8568618158278581E-3</v>
      </c>
      <c r="L126" s="422">
        <v>1909239925.0804577</v>
      </c>
      <c r="M126" s="422">
        <v>33298972.81161499</v>
      </c>
      <c r="N126" s="421">
        <v>1.775054421160847E-2</v>
      </c>
      <c r="O126" s="420">
        <v>421350195.02649641</v>
      </c>
      <c r="P126" s="420">
        <v>11054568.324025571</v>
      </c>
      <c r="Q126" s="421">
        <v>2.6942934812322239E-2</v>
      </c>
    </row>
    <row r="127" spans="1:17">
      <c r="A127" s="460" t="s">
        <v>196</v>
      </c>
      <c r="B127" s="460" t="s">
        <v>169</v>
      </c>
      <c r="C127" s="252" t="s">
        <v>232</v>
      </c>
      <c r="D127" s="416">
        <v>40769923.494642124</v>
      </c>
      <c r="E127" s="416">
        <v>-3624274.154249236</v>
      </c>
      <c r="F127" s="417">
        <v>-8.1638465074044278E-2</v>
      </c>
      <c r="G127" s="426">
        <v>2.1049949944676496</v>
      </c>
      <c r="H127" s="426">
        <v>-0.26202490020298219</v>
      </c>
      <c r="I127" s="427">
        <v>3.8089128521003559</v>
      </c>
      <c r="J127" s="427">
        <v>0.34909991777876526</v>
      </c>
      <c r="K127" s="417">
        <v>0.1009013852499565</v>
      </c>
      <c r="L127" s="418">
        <v>155289085.57789063</v>
      </c>
      <c r="M127" s="418">
        <v>1693466.3434271514</v>
      </c>
      <c r="N127" s="417">
        <v>1.1025485960260869E-2</v>
      </c>
      <c r="O127" s="416">
        <v>19291662.17916809</v>
      </c>
      <c r="P127" s="416">
        <v>-1240501.667374447</v>
      </c>
      <c r="Q127" s="417">
        <v>-6.0417483351777275E-2</v>
      </c>
    </row>
    <row r="128" spans="1:17">
      <c r="A128" s="460" t="s">
        <v>196</v>
      </c>
      <c r="B128" s="460" t="s">
        <v>169</v>
      </c>
      <c r="C128" s="256" t="s">
        <v>233</v>
      </c>
      <c r="D128" s="420">
        <v>143438.00171804428</v>
      </c>
      <c r="E128" s="420">
        <v>-19773.99828195569</v>
      </c>
      <c r="F128" s="421">
        <v>-0.12115529668134509</v>
      </c>
      <c r="G128" s="428">
        <v>7.4058582835605522E-3</v>
      </c>
      <c r="H128" s="428">
        <v>-1.2963161335646694E-3</v>
      </c>
      <c r="I128" s="429">
        <v>3.0359473084565511</v>
      </c>
      <c r="J128" s="429">
        <v>4.6277369971635895E-2</v>
      </c>
      <c r="K128" s="421">
        <v>1.5479089974423073E-2</v>
      </c>
      <c r="L128" s="422">
        <v>435470.21524628269</v>
      </c>
      <c r="M128" s="422">
        <v>-52479.7947537172</v>
      </c>
      <c r="N128" s="421">
        <v>-0.10755158044513045</v>
      </c>
      <c r="O128" s="420">
        <v>71719.000859022141</v>
      </c>
      <c r="P128" s="420">
        <v>-9886.9991409778595</v>
      </c>
      <c r="Q128" s="421">
        <v>-0.12115529668134524</v>
      </c>
    </row>
  </sheetData>
  <mergeCells count="20">
    <mergeCell ref="A105:A128"/>
    <mergeCell ref="B105:B112"/>
    <mergeCell ref="B113:B120"/>
    <mergeCell ref="B121:B128"/>
    <mergeCell ref="A81:A104"/>
    <mergeCell ref="B81:B88"/>
    <mergeCell ref="B89:B96"/>
    <mergeCell ref="B97:B104"/>
    <mergeCell ref="A57:A80"/>
    <mergeCell ref="B57:B64"/>
    <mergeCell ref="B65:B72"/>
    <mergeCell ref="B73:B80"/>
    <mergeCell ref="A9:A32"/>
    <mergeCell ref="B9:B16"/>
    <mergeCell ref="B17:B24"/>
    <mergeCell ref="B25:B32"/>
    <mergeCell ref="A33:A56"/>
    <mergeCell ref="B33:B40"/>
    <mergeCell ref="B41:B48"/>
    <mergeCell ref="B49:B56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8:Q113"/>
  <sheetViews>
    <sheetView workbookViewId="0">
      <selection activeCell="O21" sqref="O21"/>
    </sheetView>
  </sheetViews>
  <sheetFormatPr defaultRowHeight="13.2"/>
  <cols>
    <col min="1" max="1" width="29.5546875" customWidth="1"/>
    <col min="2" max="2" width="39" customWidth="1"/>
    <col min="3" max="3" width="11.77734375" customWidth="1"/>
    <col min="4" max="4" width="13" customWidth="1"/>
    <col min="5" max="5" width="11" customWidth="1"/>
    <col min="6" max="6" width="10" customWidth="1"/>
    <col min="7" max="7" width="12.77734375" customWidth="1"/>
    <col min="8" max="8" width="18.44140625" customWidth="1"/>
    <col min="9" max="9" width="7.21875" customWidth="1"/>
    <col min="10" max="11" width="10" customWidth="1"/>
    <col min="12" max="12" width="14.21875" customWidth="1"/>
    <col min="13" max="13" width="12.21875" customWidth="1"/>
    <col min="14" max="14" width="11" customWidth="1"/>
    <col min="15" max="15" width="13" customWidth="1"/>
    <col min="16" max="16" width="11" customWidth="1"/>
    <col min="17" max="17" width="9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6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6" t="s">
        <v>49</v>
      </c>
      <c r="M8" s="156" t="s">
        <v>50</v>
      </c>
      <c r="N8" s="156" t="s">
        <v>51</v>
      </c>
      <c r="O8" s="3" t="s">
        <v>175</v>
      </c>
      <c r="P8" s="3" t="s">
        <v>176</v>
      </c>
      <c r="Q8" s="3" t="s">
        <v>177</v>
      </c>
    </row>
    <row r="9" spans="1:17">
      <c r="A9" s="460" t="s">
        <v>178</v>
      </c>
      <c r="B9" s="460" t="s">
        <v>216</v>
      </c>
      <c r="C9" s="252" t="s">
        <v>39</v>
      </c>
      <c r="D9" s="416">
        <v>13877277.500473602</v>
      </c>
      <c r="E9" s="416">
        <v>2472239.2686026171</v>
      </c>
      <c r="F9" s="417">
        <v>0.21676729339617906</v>
      </c>
      <c r="G9" s="426">
        <v>3.7348660557676414</v>
      </c>
      <c r="H9" s="426">
        <v>0.64830537434110536</v>
      </c>
      <c r="I9" s="427">
        <v>3.5871123262446685</v>
      </c>
      <c r="J9" s="427">
        <v>8.3923998149271206E-2</v>
      </c>
      <c r="K9" s="417">
        <v>2.3956462025237091E-2</v>
      </c>
      <c r="L9" s="418">
        <v>49779353.176666662</v>
      </c>
      <c r="M9" s="418">
        <v>9825356.3612944633</v>
      </c>
      <c r="N9" s="417">
        <v>0.24591673285397525</v>
      </c>
      <c r="O9" s="416">
        <v>9228042.641583845</v>
      </c>
      <c r="P9" s="416">
        <v>1667732.4266542867</v>
      </c>
      <c r="Q9" s="417">
        <v>0.22059047568722356</v>
      </c>
    </row>
    <row r="10" spans="1:17">
      <c r="A10" s="460" t="s">
        <v>178</v>
      </c>
      <c r="B10" s="460" t="s">
        <v>96</v>
      </c>
      <c r="C10" s="256" t="s">
        <v>234</v>
      </c>
      <c r="D10" s="420">
        <v>209659158.30285949</v>
      </c>
      <c r="E10" s="420">
        <v>716018.32684531808</v>
      </c>
      <c r="F10" s="421">
        <v>3.4268573111685512E-3</v>
      </c>
      <c r="G10" s="428">
        <v>56.426692742826582</v>
      </c>
      <c r="H10" s="428">
        <v>-0.11986741701328896</v>
      </c>
      <c r="I10" s="429">
        <v>2.1138415585816022</v>
      </c>
      <c r="J10" s="429">
        <v>-6.6059844581300986E-3</v>
      </c>
      <c r="K10" s="421">
        <v>-3.1153727333712768E-3</v>
      </c>
      <c r="L10" s="422">
        <v>443186241.95782334</v>
      </c>
      <c r="M10" s="422">
        <v>133274.1606772542</v>
      </c>
      <c r="N10" s="421">
        <v>3.0080863996892221E-4</v>
      </c>
      <c r="O10" s="420">
        <v>106606317.43633118</v>
      </c>
      <c r="P10" s="420">
        <v>1605178.7688672543</v>
      </c>
      <c r="Q10" s="421">
        <v>1.5287251064493849E-2</v>
      </c>
    </row>
    <row r="11" spans="1:17">
      <c r="A11" s="460" t="s">
        <v>178</v>
      </c>
      <c r="B11" s="460" t="s">
        <v>96</v>
      </c>
      <c r="C11" s="252" t="s">
        <v>235</v>
      </c>
      <c r="D11" s="416">
        <v>6552765.4853217909</v>
      </c>
      <c r="E11" s="416">
        <v>-220964.12412512954</v>
      </c>
      <c r="F11" s="417">
        <v>-3.2620747633174484E-2</v>
      </c>
      <c r="G11" s="426">
        <v>1.7635808883766213</v>
      </c>
      <c r="H11" s="426">
        <v>-6.9602574411624873E-2</v>
      </c>
      <c r="I11" s="427">
        <v>2.4302313609535964</v>
      </c>
      <c r="J11" s="427">
        <v>-0.34672064888043641</v>
      </c>
      <c r="K11" s="417">
        <v>-0.12485655051026917</v>
      </c>
      <c r="L11" s="418">
        <v>15924736.18340333</v>
      </c>
      <c r="M11" s="418">
        <v>-2885585.8696225937</v>
      </c>
      <c r="N11" s="417">
        <v>-0.15340438411889942</v>
      </c>
      <c r="O11" s="416">
        <v>2145969.1082233307</v>
      </c>
      <c r="P11" s="416">
        <v>-137414.23874657182</v>
      </c>
      <c r="Q11" s="417">
        <v>-6.0180100257332343E-2</v>
      </c>
    </row>
    <row r="12" spans="1:17">
      <c r="A12" s="460" t="s">
        <v>178</v>
      </c>
      <c r="B12" s="460" t="s">
        <v>96</v>
      </c>
      <c r="C12" s="256" t="s">
        <v>236</v>
      </c>
      <c r="D12" s="420">
        <v>3975509.2007585773</v>
      </c>
      <c r="E12" s="420">
        <v>-277934.71366045158</v>
      </c>
      <c r="F12" s="421">
        <v>-6.5343453270480994E-2</v>
      </c>
      <c r="G12" s="428">
        <v>1.0699500941592057</v>
      </c>
      <c r="H12" s="428">
        <v>-8.1165095460376202E-2</v>
      </c>
      <c r="I12" s="429">
        <v>1.9904547483185371</v>
      </c>
      <c r="J12" s="429">
        <v>9.5485013445217648E-2</v>
      </c>
      <c r="K12" s="421">
        <v>5.0388674651630209E-2</v>
      </c>
      <c r="L12" s="422">
        <v>7913071.1656339429</v>
      </c>
      <c r="M12" s="422">
        <v>-147076.32117121853</v>
      </c>
      <c r="N12" s="421">
        <v>-1.8247348626311038E-2</v>
      </c>
      <c r="O12" s="420">
        <v>1110918.5775665641</v>
      </c>
      <c r="P12" s="420">
        <v>-80514.11032807827</v>
      </c>
      <c r="Q12" s="421">
        <v>-6.7577556958214061E-2</v>
      </c>
    </row>
    <row r="13" spans="1:17">
      <c r="A13" s="460" t="s">
        <v>178</v>
      </c>
      <c r="B13" s="460" t="s">
        <v>96</v>
      </c>
      <c r="C13" s="252" t="s">
        <v>237</v>
      </c>
      <c r="D13" s="416">
        <v>83844148.960197493</v>
      </c>
      <c r="E13" s="416">
        <v>-1633703.4640586078</v>
      </c>
      <c r="F13" s="417">
        <v>-1.9112593703804973E-2</v>
      </c>
      <c r="G13" s="426">
        <v>22.565425092600506</v>
      </c>
      <c r="H13" s="426">
        <v>-0.5675599146937067</v>
      </c>
      <c r="I13" s="427">
        <v>1.6814209185590159</v>
      </c>
      <c r="J13" s="427">
        <v>6.0562733651913447E-2</v>
      </c>
      <c r="K13" s="417">
        <v>3.7364609819571924E-2</v>
      </c>
      <c r="L13" s="418">
        <v>140977305.96045423</v>
      </c>
      <c r="M13" s="418">
        <v>2429829.2303173244</v>
      </c>
      <c r="N13" s="417">
        <v>1.7537881509384335E-2</v>
      </c>
      <c r="O13" s="416">
        <v>20969036.604816563</v>
      </c>
      <c r="P13" s="416">
        <v>-330254.8743506819</v>
      </c>
      <c r="Q13" s="417">
        <v>-1.5505439449650375E-2</v>
      </c>
    </row>
    <row r="14" spans="1:17">
      <c r="A14" s="460" t="s">
        <v>178</v>
      </c>
      <c r="B14" s="460" t="s">
        <v>96</v>
      </c>
      <c r="C14" s="256" t="s">
        <v>238</v>
      </c>
      <c r="D14" s="420">
        <v>48624645.920817606</v>
      </c>
      <c r="E14" s="420">
        <v>1665893.5035702065</v>
      </c>
      <c r="F14" s="421">
        <v>3.5475676371639363E-2</v>
      </c>
      <c r="G14" s="428">
        <v>13.08661151419537</v>
      </c>
      <c r="H14" s="428">
        <v>0.37810182635527134</v>
      </c>
      <c r="I14" s="429">
        <v>4.1462790142948496</v>
      </c>
      <c r="J14" s="429">
        <v>-0.15427331209112616</v>
      </c>
      <c r="K14" s="421">
        <v>-3.5872906636802093E-2</v>
      </c>
      <c r="L14" s="422">
        <v>201611348.95900369</v>
      </c>
      <c r="M14" s="422">
        <v>-337222.99317267537</v>
      </c>
      <c r="N14" s="421">
        <v>-1.6698458915200126E-3</v>
      </c>
      <c r="O14" s="420">
        <v>57601331.632767782</v>
      </c>
      <c r="P14" s="420">
        <v>1760676.795929864</v>
      </c>
      <c r="Q14" s="421">
        <v>3.1530375155420828E-2</v>
      </c>
    </row>
    <row r="15" spans="1:17">
      <c r="A15" s="460" t="s">
        <v>178</v>
      </c>
      <c r="B15" s="460" t="s">
        <v>96</v>
      </c>
      <c r="C15" s="252" t="s">
        <v>239</v>
      </c>
      <c r="D15" s="416">
        <v>5026740.5196044827</v>
      </c>
      <c r="E15" s="416">
        <v>-667669.67002807092</v>
      </c>
      <c r="F15" s="417">
        <v>-0.11725001322237975</v>
      </c>
      <c r="G15" s="426">
        <v>1.3528736120742599</v>
      </c>
      <c r="H15" s="426">
        <v>-0.1882121991173713</v>
      </c>
      <c r="I15" s="427">
        <v>1.7630542273067644</v>
      </c>
      <c r="J15" s="427">
        <v>-5.106000318828241E-2</v>
      </c>
      <c r="K15" s="417">
        <v>-2.8145969162233428E-2</v>
      </c>
      <c r="L15" s="418">
        <v>8862416.1226628851</v>
      </c>
      <c r="M15" s="418">
        <v>-1467894.4366255291</v>
      </c>
      <c r="N15" s="417">
        <v>-0.14209586712818462</v>
      </c>
      <c r="O15" s="416">
        <v>759421.20053249598</v>
      </c>
      <c r="P15" s="416">
        <v>-137315.52824109793</v>
      </c>
      <c r="Q15" s="417">
        <v>-0.15312802948184701</v>
      </c>
    </row>
    <row r="16" spans="1:17">
      <c r="A16" s="460" t="s">
        <v>178</v>
      </c>
      <c r="B16" s="460" t="s">
        <v>240</v>
      </c>
      <c r="C16" s="256" t="s">
        <v>39</v>
      </c>
      <c r="D16" s="420">
        <v>175179499.37222794</v>
      </c>
      <c r="E16" s="420">
        <v>39561591.68336466</v>
      </c>
      <c r="F16" s="421">
        <v>0.29171362659662531</v>
      </c>
      <c r="G16" s="428">
        <v>4.0718599490440912</v>
      </c>
      <c r="H16" s="428">
        <v>0.86272396551742059</v>
      </c>
      <c r="I16" s="429">
        <v>3.4872096422353511</v>
      </c>
      <c r="J16" s="429">
        <v>0.21112372748655384</v>
      </c>
      <c r="K16" s="421">
        <v>6.4443892187345864E-2</v>
      </c>
      <c r="L16" s="422">
        <v>610887639.3327949</v>
      </c>
      <c r="M16" s="422">
        <v>166591722.16560733</v>
      </c>
      <c r="N16" s="421">
        <v>0.37495668028594381</v>
      </c>
      <c r="O16" s="420">
        <v>116150189.33654</v>
      </c>
      <c r="P16" s="420">
        <v>26480360.998290464</v>
      </c>
      <c r="Q16" s="421">
        <v>0.29530959843485066</v>
      </c>
    </row>
    <row r="17" spans="1:17">
      <c r="A17" s="460" t="s">
        <v>178</v>
      </c>
      <c r="B17" s="460" t="s">
        <v>168</v>
      </c>
      <c r="C17" s="252" t="s">
        <v>234</v>
      </c>
      <c r="D17" s="416">
        <v>2421924241.2942305</v>
      </c>
      <c r="E17" s="416">
        <v>27409746.313522339</v>
      </c>
      <c r="F17" s="417">
        <v>1.1446890954712375E-2</v>
      </c>
      <c r="G17" s="426">
        <v>56.295036537297037</v>
      </c>
      <c r="H17" s="426">
        <v>-0.36652652521735973</v>
      </c>
      <c r="I17" s="427">
        <v>2.1005417737882075</v>
      </c>
      <c r="J17" s="427">
        <v>1.5778138588715684E-3</v>
      </c>
      <c r="K17" s="417">
        <v>7.5171079112987119E-4</v>
      </c>
      <c r="L17" s="418">
        <v>5087353041.7888412</v>
      </c>
      <c r="M17" s="418">
        <v>61353415.295940399</v>
      </c>
      <c r="N17" s="417">
        <v>1.2207206497297788E-2</v>
      </c>
      <c r="O17" s="416">
        <v>1221180873.9816265</v>
      </c>
      <c r="P17" s="416">
        <v>18163753.988120556</v>
      </c>
      <c r="Q17" s="417">
        <v>1.5098500001578204E-2</v>
      </c>
    </row>
    <row r="18" spans="1:17">
      <c r="A18" s="460" t="s">
        <v>178</v>
      </c>
      <c r="B18" s="460" t="s">
        <v>168</v>
      </c>
      <c r="C18" s="256" t="s">
        <v>235</v>
      </c>
      <c r="D18" s="420">
        <v>71217387.812672913</v>
      </c>
      <c r="E18" s="420">
        <v>-9403437.7507524341</v>
      </c>
      <c r="F18" s="421">
        <v>-0.1166378250909207</v>
      </c>
      <c r="G18" s="428">
        <v>1.6553719479114843</v>
      </c>
      <c r="H18" s="428">
        <v>-0.25236425556086184</v>
      </c>
      <c r="I18" s="429">
        <v>2.5091862243955227</v>
      </c>
      <c r="J18" s="429">
        <v>-0.24457645710953457</v>
      </c>
      <c r="K18" s="421">
        <v>-8.8815372055177366E-2</v>
      </c>
      <c r="L18" s="422">
        <v>178697688.43699247</v>
      </c>
      <c r="M18" s="422">
        <v>-43312932.351697177</v>
      </c>
      <c r="N18" s="421">
        <v>-0.19509396531494119</v>
      </c>
      <c r="O18" s="420">
        <v>23437062.162577078</v>
      </c>
      <c r="P18" s="420">
        <v>-3768728.0616559237</v>
      </c>
      <c r="Q18" s="421">
        <v>-0.13852668974485463</v>
      </c>
    </row>
    <row r="19" spans="1:17">
      <c r="A19" s="460" t="s">
        <v>178</v>
      </c>
      <c r="B19" s="460" t="s">
        <v>168</v>
      </c>
      <c r="C19" s="252" t="s">
        <v>236</v>
      </c>
      <c r="D19" s="416">
        <v>52095686.325438112</v>
      </c>
      <c r="E19" s="416">
        <v>1824362.3466454297</v>
      </c>
      <c r="F19" s="417">
        <v>3.6290318262058308E-2</v>
      </c>
      <c r="G19" s="426">
        <v>1.2109084648985178</v>
      </c>
      <c r="H19" s="426">
        <v>2.1334628602570405E-2</v>
      </c>
      <c r="I19" s="427">
        <v>1.8810116384453315</v>
      </c>
      <c r="J19" s="427">
        <v>2.4199265277589754E-2</v>
      </c>
      <c r="K19" s="417">
        <v>1.3032692816617519E-2</v>
      </c>
      <c r="L19" s="418">
        <v>97992592.290946394</v>
      </c>
      <c r="M19" s="418">
        <v>4648175.911599949</v>
      </c>
      <c r="N19" s="417">
        <v>4.9795971648802478E-2</v>
      </c>
      <c r="O19" s="416">
        <v>14580991.491540372</v>
      </c>
      <c r="P19" s="416">
        <v>515651.49540674686</v>
      </c>
      <c r="Q19" s="417">
        <v>3.6661146872275577E-2</v>
      </c>
    </row>
    <row r="20" spans="1:17">
      <c r="A20" s="460" t="s">
        <v>178</v>
      </c>
      <c r="B20" s="460" t="s">
        <v>168</v>
      </c>
      <c r="C20" s="256" t="s">
        <v>237</v>
      </c>
      <c r="D20" s="420">
        <v>1025177990.8086354</v>
      </c>
      <c r="E20" s="420">
        <v>9727032.9666098356</v>
      </c>
      <c r="F20" s="421">
        <v>9.5790278117233087E-3</v>
      </c>
      <c r="G20" s="428">
        <v>23.829165035717413</v>
      </c>
      <c r="H20" s="428">
        <v>-0.1995216167390943</v>
      </c>
      <c r="I20" s="429">
        <v>1.679323973236245</v>
      </c>
      <c r="J20" s="429">
        <v>6.0378869686302128E-2</v>
      </c>
      <c r="K20" s="421">
        <v>3.7295192748602976E-2</v>
      </c>
      <c r="L20" s="422">
        <v>1721605976.7991083</v>
      </c>
      <c r="M20" s="422">
        <v>77646620.705661535</v>
      </c>
      <c r="N20" s="421">
        <v>4.7231472248908758E-2</v>
      </c>
      <c r="O20" s="420">
        <v>255547805.89029279</v>
      </c>
      <c r="P20" s="420">
        <v>2465231.4185001254</v>
      </c>
      <c r="Q20" s="421">
        <v>9.7408184804714318E-3</v>
      </c>
    </row>
    <row r="21" spans="1:17">
      <c r="A21" s="460" t="s">
        <v>178</v>
      </c>
      <c r="B21" s="460" t="s">
        <v>168</v>
      </c>
      <c r="C21" s="252" t="s">
        <v>238</v>
      </c>
      <c r="D21" s="416">
        <v>490591407.73870641</v>
      </c>
      <c r="E21" s="416">
        <v>14921779.096617579</v>
      </c>
      <c r="F21" s="417">
        <v>3.1370048029375597E-2</v>
      </c>
      <c r="G21" s="426">
        <v>11.403272139006299</v>
      </c>
      <c r="H21" s="426">
        <v>0.14746862780489067</v>
      </c>
      <c r="I21" s="427">
        <v>4.2560816757200142</v>
      </c>
      <c r="J21" s="427">
        <v>4.5821147652906902E-3</v>
      </c>
      <c r="K21" s="417">
        <v>1.0777643745685165E-3</v>
      </c>
      <c r="L21" s="418">
        <v>2087997100.7423942</v>
      </c>
      <c r="M21" s="418">
        <v>65687883.411057234</v>
      </c>
      <c r="N21" s="417">
        <v>3.248162192413865E-2</v>
      </c>
      <c r="O21" s="416">
        <v>574569011.67168987</v>
      </c>
      <c r="P21" s="416">
        <v>12701257.993556738</v>
      </c>
      <c r="Q21" s="417">
        <v>2.2605422557907949E-2</v>
      </c>
    </row>
    <row r="22" spans="1:17">
      <c r="A22" s="460" t="s">
        <v>178</v>
      </c>
      <c r="B22" s="460" t="s">
        <v>168</v>
      </c>
      <c r="C22" s="256" t="s">
        <v>239</v>
      </c>
      <c r="D22" s="420">
        <v>66012328.947002366</v>
      </c>
      <c r="E22" s="420">
        <v>-7836955.31165649</v>
      </c>
      <c r="F22" s="421">
        <v>-0.10612093793905124</v>
      </c>
      <c r="G22" s="428">
        <v>1.5343859261253028</v>
      </c>
      <c r="H22" s="428">
        <v>-0.2131148244087897</v>
      </c>
      <c r="I22" s="429">
        <v>1.7953517558335508</v>
      </c>
      <c r="J22" s="429">
        <v>1.9740271108654728E-3</v>
      </c>
      <c r="K22" s="421">
        <v>1.1007313625286588E-3</v>
      </c>
      <c r="L22" s="422">
        <v>118515350.68166263</v>
      </c>
      <c r="M22" s="422">
        <v>-13924310.989926949</v>
      </c>
      <c r="N22" s="421">
        <v>-0.10513701722113306</v>
      </c>
      <c r="O22" s="420">
        <v>10123274.626411796</v>
      </c>
      <c r="P22" s="420">
        <v>-1620458.7991313301</v>
      </c>
      <c r="Q22" s="421">
        <v>-0.13798497806555812</v>
      </c>
    </row>
    <row r="23" spans="1:17">
      <c r="A23" s="460" t="s">
        <v>178</v>
      </c>
      <c r="B23" s="460" t="s">
        <v>223</v>
      </c>
      <c r="C23" s="252" t="s">
        <v>39</v>
      </c>
      <c r="D23" s="416">
        <v>175179499.372228</v>
      </c>
      <c r="E23" s="416">
        <v>39561591.683364749</v>
      </c>
      <c r="F23" s="417">
        <v>0.29171362659662603</v>
      </c>
      <c r="G23" s="426">
        <v>4.071859949044093</v>
      </c>
      <c r="H23" s="426">
        <v>0.86272396551742325</v>
      </c>
      <c r="I23" s="427">
        <v>3.4872096422353498</v>
      </c>
      <c r="J23" s="427">
        <v>0.21112372748655295</v>
      </c>
      <c r="K23" s="417">
        <v>6.44438921873456E-2</v>
      </c>
      <c r="L23" s="418">
        <v>610887639.3327949</v>
      </c>
      <c r="M23" s="418">
        <v>166591722.16560745</v>
      </c>
      <c r="N23" s="417">
        <v>0.3749566802859442</v>
      </c>
      <c r="O23" s="416">
        <v>116150189.33654003</v>
      </c>
      <c r="P23" s="416">
        <v>26480360.998290494</v>
      </c>
      <c r="Q23" s="417">
        <v>0.295309598434851</v>
      </c>
    </row>
    <row r="24" spans="1:17">
      <c r="A24" s="460" t="s">
        <v>178</v>
      </c>
      <c r="B24" s="460" t="s">
        <v>169</v>
      </c>
      <c r="C24" s="256" t="s">
        <v>234</v>
      </c>
      <c r="D24" s="420">
        <v>2421924241.29423</v>
      </c>
      <c r="E24" s="420">
        <v>27409746.313521862</v>
      </c>
      <c r="F24" s="421">
        <v>1.1446890954712177E-2</v>
      </c>
      <c r="G24" s="428">
        <v>56.29503653729703</v>
      </c>
      <c r="H24" s="428">
        <v>-0.36652652521737394</v>
      </c>
      <c r="I24" s="429">
        <v>2.1005417737882079</v>
      </c>
      <c r="J24" s="429">
        <v>1.5778138588720125E-3</v>
      </c>
      <c r="K24" s="421">
        <v>7.5171079113008283E-4</v>
      </c>
      <c r="L24" s="422">
        <v>5087353041.7888412</v>
      </c>
      <c r="M24" s="422">
        <v>61353415.295940399</v>
      </c>
      <c r="N24" s="421">
        <v>1.2207206497297788E-2</v>
      </c>
      <c r="O24" s="420">
        <v>1221180873.9816265</v>
      </c>
      <c r="P24" s="420">
        <v>18163753.988120556</v>
      </c>
      <c r="Q24" s="421">
        <v>1.5098500001578204E-2</v>
      </c>
    </row>
    <row r="25" spans="1:17">
      <c r="A25" s="460" t="s">
        <v>178</v>
      </c>
      <c r="B25" s="460" t="s">
        <v>169</v>
      </c>
      <c r="C25" s="252" t="s">
        <v>235</v>
      </c>
      <c r="D25" s="416">
        <v>71217387.812672898</v>
      </c>
      <c r="E25" s="416">
        <v>-9403437.7507524937</v>
      </c>
      <c r="F25" s="417">
        <v>-0.11663782509092138</v>
      </c>
      <c r="G25" s="426">
        <v>1.6553719479114841</v>
      </c>
      <c r="H25" s="426">
        <v>-0.25236425556086317</v>
      </c>
      <c r="I25" s="427">
        <v>2.5091862243955236</v>
      </c>
      <c r="J25" s="427">
        <v>-0.24457645710953191</v>
      </c>
      <c r="K25" s="417">
        <v>-8.8815372055176464E-2</v>
      </c>
      <c r="L25" s="418">
        <v>178697688.4369925</v>
      </c>
      <c r="M25" s="418">
        <v>-43312932.351697147</v>
      </c>
      <c r="N25" s="417">
        <v>-0.19509396531494105</v>
      </c>
      <c r="O25" s="416">
        <v>23437062.162577078</v>
      </c>
      <c r="P25" s="416">
        <v>-3768728.0616559237</v>
      </c>
      <c r="Q25" s="417">
        <v>-0.13852668974485463</v>
      </c>
    </row>
    <row r="26" spans="1:17">
      <c r="A26" s="460" t="s">
        <v>178</v>
      </c>
      <c r="B26" s="460" t="s">
        <v>169</v>
      </c>
      <c r="C26" s="256" t="s">
        <v>236</v>
      </c>
      <c r="D26" s="420">
        <v>52095686.325438112</v>
      </c>
      <c r="E26" s="420">
        <v>1824362.3466454297</v>
      </c>
      <c r="F26" s="421">
        <v>3.6290318262058308E-2</v>
      </c>
      <c r="G26" s="428">
        <v>1.2109084648985178</v>
      </c>
      <c r="H26" s="428">
        <v>2.1334628602570183E-2</v>
      </c>
      <c r="I26" s="429">
        <v>1.8810116384453315</v>
      </c>
      <c r="J26" s="429">
        <v>2.4199265277589976E-2</v>
      </c>
      <c r="K26" s="421">
        <v>1.303269281661764E-2</v>
      </c>
      <c r="L26" s="422">
        <v>97992592.290946394</v>
      </c>
      <c r="M26" s="422">
        <v>4648175.9115999639</v>
      </c>
      <c r="N26" s="421">
        <v>4.9795971648802645E-2</v>
      </c>
      <c r="O26" s="420">
        <v>14580991.491540372</v>
      </c>
      <c r="P26" s="420">
        <v>515651.49540674686</v>
      </c>
      <c r="Q26" s="421">
        <v>3.6661146872275577E-2</v>
      </c>
    </row>
    <row r="27" spans="1:17">
      <c r="A27" s="460" t="s">
        <v>178</v>
      </c>
      <c r="B27" s="460" t="s">
        <v>169</v>
      </c>
      <c r="C27" s="252" t="s">
        <v>237</v>
      </c>
      <c r="D27" s="416">
        <v>1025177990.8086357</v>
      </c>
      <c r="E27" s="416">
        <v>9727032.9666103125</v>
      </c>
      <c r="F27" s="417">
        <v>9.5790278117237788E-3</v>
      </c>
      <c r="G27" s="426">
        <v>23.82916503571742</v>
      </c>
      <c r="H27" s="426">
        <v>-0.19952161673909075</v>
      </c>
      <c r="I27" s="427">
        <v>1.6793239732362442</v>
      </c>
      <c r="J27" s="427">
        <v>6.0378869686300574E-2</v>
      </c>
      <c r="K27" s="417">
        <v>3.7295192748602005E-2</v>
      </c>
      <c r="L27" s="418">
        <v>1721605976.799108</v>
      </c>
      <c r="M27" s="418">
        <v>77646620.70566082</v>
      </c>
      <c r="N27" s="417">
        <v>4.7231472248908307E-2</v>
      </c>
      <c r="O27" s="416">
        <v>255547805.89029273</v>
      </c>
      <c r="P27" s="416">
        <v>2465231.4185000062</v>
      </c>
      <c r="Q27" s="417">
        <v>9.7408184804709582E-3</v>
      </c>
    </row>
    <row r="28" spans="1:17">
      <c r="A28" s="460" t="s">
        <v>178</v>
      </c>
      <c r="B28" s="460" t="s">
        <v>169</v>
      </c>
      <c r="C28" s="256" t="s">
        <v>238</v>
      </c>
      <c r="D28" s="420">
        <v>490591407.73870635</v>
      </c>
      <c r="E28" s="420">
        <v>14921779.096617877</v>
      </c>
      <c r="F28" s="421">
        <v>3.1370048029376242E-2</v>
      </c>
      <c r="G28" s="428">
        <v>11.403272139006297</v>
      </c>
      <c r="H28" s="428">
        <v>0.147468627804896</v>
      </c>
      <c r="I28" s="429">
        <v>4.2560816757200142</v>
      </c>
      <c r="J28" s="429">
        <v>4.5821147652880256E-3</v>
      </c>
      <c r="K28" s="421">
        <v>1.0777643745678892E-3</v>
      </c>
      <c r="L28" s="422">
        <v>2087997100.7423942</v>
      </c>
      <c r="M28" s="422">
        <v>65687883.411057234</v>
      </c>
      <c r="N28" s="421">
        <v>3.248162192413865E-2</v>
      </c>
      <c r="O28" s="420">
        <v>574569011.67168963</v>
      </c>
      <c r="P28" s="420">
        <v>12701257.993556619</v>
      </c>
      <c r="Q28" s="421">
        <v>2.2605422557907741E-2</v>
      </c>
    </row>
    <row r="29" spans="1:17">
      <c r="A29" s="460" t="s">
        <v>178</v>
      </c>
      <c r="B29" s="460" t="s">
        <v>169</v>
      </c>
      <c r="C29" s="252" t="s">
        <v>239</v>
      </c>
      <c r="D29" s="416">
        <v>66012328.947002374</v>
      </c>
      <c r="E29" s="416">
        <v>-7836955.3116565272</v>
      </c>
      <c r="F29" s="417">
        <v>-0.10612093793905168</v>
      </c>
      <c r="G29" s="426">
        <v>1.534385926125303</v>
      </c>
      <c r="H29" s="426">
        <v>-0.21311482440879082</v>
      </c>
      <c r="I29" s="427">
        <v>1.7953517558335508</v>
      </c>
      <c r="J29" s="427">
        <v>1.974027110866583E-3</v>
      </c>
      <c r="K29" s="417">
        <v>1.1007313625292785E-3</v>
      </c>
      <c r="L29" s="418">
        <v>118515350.68166265</v>
      </c>
      <c r="M29" s="418">
        <v>-13924310.989926919</v>
      </c>
      <c r="N29" s="417">
        <v>-0.10513701722113283</v>
      </c>
      <c r="O29" s="416">
        <v>10123274.626411796</v>
      </c>
      <c r="P29" s="416">
        <v>-1620458.7991313301</v>
      </c>
      <c r="Q29" s="417">
        <v>-0.13798497806555812</v>
      </c>
    </row>
    <row r="30" spans="1:17">
      <c r="A30" s="460" t="s">
        <v>193</v>
      </c>
      <c r="B30" s="460" t="s">
        <v>216</v>
      </c>
      <c r="C30" s="256" t="s">
        <v>39</v>
      </c>
      <c r="D30" s="420">
        <v>13877100.35534656</v>
      </c>
      <c r="E30" s="420">
        <v>2472294.3601303734</v>
      </c>
      <c r="F30" s="421">
        <v>0.21677653799349081</v>
      </c>
      <c r="G30" s="428">
        <v>3.7619960610879493</v>
      </c>
      <c r="H30" s="428">
        <v>0.65143624446074799</v>
      </c>
      <c r="I30" s="429">
        <v>3.5871302542297872</v>
      </c>
      <c r="J30" s="429">
        <v>8.3935562276650888E-2</v>
      </c>
      <c r="K30" s="421">
        <v>2.3959719529562967E-2</v>
      </c>
      <c r="L30" s="422">
        <v>49778966.525646575</v>
      </c>
      <c r="M30" s="422">
        <v>9825710.7004499212</v>
      </c>
      <c r="N30" s="421">
        <v>0.24593016257396735</v>
      </c>
      <c r="O30" s="420">
        <v>9227896.154596135</v>
      </c>
      <c r="P30" s="420">
        <v>1667755.9886903241</v>
      </c>
      <c r="Q30" s="421">
        <v>0.22059855400716682</v>
      </c>
    </row>
    <row r="31" spans="1:17">
      <c r="A31" s="460" t="s">
        <v>193</v>
      </c>
      <c r="B31" s="460" t="s">
        <v>96</v>
      </c>
      <c r="C31" s="252" t="s">
        <v>234</v>
      </c>
      <c r="D31" s="416">
        <v>207804094.55410975</v>
      </c>
      <c r="E31" s="416">
        <v>803961.66393268108</v>
      </c>
      <c r="F31" s="417">
        <v>3.883870279248657E-3</v>
      </c>
      <c r="G31" s="426">
        <v>56.334404534972855</v>
      </c>
      <c r="H31" s="426">
        <v>-0.12304819809050827</v>
      </c>
      <c r="I31" s="427">
        <v>2.1122048035274461</v>
      </c>
      <c r="J31" s="427">
        <v>-6.5507505151938261E-3</v>
      </c>
      <c r="K31" s="417">
        <v>-3.0917915484373957E-3</v>
      </c>
      <c r="L31" s="418">
        <v>438924806.70986223</v>
      </c>
      <c r="M31" s="418">
        <v>342125.46123504639</v>
      </c>
      <c r="N31" s="417">
        <v>7.8007061350673728E-4</v>
      </c>
      <c r="O31" s="416">
        <v>105678537.33292857</v>
      </c>
      <c r="P31" s="416">
        <v>1649353.4072455615</v>
      </c>
      <c r="Q31" s="417">
        <v>1.5854718310813979E-2</v>
      </c>
    </row>
    <row r="32" spans="1:17">
      <c r="A32" s="460" t="s">
        <v>193</v>
      </c>
      <c r="B32" s="460" t="s">
        <v>96</v>
      </c>
      <c r="C32" s="256" t="s">
        <v>235</v>
      </c>
      <c r="D32" s="420">
        <v>6551258.5272666709</v>
      </c>
      <c r="E32" s="420">
        <v>-220414.40214584395</v>
      </c>
      <c r="F32" s="421">
        <v>-3.2549475505304168E-2</v>
      </c>
      <c r="G32" s="428">
        <v>1.7760056599468586</v>
      </c>
      <c r="H32" s="428">
        <v>-7.0908151161201305E-2</v>
      </c>
      <c r="I32" s="429">
        <v>2.4299551875847003</v>
      </c>
      <c r="J32" s="429">
        <v>-0.34678312675994993</v>
      </c>
      <c r="K32" s="421">
        <v>-0.12488865982381768</v>
      </c>
      <c r="L32" s="422">
        <v>15919264.64354015</v>
      </c>
      <c r="M32" s="422">
        <v>-2883899.0317700561</v>
      </c>
      <c r="N32" s="421">
        <v>-0.15337307495529626</v>
      </c>
      <c r="O32" s="420">
        <v>2145475.4056773302</v>
      </c>
      <c r="P32" s="420">
        <v>-137226.81824736623</v>
      </c>
      <c r="Q32" s="421">
        <v>-6.0115952404615161E-2</v>
      </c>
    </row>
    <row r="33" spans="1:17">
      <c r="A33" s="460" t="s">
        <v>193</v>
      </c>
      <c r="B33" s="460" t="s">
        <v>96</v>
      </c>
      <c r="C33" s="252" t="s">
        <v>236</v>
      </c>
      <c r="D33" s="416">
        <v>3962862.0422308603</v>
      </c>
      <c r="E33" s="416">
        <v>-282126.28106529545</v>
      </c>
      <c r="F33" s="417">
        <v>-6.6461026410133808E-2</v>
      </c>
      <c r="G33" s="426">
        <v>1.0743073849547822</v>
      </c>
      <c r="H33" s="426">
        <v>-8.3475580054470866E-2</v>
      </c>
      <c r="I33" s="427">
        <v>1.9887417144691668</v>
      </c>
      <c r="J33" s="427">
        <v>9.4899186355676068E-2</v>
      </c>
      <c r="K33" s="417">
        <v>5.0109333245466715E-2</v>
      </c>
      <c r="L33" s="418">
        <v>7881109.0520709846</v>
      </c>
      <c r="M33" s="418">
        <v>-158230.36593245529</v>
      </c>
      <c r="N33" s="417">
        <v>-1.9682010884888301E-2</v>
      </c>
      <c r="O33" s="416">
        <v>1107325.4186226726</v>
      </c>
      <c r="P33" s="416">
        <v>-81697.229702591896</v>
      </c>
      <c r="Q33" s="417">
        <v>-6.8709565640034068E-2</v>
      </c>
    </row>
    <row r="34" spans="1:17">
      <c r="A34" s="460" t="s">
        <v>193</v>
      </c>
      <c r="B34" s="460" t="s">
        <v>96</v>
      </c>
      <c r="C34" s="256" t="s">
        <v>237</v>
      </c>
      <c r="D34" s="420">
        <v>83742654.911638051</v>
      </c>
      <c r="E34" s="420">
        <v>-1608949.4702067673</v>
      </c>
      <c r="F34" s="421">
        <v>-1.8850840377981317E-2</v>
      </c>
      <c r="G34" s="428">
        <v>22.702115705407543</v>
      </c>
      <c r="H34" s="428">
        <v>-0.57677838417105676</v>
      </c>
      <c r="I34" s="429">
        <v>1.6812603960274926</v>
      </c>
      <c r="J34" s="429">
        <v>6.0717750183253205E-2</v>
      </c>
      <c r="K34" s="421">
        <v>3.7467542331551314E-2</v>
      </c>
      <c r="L34" s="422">
        <v>140793209.16113424</v>
      </c>
      <c r="M34" s="422">
        <v>2477294.3691286743</v>
      </c>
      <c r="N34" s="421">
        <v>1.7910407293722775E-2</v>
      </c>
      <c r="O34" s="420">
        <v>20943734.983927973</v>
      </c>
      <c r="P34" s="420">
        <v>-324125.27656173706</v>
      </c>
      <c r="Q34" s="421">
        <v>-1.5240145110595805E-2</v>
      </c>
    </row>
    <row r="35" spans="1:17">
      <c r="A35" s="460" t="s">
        <v>193</v>
      </c>
      <c r="B35" s="460" t="s">
        <v>96</v>
      </c>
      <c r="C35" s="252" t="s">
        <v>238</v>
      </c>
      <c r="D35" s="416">
        <v>48020404.899193168</v>
      </c>
      <c r="E35" s="416">
        <v>1815343.3403128758</v>
      </c>
      <c r="F35" s="417">
        <v>3.9288841504940691E-2</v>
      </c>
      <c r="G35" s="426">
        <v>13.018034708743132</v>
      </c>
      <c r="H35" s="426">
        <v>0.41601343191256213</v>
      </c>
      <c r="I35" s="427">
        <v>4.1445084000471573</v>
      </c>
      <c r="J35" s="427">
        <v>-0.16122082142535099</v>
      </c>
      <c r="K35" s="417">
        <v>-3.7443325655814319E-2</v>
      </c>
      <c r="L35" s="418">
        <v>199020971.47837174</v>
      </c>
      <c r="M35" s="418">
        <v>74487.744364768267</v>
      </c>
      <c r="N35" s="417">
        <v>3.7441096201709689E-4</v>
      </c>
      <c r="O35" s="416">
        <v>56966442.954294071</v>
      </c>
      <c r="P35" s="416">
        <v>1887340.9871585593</v>
      </c>
      <c r="Q35" s="417">
        <v>3.4266008699355595E-2</v>
      </c>
    </row>
    <row r="36" spans="1:17">
      <c r="A36" s="460" t="s">
        <v>193</v>
      </c>
      <c r="B36" s="460" t="s">
        <v>96</v>
      </c>
      <c r="C36" s="256" t="s">
        <v>239</v>
      </c>
      <c r="D36" s="420">
        <v>4917618.4648016924</v>
      </c>
      <c r="E36" s="420">
        <v>-752135.99122465868</v>
      </c>
      <c r="F36" s="421">
        <v>-0.13265759514950731</v>
      </c>
      <c r="G36" s="428">
        <v>1.3331359448870486</v>
      </c>
      <c r="H36" s="428">
        <v>-0.21323936289601741</v>
      </c>
      <c r="I36" s="429">
        <v>1.7971208697506391</v>
      </c>
      <c r="J36" s="429">
        <v>-2.0754563877578791E-2</v>
      </c>
      <c r="K36" s="421">
        <v>-1.1416934017396158E-2</v>
      </c>
      <c r="L36" s="422">
        <v>8837554.7725662198</v>
      </c>
      <c r="M36" s="422">
        <v>-1469352.5677482039</v>
      </c>
      <c r="N36" s="421">
        <v>-0.1425599861561751</v>
      </c>
      <c r="O36" s="420">
        <v>746110.8838775754</v>
      </c>
      <c r="P36" s="420">
        <v>-146514.92425996065</v>
      </c>
      <c r="Q36" s="421">
        <v>-0.16413924280955317</v>
      </c>
    </row>
    <row r="37" spans="1:17">
      <c r="A37" s="460" t="s">
        <v>193</v>
      </c>
      <c r="B37" s="460" t="s">
        <v>240</v>
      </c>
      <c r="C37" s="252" t="s">
        <v>39</v>
      </c>
      <c r="D37" s="416">
        <v>175170839.99192509</v>
      </c>
      <c r="E37" s="416">
        <v>39561938.114841998</v>
      </c>
      <c r="F37" s="417">
        <v>0.29173555398819784</v>
      </c>
      <c r="G37" s="426">
        <v>4.1024235272021414</v>
      </c>
      <c r="H37" s="426">
        <v>0.86714573024924624</v>
      </c>
      <c r="I37" s="427">
        <v>3.4872137712685332</v>
      </c>
      <c r="J37" s="427">
        <v>0.21112965699935948</v>
      </c>
      <c r="K37" s="417">
        <v>6.444573754372547E-2</v>
      </c>
      <c r="L37" s="418">
        <v>610858165.54451787</v>
      </c>
      <c r="M37" s="418">
        <v>166591996.35151881</v>
      </c>
      <c r="N37" s="417">
        <v>0.37498240447642001</v>
      </c>
      <c r="O37" s="416">
        <v>116144058.56850804</v>
      </c>
      <c r="P37" s="416">
        <v>26480450.267776653</v>
      </c>
      <c r="Q37" s="417">
        <v>0.29533107990659185</v>
      </c>
    </row>
    <row r="38" spans="1:17">
      <c r="A38" s="460" t="s">
        <v>193</v>
      </c>
      <c r="B38" s="460" t="s">
        <v>168</v>
      </c>
      <c r="C38" s="256" t="s">
        <v>234</v>
      </c>
      <c r="D38" s="420">
        <v>2399631890.9251943</v>
      </c>
      <c r="E38" s="420">
        <v>28829992.197517872</v>
      </c>
      <c r="F38" s="421">
        <v>1.2160439137909365E-2</v>
      </c>
      <c r="G38" s="428">
        <v>56.198316605719747</v>
      </c>
      <c r="H38" s="428">
        <v>-0.36288725152958534</v>
      </c>
      <c r="I38" s="429">
        <v>2.0988863563889542</v>
      </c>
      <c r="J38" s="429">
        <v>1.4555337776571697E-3</v>
      </c>
      <c r="K38" s="421">
        <v>6.9396032611222585E-4</v>
      </c>
      <c r="L38" s="422">
        <v>5036554636.2187176</v>
      </c>
      <c r="M38" s="422">
        <v>63961659.521902084</v>
      </c>
      <c r="N38" s="421">
        <v>1.2862838326331389E-2</v>
      </c>
      <c r="O38" s="420">
        <v>1210031461.4577405</v>
      </c>
      <c r="P38" s="420">
        <v>18874354.030496359</v>
      </c>
      <c r="Q38" s="421">
        <v>1.5845394291658713E-2</v>
      </c>
    </row>
    <row r="39" spans="1:17">
      <c r="A39" s="460" t="s">
        <v>193</v>
      </c>
      <c r="B39" s="460" t="s">
        <v>168</v>
      </c>
      <c r="C39" s="252" t="s">
        <v>235</v>
      </c>
      <c r="D39" s="416">
        <v>71189862.365059197</v>
      </c>
      <c r="E39" s="416">
        <v>-9395357.5244535655</v>
      </c>
      <c r="F39" s="417">
        <v>-0.11658909086970504</v>
      </c>
      <c r="G39" s="426">
        <v>1.6672350619438936</v>
      </c>
      <c r="H39" s="426">
        <v>-0.25531994043656958</v>
      </c>
      <c r="I39" s="427">
        <v>2.5089152681159668</v>
      </c>
      <c r="J39" s="427">
        <v>-0.24447422631916016</v>
      </c>
      <c r="K39" s="417">
        <v>-8.8790280784199552E-2</v>
      </c>
      <c r="L39" s="418">
        <v>178609332.62277126</v>
      </c>
      <c r="M39" s="418">
        <v>-43273165.227757812</v>
      </c>
      <c r="N39" s="417">
        <v>-0.19502739353920892</v>
      </c>
      <c r="O39" s="416">
        <v>23427921.97137861</v>
      </c>
      <c r="P39" s="416">
        <v>-3766130.2924274653</v>
      </c>
      <c r="Q39" s="417">
        <v>-0.13849095588596763</v>
      </c>
    </row>
    <row r="40" spans="1:17">
      <c r="A40" s="460" t="s">
        <v>193</v>
      </c>
      <c r="B40" s="460" t="s">
        <v>168</v>
      </c>
      <c r="C40" s="256" t="s">
        <v>236</v>
      </c>
      <c r="D40" s="420">
        <v>51965517.924437992</v>
      </c>
      <c r="E40" s="420">
        <v>1753096.6738253385</v>
      </c>
      <c r="F40" s="421">
        <v>3.4913605641033463E-2</v>
      </c>
      <c r="G40" s="428">
        <v>1.2170094254630863</v>
      </c>
      <c r="H40" s="428">
        <v>1.9070873091356688E-2</v>
      </c>
      <c r="I40" s="429">
        <v>1.8798869463696957</v>
      </c>
      <c r="J40" s="429">
        <v>2.3490175441086336E-2</v>
      </c>
      <c r="K40" s="421">
        <v>1.2653639463796336E-2</v>
      </c>
      <c r="L40" s="422">
        <v>97689298.807491422</v>
      </c>
      <c r="M40" s="422">
        <v>4475122.1373470128</v>
      </c>
      <c r="N40" s="421">
        <v>4.8009029282992645E-2</v>
      </c>
      <c r="O40" s="420">
        <v>14543947.380687058</v>
      </c>
      <c r="P40" s="420">
        <v>495413.9990208149</v>
      </c>
      <c r="Q40" s="421">
        <v>3.5264463952325797E-2</v>
      </c>
    </row>
    <row r="41" spans="1:17">
      <c r="A41" s="460" t="s">
        <v>193</v>
      </c>
      <c r="B41" s="460" t="s">
        <v>168</v>
      </c>
      <c r="C41" s="252" t="s">
        <v>237</v>
      </c>
      <c r="D41" s="416">
        <v>1023848949.9170079</v>
      </c>
      <c r="E41" s="416">
        <v>9801368.6687259674</v>
      </c>
      <c r="F41" s="417">
        <v>9.665590500852618E-3</v>
      </c>
      <c r="G41" s="426">
        <v>23.978089165036607</v>
      </c>
      <c r="H41" s="426">
        <v>-0.21446441555375628</v>
      </c>
      <c r="I41" s="427">
        <v>1.6791333425485269</v>
      </c>
      <c r="J41" s="427">
        <v>6.0433186185731458E-2</v>
      </c>
      <c r="K41" s="417">
        <v>3.7334392010886244E-2</v>
      </c>
      <c r="L41" s="418">
        <v>1719178909.5389447</v>
      </c>
      <c r="M41" s="418">
        <v>77739931.213036299</v>
      </c>
      <c r="N41" s="417">
        <v>4.7360841456514383E-2</v>
      </c>
      <c r="O41" s="416">
        <v>255216452.82661292</v>
      </c>
      <c r="P41" s="416">
        <v>2483769.0089398623</v>
      </c>
      <c r="Q41" s="417">
        <v>9.8276525672148837E-3</v>
      </c>
    </row>
    <row r="42" spans="1:17">
      <c r="A42" s="460" t="s">
        <v>193</v>
      </c>
      <c r="B42" s="460" t="s">
        <v>168</v>
      </c>
      <c r="C42" s="256" t="s">
        <v>238</v>
      </c>
      <c r="D42" s="420">
        <v>482820756.90922958</v>
      </c>
      <c r="E42" s="420">
        <v>16021226.053939164</v>
      </c>
      <c r="F42" s="421">
        <v>3.4321427068669877E-2</v>
      </c>
      <c r="G42" s="428">
        <v>11.307448389568012</v>
      </c>
      <c r="H42" s="428">
        <v>0.1708184419777794</v>
      </c>
      <c r="I42" s="429">
        <v>4.2578827342363592</v>
      </c>
      <c r="J42" s="429">
        <v>1.0480160683741246E-3</v>
      </c>
      <c r="K42" s="421">
        <v>2.4619609117103791E-4</v>
      </c>
      <c r="L42" s="422">
        <v>2055794164.5747387</v>
      </c>
      <c r="M42" s="422">
        <v>68705715.205410719</v>
      </c>
      <c r="N42" s="421">
        <v>3.4576072961028423E-2</v>
      </c>
      <c r="O42" s="420">
        <v>566483802.08764207</v>
      </c>
      <c r="P42" s="420">
        <v>13759735.478404522</v>
      </c>
      <c r="Q42" s="421">
        <v>2.4894402667890919E-2</v>
      </c>
    </row>
    <row r="43" spans="1:17">
      <c r="A43" s="460" t="s">
        <v>193</v>
      </c>
      <c r="B43" s="460" t="s">
        <v>168</v>
      </c>
      <c r="C43" s="252" t="s">
        <v>239</v>
      </c>
      <c r="D43" s="416">
        <v>65307717.155350409</v>
      </c>
      <c r="E43" s="416">
        <v>-8205749.8946905509</v>
      </c>
      <c r="F43" s="417">
        <v>-0.11162240367611635</v>
      </c>
      <c r="G43" s="426">
        <v>1.5294778250667909</v>
      </c>
      <c r="H43" s="426">
        <v>-0.22436343779958445</v>
      </c>
      <c r="I43" s="427">
        <v>1.8097668748334346</v>
      </c>
      <c r="J43" s="427">
        <v>1.242436639909994E-2</v>
      </c>
      <c r="K43" s="417">
        <v>6.9126314771928519E-3</v>
      </c>
      <c r="L43" s="418">
        <v>118191743.17874439</v>
      </c>
      <c r="M43" s="418">
        <v>-13937136.092681035</v>
      </c>
      <c r="N43" s="417">
        <v>-0.10548137674013497</v>
      </c>
      <c r="O43" s="416">
        <v>10028317.063380241</v>
      </c>
      <c r="P43" s="416">
        <v>-1659415.3399921656</v>
      </c>
      <c r="Q43" s="417">
        <v>-0.14197923794981426</v>
      </c>
    </row>
    <row r="44" spans="1:17">
      <c r="A44" s="460" t="s">
        <v>193</v>
      </c>
      <c r="B44" s="460" t="s">
        <v>223</v>
      </c>
      <c r="C44" s="256" t="s">
        <v>39</v>
      </c>
      <c r="D44" s="420">
        <v>175170839.99192515</v>
      </c>
      <c r="E44" s="420">
        <v>39561938.114842087</v>
      </c>
      <c r="F44" s="421">
        <v>0.29173555398819856</v>
      </c>
      <c r="G44" s="428">
        <v>4.102423527202145</v>
      </c>
      <c r="H44" s="428">
        <v>0.86714573024925024</v>
      </c>
      <c r="I44" s="429">
        <v>3.4872137712685314</v>
      </c>
      <c r="J44" s="429">
        <v>0.21112965699935682</v>
      </c>
      <c r="K44" s="421">
        <v>6.4445737543724638E-2</v>
      </c>
      <c r="L44" s="422">
        <v>610858165.54451776</v>
      </c>
      <c r="M44" s="422">
        <v>166591996.35151869</v>
      </c>
      <c r="N44" s="421">
        <v>0.37498240447641973</v>
      </c>
      <c r="O44" s="420">
        <v>116144058.56850807</v>
      </c>
      <c r="P44" s="420">
        <v>26480450.267776683</v>
      </c>
      <c r="Q44" s="421">
        <v>0.29533107990659219</v>
      </c>
    </row>
    <row r="45" spans="1:17">
      <c r="A45" s="460" t="s">
        <v>193</v>
      </c>
      <c r="B45" s="460" t="s">
        <v>169</v>
      </c>
      <c r="C45" s="252" t="s">
        <v>234</v>
      </c>
      <c r="D45" s="416">
        <v>2399631890.9251947</v>
      </c>
      <c r="E45" s="416">
        <v>28829992.197518349</v>
      </c>
      <c r="F45" s="417">
        <v>1.2160439137909566E-2</v>
      </c>
      <c r="G45" s="426">
        <v>56.198316605719775</v>
      </c>
      <c r="H45" s="426">
        <v>-0.36288725152956403</v>
      </c>
      <c r="I45" s="427">
        <v>2.0988863563889537</v>
      </c>
      <c r="J45" s="427">
        <v>1.4555337776558375E-3</v>
      </c>
      <c r="K45" s="417">
        <v>6.9396032611159029E-4</v>
      </c>
      <c r="L45" s="418">
        <v>5036554636.2187176</v>
      </c>
      <c r="M45" s="418">
        <v>63961659.521900177</v>
      </c>
      <c r="N45" s="417">
        <v>1.2862838326331E-2</v>
      </c>
      <c r="O45" s="416">
        <v>1210031461.457741</v>
      </c>
      <c r="P45" s="416">
        <v>18874354.030496836</v>
      </c>
      <c r="Q45" s="417">
        <v>1.5845394291659112E-2</v>
      </c>
    </row>
    <row r="46" spans="1:17">
      <c r="A46" s="460" t="s">
        <v>193</v>
      </c>
      <c r="B46" s="460" t="s">
        <v>169</v>
      </c>
      <c r="C46" s="256" t="s">
        <v>235</v>
      </c>
      <c r="D46" s="420">
        <v>71189862.365059197</v>
      </c>
      <c r="E46" s="420">
        <v>-9395357.5244536102</v>
      </c>
      <c r="F46" s="421">
        <v>-0.11658909086970554</v>
      </c>
      <c r="G46" s="428">
        <v>1.6672350619438945</v>
      </c>
      <c r="H46" s="428">
        <v>-0.25531994043657003</v>
      </c>
      <c r="I46" s="429">
        <v>2.5089152681159672</v>
      </c>
      <c r="J46" s="429">
        <v>-0.24447422631915661</v>
      </c>
      <c r="K46" s="421">
        <v>-8.8790280784198358E-2</v>
      </c>
      <c r="L46" s="422">
        <v>178609332.62277129</v>
      </c>
      <c r="M46" s="422">
        <v>-43273165.227757663</v>
      </c>
      <c r="N46" s="421">
        <v>-0.19502739353920837</v>
      </c>
      <c r="O46" s="420">
        <v>23427921.97137861</v>
      </c>
      <c r="P46" s="420">
        <v>-3766130.2924274653</v>
      </c>
      <c r="Q46" s="421">
        <v>-0.13849095588596763</v>
      </c>
    </row>
    <row r="47" spans="1:17">
      <c r="A47" s="460" t="s">
        <v>193</v>
      </c>
      <c r="B47" s="460" t="s">
        <v>169</v>
      </c>
      <c r="C47" s="252" t="s">
        <v>236</v>
      </c>
      <c r="D47" s="416">
        <v>51965517.924437992</v>
      </c>
      <c r="E47" s="416">
        <v>1753096.6738253385</v>
      </c>
      <c r="F47" s="417">
        <v>3.4913605641033463E-2</v>
      </c>
      <c r="G47" s="426">
        <v>1.217009425463087</v>
      </c>
      <c r="H47" s="426">
        <v>1.9070873091357354E-2</v>
      </c>
      <c r="I47" s="427">
        <v>1.8798869463696948</v>
      </c>
      <c r="J47" s="427">
        <v>2.3490175441085226E-2</v>
      </c>
      <c r="K47" s="417">
        <v>1.2653639463795736E-2</v>
      </c>
      <c r="L47" s="418">
        <v>97689298.807491377</v>
      </c>
      <c r="M47" s="418">
        <v>4475122.1373469532</v>
      </c>
      <c r="N47" s="417">
        <v>4.8009029282992E-2</v>
      </c>
      <c r="O47" s="416">
        <v>14543947.380687058</v>
      </c>
      <c r="P47" s="416">
        <v>495413.9990208149</v>
      </c>
      <c r="Q47" s="417">
        <v>3.5264463952325797E-2</v>
      </c>
    </row>
    <row r="48" spans="1:17">
      <c r="A48" s="460" t="s">
        <v>193</v>
      </c>
      <c r="B48" s="460" t="s">
        <v>169</v>
      </c>
      <c r="C48" s="256" t="s">
        <v>237</v>
      </c>
      <c r="D48" s="420">
        <v>1023848949.9170082</v>
      </c>
      <c r="E48" s="420">
        <v>9801368.6687265635</v>
      </c>
      <c r="F48" s="421">
        <v>9.6655905008532095E-3</v>
      </c>
      <c r="G48" s="428">
        <v>23.978089165036625</v>
      </c>
      <c r="H48" s="428">
        <v>-0.21446441555373141</v>
      </c>
      <c r="I48" s="429">
        <v>1.6791333425485269</v>
      </c>
      <c r="J48" s="429">
        <v>6.043318618573168E-2</v>
      </c>
      <c r="K48" s="421">
        <v>3.7334392010886383E-2</v>
      </c>
      <c r="L48" s="422">
        <v>1719178909.5389452</v>
      </c>
      <c r="M48" s="422">
        <v>77739931.213037491</v>
      </c>
      <c r="N48" s="421">
        <v>4.7360841456515132E-2</v>
      </c>
      <c r="O48" s="420">
        <v>255216452.82661286</v>
      </c>
      <c r="P48" s="420">
        <v>2483769.0089398026</v>
      </c>
      <c r="Q48" s="421">
        <v>9.8276525672146477E-3</v>
      </c>
    </row>
    <row r="49" spans="1:17">
      <c r="A49" s="460" t="s">
        <v>193</v>
      </c>
      <c r="B49" s="460" t="s">
        <v>169</v>
      </c>
      <c r="C49" s="252" t="s">
        <v>238</v>
      </c>
      <c r="D49" s="416">
        <v>482820756.90922952</v>
      </c>
      <c r="E49" s="416">
        <v>16021226.053938985</v>
      </c>
      <c r="F49" s="417">
        <v>3.4321427068669481E-2</v>
      </c>
      <c r="G49" s="426">
        <v>11.307448389568016</v>
      </c>
      <c r="H49" s="426">
        <v>0.17081844197777762</v>
      </c>
      <c r="I49" s="427">
        <v>4.2578827342363601</v>
      </c>
      <c r="J49" s="427">
        <v>1.0480160683776774E-3</v>
      </c>
      <c r="K49" s="417">
        <v>2.4619609117187264E-4</v>
      </c>
      <c r="L49" s="418">
        <v>2055794164.574739</v>
      </c>
      <c r="M49" s="418">
        <v>68705715.205411911</v>
      </c>
      <c r="N49" s="417">
        <v>3.457607296102904E-2</v>
      </c>
      <c r="O49" s="416">
        <v>566483802.08764195</v>
      </c>
      <c r="P49" s="416">
        <v>13759735.478404522</v>
      </c>
      <c r="Q49" s="417">
        <v>2.4894402667890926E-2</v>
      </c>
    </row>
    <row r="50" spans="1:17">
      <c r="A50" s="460" t="s">
        <v>193</v>
      </c>
      <c r="B50" s="460" t="s">
        <v>169</v>
      </c>
      <c r="C50" s="256" t="s">
        <v>239</v>
      </c>
      <c r="D50" s="420">
        <v>65307717.155350409</v>
      </c>
      <c r="E50" s="420">
        <v>-8205749.8946905807</v>
      </c>
      <c r="F50" s="421">
        <v>-0.11162240367611671</v>
      </c>
      <c r="G50" s="428">
        <v>1.5294778250667915</v>
      </c>
      <c r="H50" s="428">
        <v>-0.22436343779958468</v>
      </c>
      <c r="I50" s="429">
        <v>1.8097668748334352</v>
      </c>
      <c r="J50" s="429">
        <v>1.2424366399102604E-2</v>
      </c>
      <c r="K50" s="421">
        <v>6.912631477194342E-3</v>
      </c>
      <c r="L50" s="422">
        <v>118191743.17874444</v>
      </c>
      <c r="M50" s="422">
        <v>-13937136.092680901</v>
      </c>
      <c r="N50" s="421">
        <v>-0.10548137674013403</v>
      </c>
      <c r="O50" s="420">
        <v>10028317.063380241</v>
      </c>
      <c r="P50" s="420">
        <v>-1659415.3399921656</v>
      </c>
      <c r="Q50" s="421">
        <v>-0.14197923794981426</v>
      </c>
    </row>
    <row r="51" spans="1:17">
      <c r="A51" s="460" t="s">
        <v>194</v>
      </c>
      <c r="B51" s="460" t="s">
        <v>216</v>
      </c>
      <c r="C51" s="252" t="s">
        <v>39</v>
      </c>
      <c r="D51" s="416">
        <v>10568791.347997388</v>
      </c>
      <c r="E51" s="416">
        <v>1796072.5691700876</v>
      </c>
      <c r="F51" s="417">
        <v>0.20473385896113028</v>
      </c>
      <c r="G51" s="426">
        <v>5.3004617220016605</v>
      </c>
      <c r="H51" s="426">
        <v>0.94398515232082758</v>
      </c>
      <c r="I51" s="427">
        <v>3.5602961996269977</v>
      </c>
      <c r="J51" s="427">
        <v>1.175465259496411E-2</v>
      </c>
      <c r="K51" s="417">
        <v>3.312530638057652E-3</v>
      </c>
      <c r="L51" s="418">
        <v>37628027.670925796</v>
      </c>
      <c r="M51" s="418">
        <v>6497670.6038289964</v>
      </c>
      <c r="N51" s="417">
        <v>0.20872457677964457</v>
      </c>
      <c r="O51" s="416">
        <v>6992880.5212275237</v>
      </c>
      <c r="P51" s="416">
        <v>1209158.3047996107</v>
      </c>
      <c r="Q51" s="417">
        <v>0.2090623061676706</v>
      </c>
    </row>
    <row r="52" spans="1:17">
      <c r="A52" s="460" t="s">
        <v>194</v>
      </c>
      <c r="B52" s="460" t="s">
        <v>96</v>
      </c>
      <c r="C52" s="256" t="s">
        <v>234</v>
      </c>
      <c r="D52" s="420">
        <v>122161711.22628854</v>
      </c>
      <c r="E52" s="420">
        <v>-3794926.6978089511</v>
      </c>
      <c r="F52" s="421">
        <v>-3.0128834496962402E-2</v>
      </c>
      <c r="G52" s="428">
        <v>61.266558580689185</v>
      </c>
      <c r="H52" s="428">
        <v>-1.2827098669031187</v>
      </c>
      <c r="I52" s="429">
        <v>2.1914263089094774</v>
      </c>
      <c r="J52" s="429">
        <v>2.9013934856270129E-2</v>
      </c>
      <c r="K52" s="421">
        <v>1.3417392170156082E-2</v>
      </c>
      <c r="L52" s="422">
        <v>267708387.92269099</v>
      </c>
      <c r="M52" s="422">
        <v>-4661804.5185168982</v>
      </c>
      <c r="N52" s="421">
        <v>-1.7115692714881663E-2</v>
      </c>
      <c r="O52" s="420">
        <v>62433383.851461492</v>
      </c>
      <c r="P52" s="420">
        <v>-829239.17631351203</v>
      </c>
      <c r="Q52" s="421">
        <v>-1.3107884824020661E-2</v>
      </c>
    </row>
    <row r="53" spans="1:17">
      <c r="A53" s="460" t="s">
        <v>194</v>
      </c>
      <c r="B53" s="460" t="s">
        <v>96</v>
      </c>
      <c r="C53" s="252" t="s">
        <v>235</v>
      </c>
      <c r="D53" s="416">
        <v>1180671.9327088241</v>
      </c>
      <c r="E53" s="416">
        <v>-858716.68588621705</v>
      </c>
      <c r="F53" s="417">
        <v>-0.42106574394722135</v>
      </c>
      <c r="G53" s="426">
        <v>0.59213075360321599</v>
      </c>
      <c r="H53" s="426">
        <v>-0.42061671469881767</v>
      </c>
      <c r="I53" s="427">
        <v>2.1048648776309165</v>
      </c>
      <c r="J53" s="427">
        <v>-2.3343484514716462E-2</v>
      </c>
      <c r="K53" s="417">
        <v>-1.0968608586417664E-2</v>
      </c>
      <c r="L53" s="418">
        <v>2485154.8831634168</v>
      </c>
      <c r="M53" s="418">
        <v>-1855089.0285951803</v>
      </c>
      <c r="N53" s="417">
        <v>-0.42741584719913311</v>
      </c>
      <c r="O53" s="416">
        <v>393570.9188370225</v>
      </c>
      <c r="P53" s="416">
        <v>-292821.57056384115</v>
      </c>
      <c r="Q53" s="417">
        <v>-0.42660952018784243</v>
      </c>
    </row>
    <row r="54" spans="1:17">
      <c r="A54" s="460" t="s">
        <v>194</v>
      </c>
      <c r="B54" s="460" t="s">
        <v>96</v>
      </c>
      <c r="C54" s="256" t="s">
        <v>236</v>
      </c>
      <c r="D54" s="420">
        <v>15539.79515607655</v>
      </c>
      <c r="E54" s="420">
        <v>4724.6744851693511</v>
      </c>
      <c r="F54" s="421">
        <v>0.43685823107630972</v>
      </c>
      <c r="G54" s="428">
        <v>7.7935202503678887E-3</v>
      </c>
      <c r="H54" s="428">
        <v>2.4227998398617737E-3</v>
      </c>
      <c r="I54" s="429">
        <v>2.0449750880555628</v>
      </c>
      <c r="J54" s="429">
        <v>3.486263311705029E-2</v>
      </c>
      <c r="K54" s="421">
        <v>1.7343623254210773E-2</v>
      </c>
      <c r="L54" s="422">
        <v>31778.493967663049</v>
      </c>
      <c r="M54" s="422">
        <v>10038.885205409526</v>
      </c>
      <c r="N54" s="421">
        <v>0.46177855890580882</v>
      </c>
      <c r="O54" s="420">
        <v>4324.0049932003021</v>
      </c>
      <c r="P54" s="420">
        <v>1319.3194066286087</v>
      </c>
      <c r="Q54" s="421">
        <v>0.43908734162562901</v>
      </c>
    </row>
    <row r="55" spans="1:17">
      <c r="A55" s="460" t="s">
        <v>194</v>
      </c>
      <c r="B55" s="460" t="s">
        <v>96</v>
      </c>
      <c r="C55" s="252" t="s">
        <v>237</v>
      </c>
      <c r="D55" s="416">
        <v>33476245.448761649</v>
      </c>
      <c r="E55" s="416">
        <v>781599.46253437921</v>
      </c>
      <c r="F55" s="417">
        <v>2.390603840346308E-2</v>
      </c>
      <c r="G55" s="426">
        <v>16.7890113216319</v>
      </c>
      <c r="H55" s="426">
        <v>0.55305724810482459</v>
      </c>
      <c r="I55" s="427">
        <v>1.6860810148601815</v>
      </c>
      <c r="J55" s="427">
        <v>-4.2242094324798973E-2</v>
      </c>
      <c r="K55" s="417">
        <v>-2.4441086334093476E-2</v>
      </c>
      <c r="L55" s="418">
        <v>56443661.899956577</v>
      </c>
      <c r="M55" s="418">
        <v>-63250.304661981761</v>
      </c>
      <c r="N55" s="417">
        <v>-1.1193374791555507E-3</v>
      </c>
      <c r="O55" s="416">
        <v>8369033.1015979741</v>
      </c>
      <c r="P55" s="416">
        <v>195394.41737829521</v>
      </c>
      <c r="Q55" s="417">
        <v>2.3905438560127536E-2</v>
      </c>
    </row>
    <row r="56" spans="1:17">
      <c r="A56" s="460" t="s">
        <v>194</v>
      </c>
      <c r="B56" s="460" t="s">
        <v>96</v>
      </c>
      <c r="C56" s="256" t="s">
        <v>238</v>
      </c>
      <c r="D56" s="420">
        <v>31982709.868987199</v>
      </c>
      <c r="E56" s="420">
        <v>92627.925140272826</v>
      </c>
      <c r="F56" s="421">
        <v>2.9045997844525779E-3</v>
      </c>
      <c r="G56" s="428">
        <v>16.039973147787919</v>
      </c>
      <c r="H56" s="428">
        <v>0.20356048072847344</v>
      </c>
      <c r="I56" s="429">
        <v>4.3692580018286984</v>
      </c>
      <c r="J56" s="429">
        <v>-2.5718641745865689E-2</v>
      </c>
      <c r="K56" s="421">
        <v>-5.8518267175472309E-3</v>
      </c>
      <c r="L56" s="422">
        <v>139740711.01523799</v>
      </c>
      <c r="M56" s="422">
        <v>-415454.28964817524</v>
      </c>
      <c r="N56" s="421">
        <v>-2.9642241477171147E-3</v>
      </c>
      <c r="O56" s="420">
        <v>37990576.67830734</v>
      </c>
      <c r="P56" s="420">
        <v>-20109.448933780193</v>
      </c>
      <c r="Q56" s="421">
        <v>-5.2904724914629609E-4</v>
      </c>
    </row>
    <row r="57" spans="1:17">
      <c r="A57" s="460" t="s">
        <v>194</v>
      </c>
      <c r="B57" s="460" t="s">
        <v>96</v>
      </c>
      <c r="C57" s="252" t="s">
        <v>239</v>
      </c>
      <c r="D57" s="416">
        <v>8117.2294127927662</v>
      </c>
      <c r="E57" s="416">
        <v>525.40194082125436</v>
      </c>
      <c r="F57" s="417">
        <v>6.9206254062147893E-2</v>
      </c>
      <c r="G57" s="426">
        <v>4.0709540357579885E-3</v>
      </c>
      <c r="H57" s="426">
        <v>3.0090060801955809E-4</v>
      </c>
      <c r="I57" s="427">
        <v>2.8473958825789896</v>
      </c>
      <c r="J57" s="427">
        <v>-0.17488389828937612</v>
      </c>
      <c r="K57" s="417">
        <v>-5.7864893712496805E-2</v>
      </c>
      <c r="L57" s="418">
        <v>23112.965607935192</v>
      </c>
      <c r="M57" s="418">
        <v>168.33893955469102</v>
      </c>
      <c r="N57" s="417">
        <v>7.3367478141047864E-3</v>
      </c>
      <c r="O57" s="416">
        <v>1547.2873629331589</v>
      </c>
      <c r="P57" s="416">
        <v>102.29509818553925</v>
      </c>
      <c r="Q57" s="417">
        <v>7.0792834453965725E-2</v>
      </c>
    </row>
    <row r="58" spans="1:17">
      <c r="A58" s="460" t="s">
        <v>194</v>
      </c>
      <c r="B58" s="460" t="s">
        <v>240</v>
      </c>
      <c r="C58" s="256" t="s">
        <v>39</v>
      </c>
      <c r="D58" s="420">
        <v>135231637.22841847</v>
      </c>
      <c r="E58" s="420">
        <v>27128097.167429551</v>
      </c>
      <c r="F58" s="421">
        <v>0.25094550235935525</v>
      </c>
      <c r="G58" s="428">
        <v>5.7961778365945662</v>
      </c>
      <c r="H58" s="428">
        <v>1.1285708966153409</v>
      </c>
      <c r="I58" s="429">
        <v>3.4815129329287107</v>
      </c>
      <c r="J58" s="429">
        <v>0.20705972595083511</v>
      </c>
      <c r="K58" s="421">
        <v>6.3234901482051978E-2</v>
      </c>
      <c r="L58" s="422">
        <v>470810693.95186263</v>
      </c>
      <c r="M58" s="422">
        <v>116830710.51349622</v>
      </c>
      <c r="N58" s="421">
        <v>0.3300489179604652</v>
      </c>
      <c r="O58" s="420">
        <v>89280248.726114392</v>
      </c>
      <c r="P58" s="420">
        <v>18147751.348172829</v>
      </c>
      <c r="Q58" s="421">
        <v>0.2551260256159727</v>
      </c>
    </row>
    <row r="59" spans="1:17">
      <c r="A59" s="460" t="s">
        <v>194</v>
      </c>
      <c r="B59" s="460" t="s">
        <v>168</v>
      </c>
      <c r="C59" s="252" t="s">
        <v>234</v>
      </c>
      <c r="D59" s="416">
        <v>1441824572.0101182</v>
      </c>
      <c r="E59" s="416">
        <v>-4728166.7428166866</v>
      </c>
      <c r="F59" s="417">
        <v>-3.2685754318869929E-3</v>
      </c>
      <c r="G59" s="426">
        <v>61.798199000036085</v>
      </c>
      <c r="H59" s="426">
        <v>-0.65988145357258787</v>
      </c>
      <c r="I59" s="427">
        <v>2.1590481281426581</v>
      </c>
      <c r="J59" s="427">
        <v>6.219480123360821E-3</v>
      </c>
      <c r="K59" s="417">
        <v>2.8889805647481664E-3</v>
      </c>
      <c r="L59" s="418">
        <v>3112968643.3085351</v>
      </c>
      <c r="M59" s="418">
        <v>-1211533.5495576859</v>
      </c>
      <c r="N59" s="417">
        <v>-3.8903771803595714E-4</v>
      </c>
      <c r="O59" s="416">
        <v>727043916.06778896</v>
      </c>
      <c r="P59" s="416">
        <v>651031.03306734562</v>
      </c>
      <c r="Q59" s="417">
        <v>8.9625194089865883E-4</v>
      </c>
    </row>
    <row r="60" spans="1:17">
      <c r="A60" s="460" t="s">
        <v>194</v>
      </c>
      <c r="B60" s="460" t="s">
        <v>168</v>
      </c>
      <c r="C60" s="256" t="s">
        <v>235</v>
      </c>
      <c r="D60" s="420">
        <v>18405116.750911199</v>
      </c>
      <c r="E60" s="420">
        <v>-9931068.3098044097</v>
      </c>
      <c r="F60" s="421">
        <v>-0.3504730184576797</v>
      </c>
      <c r="G60" s="428">
        <v>0.7888637006692143</v>
      </c>
      <c r="H60" s="428">
        <v>-0.43461310654092222</v>
      </c>
      <c r="I60" s="429">
        <v>2.053584713215296</v>
      </c>
      <c r="J60" s="429">
        <v>-0.10341712264000158</v>
      </c>
      <c r="K60" s="421">
        <v>-4.79448468336581E-2</v>
      </c>
      <c r="L60" s="422">
        <v>37796466.404614016</v>
      </c>
      <c r="M60" s="422">
        <v>-23324736.792485014</v>
      </c>
      <c r="N60" s="421">
        <v>-0.38161449010205456</v>
      </c>
      <c r="O60" s="420">
        <v>6136626.0155544113</v>
      </c>
      <c r="P60" s="420">
        <v>-3410793.007916579</v>
      </c>
      <c r="Q60" s="421">
        <v>-0.35724764981317181</v>
      </c>
    </row>
    <row r="61" spans="1:17">
      <c r="A61" s="460" t="s">
        <v>194</v>
      </c>
      <c r="B61" s="460" t="s">
        <v>168</v>
      </c>
      <c r="C61" s="252" t="s">
        <v>236</v>
      </c>
      <c r="D61" s="416">
        <v>148501.69284228235</v>
      </c>
      <c r="E61" s="416">
        <v>36777.983477912843</v>
      </c>
      <c r="F61" s="417">
        <v>0.32918691732626926</v>
      </c>
      <c r="G61" s="426">
        <v>6.3649471262064179E-3</v>
      </c>
      <c r="H61" s="426">
        <v>1.5410314533695459E-3</v>
      </c>
      <c r="I61" s="427">
        <v>2.005159527071104</v>
      </c>
      <c r="J61" s="427">
        <v>9.0596821531060412E-2</v>
      </c>
      <c r="K61" s="417">
        <v>4.7319850777885926E-2</v>
      </c>
      <c r="L61" s="418">
        <v>297769.58418888925</v>
      </c>
      <c r="M61" s="418">
        <v>83867.536915272445</v>
      </c>
      <c r="N61" s="417">
        <v>0.39208384391006657</v>
      </c>
      <c r="O61" s="416">
        <v>41173.393346428871</v>
      </c>
      <c r="P61" s="416">
        <v>10324.881320118904</v>
      </c>
      <c r="Q61" s="417">
        <v>0.33469625086983312</v>
      </c>
    </row>
    <row r="62" spans="1:17">
      <c r="A62" s="460" t="s">
        <v>194</v>
      </c>
      <c r="B62" s="460" t="s">
        <v>168</v>
      </c>
      <c r="C62" s="256" t="s">
        <v>237</v>
      </c>
      <c r="D62" s="420">
        <v>411812970.85433912</v>
      </c>
      <c r="E62" s="420">
        <v>-65101.589810788631</v>
      </c>
      <c r="F62" s="421">
        <v>-1.5806034398594093E-4</v>
      </c>
      <c r="G62" s="428">
        <v>17.650760305861898</v>
      </c>
      <c r="H62" s="428">
        <v>-0.13297691755344587</v>
      </c>
      <c r="I62" s="429">
        <v>1.7242455345012746</v>
      </c>
      <c r="J62" s="429">
        <v>-9.7496331501292222E-3</v>
      </c>
      <c r="K62" s="421">
        <v>-5.6226414767548269E-3</v>
      </c>
      <c r="L62" s="422">
        <v>710066676.04529774</v>
      </c>
      <c r="M62" s="422">
        <v>-4127911.2344330549</v>
      </c>
      <c r="N62" s="421">
        <v>-5.7798131040949254E-3</v>
      </c>
      <c r="O62" s="420">
        <v>102952871.98400533</v>
      </c>
      <c r="P62" s="420">
        <v>-16430.403208091855</v>
      </c>
      <c r="Q62" s="421">
        <v>-1.5956603402347765E-4</v>
      </c>
    </row>
    <row r="63" spans="1:17">
      <c r="A63" s="460" t="s">
        <v>194</v>
      </c>
      <c r="B63" s="460" t="s">
        <v>168</v>
      </c>
      <c r="C63" s="252" t="s">
        <v>238</v>
      </c>
      <c r="D63" s="416">
        <v>325596887.42275017</v>
      </c>
      <c r="E63" s="416">
        <v>4640191.3057351112</v>
      </c>
      <c r="F63" s="417">
        <v>1.4457374972614314E-2</v>
      </c>
      <c r="G63" s="426">
        <v>13.955443424501619</v>
      </c>
      <c r="H63" s="426">
        <v>9.743561658526545E-2</v>
      </c>
      <c r="I63" s="427">
        <v>4.4295036636910519</v>
      </c>
      <c r="J63" s="427">
        <v>4.4125529924751383E-2</v>
      </c>
      <c r="K63" s="417">
        <v>1.0061966968138046E-2</v>
      </c>
      <c r="L63" s="418">
        <v>1442232605.7254748</v>
      </c>
      <c r="M63" s="418">
        <v>34716128.688041687</v>
      </c>
      <c r="N63" s="417">
        <v>2.4664811570172761E-2</v>
      </c>
      <c r="O63" s="416">
        <v>381283044.77824879</v>
      </c>
      <c r="P63" s="416">
        <v>2287313.6774666905</v>
      </c>
      <c r="Q63" s="417">
        <v>6.0351964145433888E-3</v>
      </c>
    </row>
    <row r="64" spans="1:17">
      <c r="A64" s="460" t="s">
        <v>194</v>
      </c>
      <c r="B64" s="460" t="s">
        <v>168</v>
      </c>
      <c r="C64" s="256" t="s">
        <v>239</v>
      </c>
      <c r="D64" s="420">
        <v>97775.941540719316</v>
      </c>
      <c r="E64" s="420">
        <v>-1045.9672938808217</v>
      </c>
      <c r="F64" s="421">
        <v>-1.058436642456962E-2</v>
      </c>
      <c r="G64" s="428">
        <v>4.190785210662136E-3</v>
      </c>
      <c r="H64" s="428">
        <v>-7.6066987130305949E-5</v>
      </c>
      <c r="I64" s="429">
        <v>2.9751543786266441</v>
      </c>
      <c r="J64" s="429">
        <v>3.6395486918355591E-2</v>
      </c>
      <c r="K64" s="421">
        <v>1.2384645443709416E-2</v>
      </c>
      <c r="L64" s="422">
        <v>290898.52059921384</v>
      </c>
      <c r="M64" s="422">
        <v>484.7573159468011</v>
      </c>
      <c r="N64" s="421">
        <v>1.6691953937251008E-3</v>
      </c>
      <c r="O64" s="420">
        <v>18592.569987535477</v>
      </c>
      <c r="P64" s="420">
        <v>-140.02790343761444</v>
      </c>
      <c r="Q64" s="421">
        <v>-7.4750925767264461E-3</v>
      </c>
    </row>
    <row r="65" spans="1:17">
      <c r="A65" s="460" t="s">
        <v>194</v>
      </c>
      <c r="B65" s="460" t="s">
        <v>223</v>
      </c>
      <c r="C65" s="252" t="s">
        <v>39</v>
      </c>
      <c r="D65" s="416">
        <v>135231637.22841847</v>
      </c>
      <c r="E65" s="416">
        <v>27128097.167429566</v>
      </c>
      <c r="F65" s="417">
        <v>0.25094550235935542</v>
      </c>
      <c r="G65" s="426">
        <v>5.7961778365945653</v>
      </c>
      <c r="H65" s="426">
        <v>1.1285708966153409</v>
      </c>
      <c r="I65" s="427">
        <v>3.4815129329287107</v>
      </c>
      <c r="J65" s="427">
        <v>0.20705972595083466</v>
      </c>
      <c r="K65" s="417">
        <v>6.3234901482051825E-2</v>
      </c>
      <c r="L65" s="418">
        <v>470810693.95186263</v>
      </c>
      <c r="M65" s="418">
        <v>116830710.51349622</v>
      </c>
      <c r="N65" s="417">
        <v>0.3300489179604652</v>
      </c>
      <c r="O65" s="416">
        <v>89280248.726114377</v>
      </c>
      <c r="P65" s="416">
        <v>18147751.348172829</v>
      </c>
      <c r="Q65" s="417">
        <v>0.25512602561597275</v>
      </c>
    </row>
    <row r="66" spans="1:17">
      <c r="A66" s="460" t="s">
        <v>194</v>
      </c>
      <c r="B66" s="460" t="s">
        <v>169</v>
      </c>
      <c r="C66" s="256" t="s">
        <v>234</v>
      </c>
      <c r="D66" s="420">
        <v>1441824572.0101185</v>
      </c>
      <c r="E66" s="420">
        <v>-4728166.7428164482</v>
      </c>
      <c r="F66" s="421">
        <v>-3.2685754318868281E-3</v>
      </c>
      <c r="G66" s="428">
        <v>61.798199000036085</v>
      </c>
      <c r="H66" s="428">
        <v>-0.65988145357258787</v>
      </c>
      <c r="I66" s="429">
        <v>2.1590481281426577</v>
      </c>
      <c r="J66" s="429">
        <v>6.2194801233594887E-3</v>
      </c>
      <c r="K66" s="421">
        <v>2.8889805647475462E-3</v>
      </c>
      <c r="L66" s="422">
        <v>3112968643.3085351</v>
      </c>
      <c r="M66" s="422">
        <v>-1211533.5495586395</v>
      </c>
      <c r="N66" s="421">
        <v>-3.8903771803626327E-4</v>
      </c>
      <c r="O66" s="420">
        <v>727043916.06778896</v>
      </c>
      <c r="P66" s="420">
        <v>651031.03306746483</v>
      </c>
      <c r="Q66" s="421">
        <v>8.9625194089882308E-4</v>
      </c>
    </row>
    <row r="67" spans="1:17">
      <c r="A67" s="460" t="s">
        <v>194</v>
      </c>
      <c r="B67" s="460" t="s">
        <v>169</v>
      </c>
      <c r="C67" s="252" t="s">
        <v>235</v>
      </c>
      <c r="D67" s="416">
        <v>18405116.750911191</v>
      </c>
      <c r="E67" s="416">
        <v>-9931068.3098044172</v>
      </c>
      <c r="F67" s="417">
        <v>-0.35047301845767997</v>
      </c>
      <c r="G67" s="426">
        <v>0.78886370066921385</v>
      </c>
      <c r="H67" s="426">
        <v>-0.43461310654092267</v>
      </c>
      <c r="I67" s="427">
        <v>2.0535847132152965</v>
      </c>
      <c r="J67" s="427">
        <v>-0.10341712264000158</v>
      </c>
      <c r="K67" s="417">
        <v>-4.7944846833658093E-2</v>
      </c>
      <c r="L67" s="418">
        <v>37796466.404614009</v>
      </c>
      <c r="M67" s="418">
        <v>-23324736.792485029</v>
      </c>
      <c r="N67" s="417">
        <v>-0.38161449010205478</v>
      </c>
      <c r="O67" s="416">
        <v>6136626.0155544123</v>
      </c>
      <c r="P67" s="416">
        <v>-3410793.0079165781</v>
      </c>
      <c r="Q67" s="417">
        <v>-0.3572476498131717</v>
      </c>
    </row>
    <row r="68" spans="1:17">
      <c r="A68" s="460" t="s">
        <v>194</v>
      </c>
      <c r="B68" s="460" t="s">
        <v>169</v>
      </c>
      <c r="C68" s="256" t="s">
        <v>236</v>
      </c>
      <c r="D68" s="420">
        <v>148501.69284228235</v>
      </c>
      <c r="E68" s="420">
        <v>36777.983477912843</v>
      </c>
      <c r="F68" s="421">
        <v>0.32918691732626926</v>
      </c>
      <c r="G68" s="428">
        <v>6.364947126206417E-3</v>
      </c>
      <c r="H68" s="428">
        <v>1.541031453369545E-3</v>
      </c>
      <c r="I68" s="429">
        <v>2.005159527071104</v>
      </c>
      <c r="J68" s="429">
        <v>9.0596821531060412E-2</v>
      </c>
      <c r="K68" s="421">
        <v>4.7319850777885926E-2</v>
      </c>
      <c r="L68" s="422">
        <v>297769.58418888925</v>
      </c>
      <c r="M68" s="422">
        <v>83867.536915272445</v>
      </c>
      <c r="N68" s="421">
        <v>0.39208384391006657</v>
      </c>
      <c r="O68" s="420">
        <v>41173.393346428871</v>
      </c>
      <c r="P68" s="420">
        <v>10324.881320118904</v>
      </c>
      <c r="Q68" s="421">
        <v>0.33469625086983312</v>
      </c>
    </row>
    <row r="69" spans="1:17">
      <c r="A69" s="460" t="s">
        <v>194</v>
      </c>
      <c r="B69" s="460" t="s">
        <v>169</v>
      </c>
      <c r="C69" s="252" t="s">
        <v>237</v>
      </c>
      <c r="D69" s="416">
        <v>411812970.85433912</v>
      </c>
      <c r="E69" s="416">
        <v>-65101.589810788631</v>
      </c>
      <c r="F69" s="417">
        <v>-1.5806034398594093E-4</v>
      </c>
      <c r="G69" s="426">
        <v>17.650760305861894</v>
      </c>
      <c r="H69" s="426">
        <v>-0.13297691755344943</v>
      </c>
      <c r="I69" s="427">
        <v>1.7242455345012746</v>
      </c>
      <c r="J69" s="427">
        <v>-9.7496331501290001E-3</v>
      </c>
      <c r="K69" s="417">
        <v>-5.6226414767546994E-3</v>
      </c>
      <c r="L69" s="418">
        <v>710066676.04529774</v>
      </c>
      <c r="M69" s="418">
        <v>-4127911.2344329357</v>
      </c>
      <c r="N69" s="417">
        <v>-5.7798131040947597E-3</v>
      </c>
      <c r="O69" s="416">
        <v>102952871.98400533</v>
      </c>
      <c r="P69" s="416">
        <v>-16430.403208076954</v>
      </c>
      <c r="Q69" s="417">
        <v>-1.5956603402333296E-4</v>
      </c>
    </row>
    <row r="70" spans="1:17">
      <c r="A70" s="460" t="s">
        <v>194</v>
      </c>
      <c r="B70" s="460" t="s">
        <v>169</v>
      </c>
      <c r="C70" s="256" t="s">
        <v>238</v>
      </c>
      <c r="D70" s="420">
        <v>325596887.42275029</v>
      </c>
      <c r="E70" s="420">
        <v>4640191.3057352304</v>
      </c>
      <c r="F70" s="421">
        <v>1.4457374972614685E-2</v>
      </c>
      <c r="G70" s="428">
        <v>13.95544342450162</v>
      </c>
      <c r="H70" s="428">
        <v>9.7435616585267226E-2</v>
      </c>
      <c r="I70" s="429">
        <v>4.4295036636910501</v>
      </c>
      <c r="J70" s="429">
        <v>4.4125529924749607E-2</v>
      </c>
      <c r="K70" s="421">
        <v>1.006196696813764E-2</v>
      </c>
      <c r="L70" s="422">
        <v>1442232605.7254748</v>
      </c>
      <c r="M70" s="422">
        <v>34716128.688041687</v>
      </c>
      <c r="N70" s="421">
        <v>2.4664811570172761E-2</v>
      </c>
      <c r="O70" s="420">
        <v>381283044.77824885</v>
      </c>
      <c r="P70" s="420">
        <v>2287313.6774666905</v>
      </c>
      <c r="Q70" s="421">
        <v>6.0351964145433879E-3</v>
      </c>
    </row>
    <row r="71" spans="1:17">
      <c r="A71" s="460" t="s">
        <v>194</v>
      </c>
      <c r="B71" s="460" t="s">
        <v>169</v>
      </c>
      <c r="C71" s="252" t="s">
        <v>239</v>
      </c>
      <c r="D71" s="416">
        <v>97775.941540719316</v>
      </c>
      <c r="E71" s="416">
        <v>-1045.9672938808217</v>
      </c>
      <c r="F71" s="417">
        <v>-1.058436642456962E-2</v>
      </c>
      <c r="G71" s="426">
        <v>4.1907852106621351E-3</v>
      </c>
      <c r="H71" s="426">
        <v>-7.6066987130306817E-5</v>
      </c>
      <c r="I71" s="427">
        <v>2.9751543786266441</v>
      </c>
      <c r="J71" s="427">
        <v>3.6395486918355591E-2</v>
      </c>
      <c r="K71" s="417">
        <v>1.2384645443709416E-2</v>
      </c>
      <c r="L71" s="418">
        <v>290898.52059921384</v>
      </c>
      <c r="M71" s="418">
        <v>484.7573159468011</v>
      </c>
      <c r="N71" s="417">
        <v>1.6691953937251008E-3</v>
      </c>
      <c r="O71" s="416">
        <v>18592.569987535477</v>
      </c>
      <c r="P71" s="416">
        <v>-140.02790343761444</v>
      </c>
      <c r="Q71" s="417">
        <v>-7.4750925767264461E-3</v>
      </c>
    </row>
    <row r="72" spans="1:17">
      <c r="A72" s="460" t="s">
        <v>195</v>
      </c>
      <c r="B72" s="460" t="s">
        <v>216</v>
      </c>
      <c r="C72" s="252" t="s">
        <v>39</v>
      </c>
      <c r="D72" s="420">
        <v>177.14512703943245</v>
      </c>
      <c r="E72" s="420">
        <v>-55.09152775780521</v>
      </c>
      <c r="F72" s="421">
        <v>-0.23722150065373959</v>
      </c>
      <c r="G72" s="428">
        <v>6.59942204013487E-3</v>
      </c>
      <c r="H72" s="428">
        <v>-1.5254388503874658E-3</v>
      </c>
      <c r="I72" s="429">
        <v>2.1826794027259182</v>
      </c>
      <c r="J72" s="429">
        <v>-1.0079890824092117</v>
      </c>
      <c r="K72" s="421">
        <v>-0.31591783574673749</v>
      </c>
      <c r="L72" s="422">
        <v>386.65102008223533</v>
      </c>
      <c r="M72" s="422">
        <v>-354.33915547251701</v>
      </c>
      <c r="N72" s="421">
        <v>-0.47819683332135438</v>
      </c>
      <c r="O72" s="420">
        <v>146.48698770999908</v>
      </c>
      <c r="P72" s="420">
        <v>-23.562036037445068</v>
      </c>
      <c r="Q72" s="421">
        <v>-0.13856025467361266</v>
      </c>
    </row>
    <row r="73" spans="1:17">
      <c r="A73" s="460" t="s">
        <v>195</v>
      </c>
      <c r="B73" s="460" t="s">
        <v>96</v>
      </c>
      <c r="C73" s="256" t="s">
        <v>234</v>
      </c>
      <c r="D73" s="416">
        <v>1855063.748749733</v>
      </c>
      <c r="E73" s="416">
        <v>-87943.337087398861</v>
      </c>
      <c r="F73" s="417">
        <v>-4.5261459790049634E-2</v>
      </c>
      <c r="G73" s="426">
        <v>69.109146799330588</v>
      </c>
      <c r="H73" s="426">
        <v>1.1325291740509726</v>
      </c>
      <c r="I73" s="427">
        <v>2.2971907304173347</v>
      </c>
      <c r="J73" s="427">
        <v>-3.5144914543345784E-3</v>
      </c>
      <c r="K73" s="417">
        <v>-1.5275713815590291E-3</v>
      </c>
      <c r="L73" s="418">
        <v>4261435.2479611179</v>
      </c>
      <c r="M73" s="418">
        <v>-208851.30055802595</v>
      </c>
      <c r="N73" s="417">
        <v>-4.6719891060945831E-2</v>
      </c>
      <c r="O73" s="416">
        <v>927780.10340261459</v>
      </c>
      <c r="P73" s="416">
        <v>-44174.638378336444</v>
      </c>
      <c r="Q73" s="417">
        <v>-4.5449275032491236E-2</v>
      </c>
    </row>
    <row r="74" spans="1:17">
      <c r="A74" s="460" t="s">
        <v>195</v>
      </c>
      <c r="B74" s="460" t="s">
        <v>96</v>
      </c>
      <c r="C74" s="252" t="s">
        <v>235</v>
      </c>
      <c r="D74" s="420">
        <v>1506.9580551194958</v>
      </c>
      <c r="E74" s="420">
        <v>-549.72197928546211</v>
      </c>
      <c r="F74" s="421">
        <v>-0.26728609705423068</v>
      </c>
      <c r="G74" s="428">
        <v>5.6140704340687929E-2</v>
      </c>
      <c r="H74" s="428">
        <v>-1.5812791503645653E-2</v>
      </c>
      <c r="I74" s="429">
        <v>3.6308508021121066</v>
      </c>
      <c r="J74" s="429">
        <v>0.15030079142956509</v>
      </c>
      <c r="K74" s="421">
        <v>4.3183057553622353E-2</v>
      </c>
      <c r="L74" s="422">
        <v>5471.5398631799217</v>
      </c>
      <c r="M74" s="422">
        <v>-1686.8378525388243</v>
      </c>
      <c r="N74" s="421">
        <v>-0.23564527041298425</v>
      </c>
      <c r="O74" s="420">
        <v>493.70254600048065</v>
      </c>
      <c r="P74" s="420">
        <v>-187.42049920558929</v>
      </c>
      <c r="Q74" s="421">
        <v>-0.27516393774180153</v>
      </c>
    </row>
    <row r="75" spans="1:17">
      <c r="A75" s="460" t="s">
        <v>195</v>
      </c>
      <c r="B75" s="460" t="s">
        <v>96</v>
      </c>
      <c r="C75" s="256" t="s">
        <v>236</v>
      </c>
      <c r="D75" s="416">
        <v>12647.158527716994</v>
      </c>
      <c r="E75" s="416">
        <v>4191.5674048438668</v>
      </c>
      <c r="F75" s="417">
        <v>0.49571547913490088</v>
      </c>
      <c r="G75" s="426">
        <v>0.47116134735287502</v>
      </c>
      <c r="H75" s="426">
        <v>0.1753402519256218</v>
      </c>
      <c r="I75" s="427">
        <v>2.5272169628388372</v>
      </c>
      <c r="J75" s="427">
        <v>6.6351897422553652E-2</v>
      </c>
      <c r="K75" s="417">
        <v>2.6962834474359716E-2</v>
      </c>
      <c r="L75" s="418">
        <v>31962.113562958242</v>
      </c>
      <c r="M75" s="418">
        <v>11154.044761235717</v>
      </c>
      <c r="N75" s="417">
        <v>0.53604420801955277</v>
      </c>
      <c r="O75" s="416">
        <v>3593.1589438915253</v>
      </c>
      <c r="P75" s="416">
        <v>1183.1193745136261</v>
      </c>
      <c r="Q75" s="417">
        <v>0.49091284207380187</v>
      </c>
    </row>
    <row r="76" spans="1:17">
      <c r="A76" s="460" t="s">
        <v>195</v>
      </c>
      <c r="B76" s="460" t="s">
        <v>96</v>
      </c>
      <c r="C76" s="252" t="s">
        <v>237</v>
      </c>
      <c r="D76" s="420">
        <v>101494.04855944011</v>
      </c>
      <c r="E76" s="420">
        <v>-24753.993851827137</v>
      </c>
      <c r="F76" s="421">
        <v>-0.19607427869010602</v>
      </c>
      <c r="G76" s="428">
        <v>3.7810922163079885</v>
      </c>
      <c r="H76" s="428">
        <v>-0.63572899216091283</v>
      </c>
      <c r="I76" s="429">
        <v>1.8138679255889905</v>
      </c>
      <c r="J76" s="429">
        <v>-2.0314480004207436E-2</v>
      </c>
      <c r="K76" s="421">
        <v>-1.1075496058767108E-2</v>
      </c>
      <c r="L76" s="422">
        <v>184096.79932013989</v>
      </c>
      <c r="M76" s="422">
        <v>-47465.138811190351</v>
      </c>
      <c r="N76" s="421">
        <v>-0.20497815484801529</v>
      </c>
      <c r="O76" s="420">
        <v>25301.620888590813</v>
      </c>
      <c r="P76" s="420">
        <v>-6129.5977889436945</v>
      </c>
      <c r="Q76" s="421">
        <v>-0.19501623057730275</v>
      </c>
    </row>
    <row r="77" spans="1:17">
      <c r="A77" s="460" t="s">
        <v>195</v>
      </c>
      <c r="B77" s="460" t="s">
        <v>96</v>
      </c>
      <c r="C77" s="256" t="s">
        <v>238</v>
      </c>
      <c r="D77" s="416">
        <v>604241.02162443812</v>
      </c>
      <c r="E77" s="416">
        <v>-149449.83674267249</v>
      </c>
      <c r="F77" s="417">
        <v>-0.19829063213856563</v>
      </c>
      <c r="G77" s="426">
        <v>22.510591074708366</v>
      </c>
      <c r="H77" s="426">
        <v>-3.8574832675508155</v>
      </c>
      <c r="I77" s="427">
        <v>4.2869937457538922</v>
      </c>
      <c r="J77" s="427">
        <v>0.30381127134575125</v>
      </c>
      <c r="K77" s="417">
        <v>7.6273500724039614E-2</v>
      </c>
      <c r="L77" s="418">
        <v>2590377.4806319084</v>
      </c>
      <c r="M77" s="418">
        <v>-411710.73753759498</v>
      </c>
      <c r="N77" s="417">
        <v>-0.13714145208851722</v>
      </c>
      <c r="O77" s="416">
        <v>634888.67847371101</v>
      </c>
      <c r="P77" s="416">
        <v>-126664.19122868963</v>
      </c>
      <c r="Q77" s="417">
        <v>-0.16632356894431691</v>
      </c>
    </row>
    <row r="78" spans="1:17">
      <c r="A78" s="460" t="s">
        <v>195</v>
      </c>
      <c r="B78" s="460" t="s">
        <v>96</v>
      </c>
      <c r="C78" s="252" t="s">
        <v>239</v>
      </c>
      <c r="D78" s="420">
        <v>109122.05480278913</v>
      </c>
      <c r="E78" s="420">
        <v>84466.321196585806</v>
      </c>
      <c r="F78" s="421">
        <v>3.4258287563317222</v>
      </c>
      <c r="G78" s="428">
        <v>4.0652684359193705</v>
      </c>
      <c r="H78" s="428">
        <v>3.2026810640892047</v>
      </c>
      <c r="I78" s="429">
        <v>0.2278306630277106</v>
      </c>
      <c r="J78" s="429">
        <v>-0.72136920049216768</v>
      </c>
      <c r="K78" s="421">
        <v>-0.75997608956362928</v>
      </c>
      <c r="L78" s="422">
        <v>24861.350096665621</v>
      </c>
      <c r="M78" s="422">
        <v>1458.1311226749422</v>
      </c>
      <c r="N78" s="421">
        <v>6.2304725016479393E-2</v>
      </c>
      <c r="O78" s="420">
        <v>13310.316654920578</v>
      </c>
      <c r="P78" s="420">
        <v>9199.3960188627243</v>
      </c>
      <c r="Q78" s="421">
        <v>2.2377946044914254</v>
      </c>
    </row>
    <row r="79" spans="1:17">
      <c r="A79" s="460" t="s">
        <v>195</v>
      </c>
      <c r="B79" s="460" t="s">
        <v>240</v>
      </c>
      <c r="C79" s="256" t="s">
        <v>39</v>
      </c>
      <c r="D79" s="416">
        <v>8659.3803028360799</v>
      </c>
      <c r="E79" s="416">
        <v>-346.43147734875856</v>
      </c>
      <c r="F79" s="417">
        <v>-3.8467545825352382E-2</v>
      </c>
      <c r="G79" s="426">
        <v>2.6839966507530077E-2</v>
      </c>
      <c r="H79" s="426">
        <v>6.7959874909973017E-4</v>
      </c>
      <c r="I79" s="427">
        <v>3.4036833175522712</v>
      </c>
      <c r="J79" s="427">
        <v>0.10048590298061288</v>
      </c>
      <c r="K79" s="417">
        <v>3.0420798507933982E-2</v>
      </c>
      <c r="L79" s="418">
        <v>29473.7882771039</v>
      </c>
      <c r="M79" s="418">
        <v>-274.18591132164147</v>
      </c>
      <c r="N79" s="417">
        <v>-9.2169607780661182E-3</v>
      </c>
      <c r="O79" s="416">
        <v>6130.7680319547653</v>
      </c>
      <c r="P79" s="416">
        <v>-89.26948618888855</v>
      </c>
      <c r="Q79" s="417">
        <v>-1.435192085714793E-2</v>
      </c>
    </row>
    <row r="80" spans="1:17">
      <c r="A80" s="460" t="s">
        <v>195</v>
      </c>
      <c r="B80" s="460" t="s">
        <v>168</v>
      </c>
      <c r="C80" s="252" t="s">
        <v>234</v>
      </c>
      <c r="D80" s="420">
        <v>22292350.369035188</v>
      </c>
      <c r="E80" s="420">
        <v>-1420245.8839969672</v>
      </c>
      <c r="F80" s="421">
        <v>-5.989415367435183E-2</v>
      </c>
      <c r="G80" s="428">
        <v>69.095699271120964</v>
      </c>
      <c r="H80" s="428">
        <v>0.21459741960450174</v>
      </c>
      <c r="I80" s="429">
        <v>2.2787370882473184</v>
      </c>
      <c r="J80" s="429">
        <v>2.6488990814419022E-2</v>
      </c>
      <c r="K80" s="421">
        <v>1.1761133617833238E-2</v>
      </c>
      <c r="L80" s="422">
        <v>50798405.570124276</v>
      </c>
      <c r="M80" s="422">
        <v>-2608244.2259618938</v>
      </c>
      <c r="N80" s="421">
        <v>-4.883744320080971E-2</v>
      </c>
      <c r="O80" s="420">
        <v>11149412.523885401</v>
      </c>
      <c r="P80" s="420">
        <v>-710600.04237662442</v>
      </c>
      <c r="Q80" s="421">
        <v>-5.9915623057437237E-2</v>
      </c>
    </row>
    <row r="81" spans="1:17">
      <c r="A81" s="460" t="s">
        <v>195</v>
      </c>
      <c r="B81" s="460" t="s">
        <v>168</v>
      </c>
      <c r="C81" s="256" t="s">
        <v>235</v>
      </c>
      <c r="D81" s="416">
        <v>27525.447613708238</v>
      </c>
      <c r="E81" s="416">
        <v>-8080.2262989079099</v>
      </c>
      <c r="F81" s="417">
        <v>-0.22693647980764228</v>
      </c>
      <c r="G81" s="426">
        <v>8.531581547639619E-2</v>
      </c>
      <c r="H81" s="426">
        <v>-1.8112675655323915E-2</v>
      </c>
      <c r="I81" s="427">
        <v>3.2099682977452906</v>
      </c>
      <c r="J81" s="427">
        <v>-0.38841713023760294</v>
      </c>
      <c r="K81" s="417">
        <v>-0.10794205846240701</v>
      </c>
      <c r="L81" s="418">
        <v>88355.814221252207</v>
      </c>
      <c r="M81" s="418">
        <v>-39767.1239394164</v>
      </c>
      <c r="N81" s="417">
        <v>-0.31038254749939992</v>
      </c>
      <c r="O81" s="416">
        <v>9140.1911984682083</v>
      </c>
      <c r="P81" s="416">
        <v>-2597.7692284584045</v>
      </c>
      <c r="Q81" s="417">
        <v>-0.22131351052259313</v>
      </c>
    </row>
    <row r="82" spans="1:17">
      <c r="A82" s="460" t="s">
        <v>195</v>
      </c>
      <c r="B82" s="460" t="s">
        <v>168</v>
      </c>
      <c r="C82" s="252" t="s">
        <v>236</v>
      </c>
      <c r="D82" s="420">
        <v>130168.40100011975</v>
      </c>
      <c r="E82" s="420">
        <v>71265.672820091248</v>
      </c>
      <c r="F82" s="421">
        <v>1.2098874707853433</v>
      </c>
      <c r="G82" s="428">
        <v>0.40346022475046084</v>
      </c>
      <c r="H82" s="428">
        <v>0.2323577113096594</v>
      </c>
      <c r="I82" s="429">
        <v>2.3300085206909027</v>
      </c>
      <c r="J82" s="429">
        <v>0.11891044041207888</v>
      </c>
      <c r="K82" s="421">
        <v>5.3778908078597781E-2</v>
      </c>
      <c r="L82" s="422">
        <v>303293.48345498921</v>
      </c>
      <c r="M82" s="422">
        <v>173053.77425294282</v>
      </c>
      <c r="N82" s="421">
        <v>1.328732805940753</v>
      </c>
      <c r="O82" s="420">
        <v>37044.1108533144</v>
      </c>
      <c r="P82" s="420">
        <v>20237.496385931969</v>
      </c>
      <c r="Q82" s="421">
        <v>1.2041387886422961</v>
      </c>
    </row>
    <row r="83" spans="1:17">
      <c r="A83" s="460" t="s">
        <v>195</v>
      </c>
      <c r="B83" s="460" t="s">
        <v>168</v>
      </c>
      <c r="C83" s="256" t="s">
        <v>237</v>
      </c>
      <c r="D83" s="416">
        <v>1329040.8916272908</v>
      </c>
      <c r="E83" s="416">
        <v>-74335.702116601169</v>
      </c>
      <c r="F83" s="417">
        <v>-5.2969176233936106E-2</v>
      </c>
      <c r="G83" s="426">
        <v>4.1193955884731679</v>
      </c>
      <c r="H83" s="426">
        <v>4.2822738406340655E-2</v>
      </c>
      <c r="I83" s="427">
        <v>1.8261795219800254</v>
      </c>
      <c r="J83" s="427">
        <v>3.0241226604498017E-2</v>
      </c>
      <c r="K83" s="417">
        <v>1.6838677967037075E-2</v>
      </c>
      <c r="L83" s="418">
        <v>2427067.2601638325</v>
      </c>
      <c r="M83" s="418">
        <v>-93310.507374486886</v>
      </c>
      <c r="N83" s="417">
        <v>-3.7022429167681593E-2</v>
      </c>
      <c r="O83" s="416">
        <v>331353.06367989723</v>
      </c>
      <c r="P83" s="416">
        <v>-18537.590439711814</v>
      </c>
      <c r="Q83" s="417">
        <v>-5.2981096298087449E-2</v>
      </c>
    </row>
    <row r="84" spans="1:17">
      <c r="A84" s="460" t="s">
        <v>195</v>
      </c>
      <c r="B84" s="460" t="s">
        <v>168</v>
      </c>
      <c r="C84" s="252" t="s">
        <v>238</v>
      </c>
      <c r="D84" s="420">
        <v>7770650.8294769051</v>
      </c>
      <c r="E84" s="420">
        <v>-1099446.9573212983</v>
      </c>
      <c r="F84" s="421">
        <v>-0.12394981247643724</v>
      </c>
      <c r="G84" s="428">
        <v>24.085327207140104</v>
      </c>
      <c r="H84" s="428">
        <v>-1.6808142379254427</v>
      </c>
      <c r="I84" s="429">
        <v>4.1441749055944275</v>
      </c>
      <c r="J84" s="429">
        <v>0.17344438958707631</v>
      </c>
      <c r="K84" s="421">
        <v>4.3680725470505638E-2</v>
      </c>
      <c r="L84" s="422">
        <v>32202936.167654715</v>
      </c>
      <c r="M84" s="422">
        <v>-3017831.794354178</v>
      </c>
      <c r="N84" s="421">
        <v>-8.5683304736835428E-2</v>
      </c>
      <c r="O84" s="420">
        <v>8085209.5840478214</v>
      </c>
      <c r="P84" s="420">
        <v>-1058477.4848476974</v>
      </c>
      <c r="Q84" s="421">
        <v>-0.11576046696177593</v>
      </c>
    </row>
    <row r="85" spans="1:17">
      <c r="A85" s="460" t="s">
        <v>195</v>
      </c>
      <c r="B85" s="460" t="s">
        <v>168</v>
      </c>
      <c r="C85" s="256" t="s">
        <v>239</v>
      </c>
      <c r="D85" s="416">
        <v>704611.79165196547</v>
      </c>
      <c r="E85" s="416">
        <v>368794.58303406939</v>
      </c>
      <c r="F85" s="417">
        <v>1.0982003708264281</v>
      </c>
      <c r="G85" s="426">
        <v>2.1839619265313508</v>
      </c>
      <c r="H85" s="426">
        <v>1.2084694455111249</v>
      </c>
      <c r="I85" s="427">
        <v>0.45927063207323693</v>
      </c>
      <c r="J85" s="427">
        <v>-0.46618045318609946</v>
      </c>
      <c r="K85" s="417">
        <v>-0.50373321789931569</v>
      </c>
      <c r="L85" s="418">
        <v>323607.50291825412</v>
      </c>
      <c r="M85" s="418">
        <v>12825.102754061227</v>
      </c>
      <c r="N85" s="417">
        <v>4.1267146232494036E-2</v>
      </c>
      <c r="O85" s="416">
        <v>94957.563031554222</v>
      </c>
      <c r="P85" s="416">
        <v>38956.540860835572</v>
      </c>
      <c r="Q85" s="417">
        <v>0.69563981782469753</v>
      </c>
    </row>
    <row r="86" spans="1:17">
      <c r="A86" s="460" t="s">
        <v>195</v>
      </c>
      <c r="B86" s="460" t="s">
        <v>223</v>
      </c>
      <c r="C86" s="252" t="s">
        <v>39</v>
      </c>
      <c r="D86" s="420">
        <v>8659.3803028360799</v>
      </c>
      <c r="E86" s="420">
        <v>-346.43147734875856</v>
      </c>
      <c r="F86" s="421">
        <v>-3.8467545825352382E-2</v>
      </c>
      <c r="G86" s="428">
        <v>2.6839966507530084E-2</v>
      </c>
      <c r="H86" s="428">
        <v>6.795987490997267E-4</v>
      </c>
      <c r="I86" s="429">
        <v>3.4036833175522712</v>
      </c>
      <c r="J86" s="429">
        <v>0.10048590298061288</v>
      </c>
      <c r="K86" s="421">
        <v>3.0420798507933982E-2</v>
      </c>
      <c r="L86" s="422">
        <v>29473.7882771039</v>
      </c>
      <c r="M86" s="422">
        <v>-274.18591132164147</v>
      </c>
      <c r="N86" s="421">
        <v>-9.2169607780661182E-3</v>
      </c>
      <c r="O86" s="420">
        <v>6130.7680319547653</v>
      </c>
      <c r="P86" s="420">
        <v>-89.26948618888855</v>
      </c>
      <c r="Q86" s="421">
        <v>-1.435192085714793E-2</v>
      </c>
    </row>
    <row r="87" spans="1:17">
      <c r="A87" s="460" t="s">
        <v>195</v>
      </c>
      <c r="B87" s="460" t="s">
        <v>169</v>
      </c>
      <c r="C87" s="256" t="s">
        <v>234</v>
      </c>
      <c r="D87" s="416">
        <v>22292350.369035184</v>
      </c>
      <c r="E87" s="416">
        <v>-1420245.8839969598</v>
      </c>
      <c r="F87" s="417">
        <v>-5.9894153674351538E-2</v>
      </c>
      <c r="G87" s="426">
        <v>69.095699271120978</v>
      </c>
      <c r="H87" s="426">
        <v>0.21459741960451595</v>
      </c>
      <c r="I87" s="427">
        <v>2.2787370882473179</v>
      </c>
      <c r="J87" s="427">
        <v>2.648899081441769E-2</v>
      </c>
      <c r="K87" s="417">
        <v>1.1761133617832641E-2</v>
      </c>
      <c r="L87" s="418">
        <v>50798405.570124261</v>
      </c>
      <c r="M87" s="418">
        <v>-2608244.2259619087</v>
      </c>
      <c r="N87" s="417">
        <v>-4.8837443200809988E-2</v>
      </c>
      <c r="O87" s="416">
        <v>11149412.523885399</v>
      </c>
      <c r="P87" s="416">
        <v>-710600.04237662069</v>
      </c>
      <c r="Q87" s="417">
        <v>-5.9915623057436952E-2</v>
      </c>
    </row>
    <row r="88" spans="1:17">
      <c r="A88" s="460" t="s">
        <v>195</v>
      </c>
      <c r="B88" s="460" t="s">
        <v>169</v>
      </c>
      <c r="C88" s="252" t="s">
        <v>235</v>
      </c>
      <c r="D88" s="420">
        <v>27525.447613708238</v>
      </c>
      <c r="E88" s="420">
        <v>-8080.2262989079027</v>
      </c>
      <c r="F88" s="421">
        <v>-0.22693647980764212</v>
      </c>
      <c r="G88" s="428">
        <v>8.5315815476396217E-2</v>
      </c>
      <c r="H88" s="428">
        <v>-1.8112675655323901E-2</v>
      </c>
      <c r="I88" s="429">
        <v>3.2099682977452906</v>
      </c>
      <c r="J88" s="429">
        <v>-0.38841713023760382</v>
      </c>
      <c r="K88" s="421">
        <v>-0.10794205846240722</v>
      </c>
      <c r="L88" s="422">
        <v>88355.814221252207</v>
      </c>
      <c r="M88" s="422">
        <v>-39767.1239394164</v>
      </c>
      <c r="N88" s="421">
        <v>-0.31038254749939992</v>
      </c>
      <c r="O88" s="420">
        <v>9140.1911984682083</v>
      </c>
      <c r="P88" s="420">
        <v>-2597.7692284584045</v>
      </c>
      <c r="Q88" s="421">
        <v>-0.22131351052259313</v>
      </c>
    </row>
    <row r="89" spans="1:17">
      <c r="A89" s="460" t="s">
        <v>195</v>
      </c>
      <c r="B89" s="460" t="s">
        <v>169</v>
      </c>
      <c r="C89" s="256" t="s">
        <v>236</v>
      </c>
      <c r="D89" s="416">
        <v>130168.40100011975</v>
      </c>
      <c r="E89" s="416">
        <v>71265.672820091248</v>
      </c>
      <c r="F89" s="417">
        <v>1.2098874707853433</v>
      </c>
      <c r="G89" s="426">
        <v>0.40346022475046095</v>
      </c>
      <c r="H89" s="426">
        <v>0.23235771130965946</v>
      </c>
      <c r="I89" s="427">
        <v>2.3300085206909027</v>
      </c>
      <c r="J89" s="427">
        <v>0.11891044041207888</v>
      </c>
      <c r="K89" s="417">
        <v>5.3778908078597781E-2</v>
      </c>
      <c r="L89" s="418">
        <v>303293.48345498921</v>
      </c>
      <c r="M89" s="418">
        <v>173053.77425294282</v>
      </c>
      <c r="N89" s="417">
        <v>1.328732805940753</v>
      </c>
      <c r="O89" s="416">
        <v>37044.1108533144</v>
      </c>
      <c r="P89" s="416">
        <v>20237.496385931969</v>
      </c>
      <c r="Q89" s="417">
        <v>1.2041387886422961</v>
      </c>
    </row>
    <row r="90" spans="1:17">
      <c r="A90" s="460" t="s">
        <v>195</v>
      </c>
      <c r="B90" s="460" t="s">
        <v>169</v>
      </c>
      <c r="C90" s="252" t="s">
        <v>237</v>
      </c>
      <c r="D90" s="420">
        <v>1329040.8916272908</v>
      </c>
      <c r="E90" s="420">
        <v>-74335.702116601402</v>
      </c>
      <c r="F90" s="421">
        <v>-5.2969176233936266E-2</v>
      </c>
      <c r="G90" s="428">
        <v>4.1193955884731688</v>
      </c>
      <c r="H90" s="428">
        <v>4.2822738406339766E-2</v>
      </c>
      <c r="I90" s="429">
        <v>1.8261795219800254</v>
      </c>
      <c r="J90" s="429">
        <v>3.0241226604498239E-2</v>
      </c>
      <c r="K90" s="421">
        <v>1.68386779670372E-2</v>
      </c>
      <c r="L90" s="422">
        <v>2427067.2601638325</v>
      </c>
      <c r="M90" s="422">
        <v>-93310.507374486886</v>
      </c>
      <c r="N90" s="421">
        <v>-3.7022429167681593E-2</v>
      </c>
      <c r="O90" s="420">
        <v>331353.06367989723</v>
      </c>
      <c r="P90" s="420">
        <v>-18537.590439711814</v>
      </c>
      <c r="Q90" s="421">
        <v>-5.2981096298087449E-2</v>
      </c>
    </row>
    <row r="91" spans="1:17">
      <c r="A91" s="460" t="s">
        <v>195</v>
      </c>
      <c r="B91" s="460" t="s">
        <v>169</v>
      </c>
      <c r="C91" s="256" t="s">
        <v>238</v>
      </c>
      <c r="D91" s="416">
        <v>7770650.8294769032</v>
      </c>
      <c r="E91" s="416">
        <v>-1099446.9573212983</v>
      </c>
      <c r="F91" s="417">
        <v>-0.12394981247643727</v>
      </c>
      <c r="G91" s="426">
        <v>24.085327207140104</v>
      </c>
      <c r="H91" s="426">
        <v>-1.6808142379254498</v>
      </c>
      <c r="I91" s="427">
        <v>4.1441749055944292</v>
      </c>
      <c r="J91" s="427">
        <v>0.1734443895870772</v>
      </c>
      <c r="K91" s="417">
        <v>4.3680725470505853E-2</v>
      </c>
      <c r="L91" s="418">
        <v>32202936.167654719</v>
      </c>
      <c r="M91" s="418">
        <v>-3017831.7943541743</v>
      </c>
      <c r="N91" s="417">
        <v>-8.5683304736835317E-2</v>
      </c>
      <c r="O91" s="416">
        <v>8085209.5840478214</v>
      </c>
      <c r="P91" s="416">
        <v>-1058477.4848476956</v>
      </c>
      <c r="Q91" s="417">
        <v>-0.11576046696177575</v>
      </c>
    </row>
    <row r="92" spans="1:17">
      <c r="A92" s="460" t="s">
        <v>195</v>
      </c>
      <c r="B92" s="460" t="s">
        <v>169</v>
      </c>
      <c r="C92" s="252" t="s">
        <v>239</v>
      </c>
      <c r="D92" s="420">
        <v>704611.79165196547</v>
      </c>
      <c r="E92" s="420">
        <v>368794.58303406934</v>
      </c>
      <c r="F92" s="421">
        <v>1.0982003708264276</v>
      </c>
      <c r="G92" s="428">
        <v>2.1839619265313512</v>
      </c>
      <c r="H92" s="428">
        <v>1.2084694455111247</v>
      </c>
      <c r="I92" s="429">
        <v>0.45927063207323693</v>
      </c>
      <c r="J92" s="429">
        <v>-0.46618045318609924</v>
      </c>
      <c r="K92" s="421">
        <v>-0.50373321789931558</v>
      </c>
      <c r="L92" s="422">
        <v>323607.50291825412</v>
      </c>
      <c r="M92" s="422">
        <v>12825.102754061227</v>
      </c>
      <c r="N92" s="421">
        <v>4.1267146232494036E-2</v>
      </c>
      <c r="O92" s="420">
        <v>94957.563031554222</v>
      </c>
      <c r="P92" s="420">
        <v>38956.540860835572</v>
      </c>
      <c r="Q92" s="421">
        <v>0.69563981782469753</v>
      </c>
    </row>
    <row r="93" spans="1:17">
      <c r="A93" s="460" t="s">
        <v>196</v>
      </c>
      <c r="B93" s="460" t="s">
        <v>216</v>
      </c>
      <c r="C93" s="256" t="s">
        <v>39</v>
      </c>
      <c r="D93" s="416">
        <v>3308309.0073491745</v>
      </c>
      <c r="E93" s="416">
        <v>676221.79096028535</v>
      </c>
      <c r="F93" s="417">
        <v>0.25691465949522474</v>
      </c>
      <c r="G93" s="426">
        <v>1.9520096343790505</v>
      </c>
      <c r="H93" s="426">
        <v>0.35947049893454963</v>
      </c>
      <c r="I93" s="427">
        <v>3.672854871696789</v>
      </c>
      <c r="J93" s="427">
        <v>0.32080076681629377</v>
      </c>
      <c r="K93" s="417">
        <v>9.5702741298005004E-2</v>
      </c>
      <c r="L93" s="418">
        <v>12150938.854720784</v>
      </c>
      <c r="M93" s="418">
        <v>3328040.0966209322</v>
      </c>
      <c r="N93" s="417">
        <v>0.37720483798656634</v>
      </c>
      <c r="O93" s="416">
        <v>2235015.6333686113</v>
      </c>
      <c r="P93" s="416">
        <v>458597.68389071338</v>
      </c>
      <c r="Q93" s="417">
        <v>0.25815866363290157</v>
      </c>
    </row>
    <row r="94" spans="1:17">
      <c r="A94" s="460" t="s">
        <v>196</v>
      </c>
      <c r="B94" s="460" t="s">
        <v>96</v>
      </c>
      <c r="C94" s="252" t="s">
        <v>234</v>
      </c>
      <c r="D94" s="420">
        <v>85642383.32782121</v>
      </c>
      <c r="E94" s="420">
        <v>4598888.3617416322</v>
      </c>
      <c r="F94" s="421">
        <v>5.6745928389027131E-2</v>
      </c>
      <c r="G94" s="428">
        <v>50.531784363469029</v>
      </c>
      <c r="H94" s="428">
        <v>1.496578917749531</v>
      </c>
      <c r="I94" s="429">
        <v>1.9992019387385618</v>
      </c>
      <c r="J94" s="429">
        <v>-5.1702811568501428E-2</v>
      </c>
      <c r="K94" s="421">
        <v>-2.5209757576874516E-2</v>
      </c>
      <c r="L94" s="422">
        <v>171216418.78717124</v>
      </c>
      <c r="M94" s="422">
        <v>5003929.9797520638</v>
      </c>
      <c r="N94" s="421">
        <v>3.0105619713990499E-2</v>
      </c>
      <c r="O94" s="420">
        <v>43245153.481467076</v>
      </c>
      <c r="P94" s="420">
        <v>2478592.5835590884</v>
      </c>
      <c r="Q94" s="421">
        <v>6.0799648755416158E-2</v>
      </c>
    </row>
    <row r="95" spans="1:17">
      <c r="A95" s="460" t="s">
        <v>196</v>
      </c>
      <c r="B95" s="460" t="s">
        <v>96</v>
      </c>
      <c r="C95" s="256" t="s">
        <v>235</v>
      </c>
      <c r="D95" s="416">
        <v>5370586.5945578478</v>
      </c>
      <c r="E95" s="416">
        <v>638302.2837403724</v>
      </c>
      <c r="F95" s="417">
        <v>0.1348824884171233</v>
      </c>
      <c r="G95" s="426">
        <v>3.1688203101813288</v>
      </c>
      <c r="H95" s="426">
        <v>0.30556109973374168</v>
      </c>
      <c r="I95" s="427">
        <v>2.5014231730272924</v>
      </c>
      <c r="J95" s="427">
        <v>-0.55480058987955339</v>
      </c>
      <c r="K95" s="417">
        <v>-0.18153140375816906</v>
      </c>
      <c r="L95" s="418">
        <v>13434109.760376733</v>
      </c>
      <c r="M95" s="418">
        <v>-1028810.0031748824</v>
      </c>
      <c r="N95" s="417">
        <v>-7.1134322805801189E-2</v>
      </c>
      <c r="O95" s="416">
        <v>1751904.4868403077</v>
      </c>
      <c r="P95" s="416">
        <v>155594.75231647491</v>
      </c>
      <c r="Q95" s="417">
        <v>9.7471530086789618E-2</v>
      </c>
    </row>
    <row r="96" spans="1:17">
      <c r="A96" s="460" t="s">
        <v>196</v>
      </c>
      <c r="B96" s="460" t="s">
        <v>96</v>
      </c>
      <c r="C96" s="252" t="s">
        <v>236</v>
      </c>
      <c r="D96" s="420">
        <v>3947322.2470747838</v>
      </c>
      <c r="E96" s="420">
        <v>-286850.9555504648</v>
      </c>
      <c r="F96" s="421">
        <v>-6.7746627694070957E-2</v>
      </c>
      <c r="G96" s="428">
        <v>2.3290481751167014</v>
      </c>
      <c r="H96" s="428">
        <v>-0.23282989998839021</v>
      </c>
      <c r="I96" s="429">
        <v>1.9885203352526319</v>
      </c>
      <c r="J96" s="429">
        <v>9.497478915400781E-2</v>
      </c>
      <c r="K96" s="421">
        <v>5.0157118929454632E-2</v>
      </c>
      <c r="L96" s="422">
        <v>7849330.5581033211</v>
      </c>
      <c r="M96" s="422">
        <v>-168269.25113786571</v>
      </c>
      <c r="N96" s="421">
        <v>-2.0987484426937403E-2</v>
      </c>
      <c r="O96" s="420">
        <v>1103001.4136294723</v>
      </c>
      <c r="P96" s="420">
        <v>-83016.549109220505</v>
      </c>
      <c r="Q96" s="421">
        <v>-6.9996030176071602E-2</v>
      </c>
    </row>
    <row r="97" spans="1:17">
      <c r="A97" s="460" t="s">
        <v>196</v>
      </c>
      <c r="B97" s="460" t="s">
        <v>96</v>
      </c>
      <c r="C97" s="256" t="s">
        <v>237</v>
      </c>
      <c r="D97" s="416">
        <v>50266409.462876402</v>
      </c>
      <c r="E97" s="416">
        <v>-2390548.9327411577</v>
      </c>
      <c r="F97" s="417">
        <v>-4.5398538114957171E-2</v>
      </c>
      <c r="G97" s="426">
        <v>29.658812202611433</v>
      </c>
      <c r="H97" s="426">
        <v>-2.2011757477665164</v>
      </c>
      <c r="I97" s="427">
        <v>1.6780499773605821</v>
      </c>
      <c r="J97" s="427">
        <v>0.12442809945516098</v>
      </c>
      <c r="K97" s="417">
        <v>8.0089049481533947E-2</v>
      </c>
      <c r="L97" s="418">
        <v>84349547.261177495</v>
      </c>
      <c r="M97" s="418">
        <v>2540544.6737905145</v>
      </c>
      <c r="N97" s="417">
        <v>3.1054585601098705E-2</v>
      </c>
      <c r="O97" s="416">
        <v>12574701.882329999</v>
      </c>
      <c r="P97" s="416">
        <v>-519519.69394003414</v>
      </c>
      <c r="Q97" s="417">
        <v>-3.967549280527926E-2</v>
      </c>
    </row>
    <row r="98" spans="1:17">
      <c r="A98" s="460" t="s">
        <v>196</v>
      </c>
      <c r="B98" s="460" t="s">
        <v>96</v>
      </c>
      <c r="C98" s="252" t="s">
        <v>238</v>
      </c>
      <c r="D98" s="420">
        <v>16037695.030205969</v>
      </c>
      <c r="E98" s="420">
        <v>1722715.4151725899</v>
      </c>
      <c r="F98" s="421">
        <v>0.1203435465156667</v>
      </c>
      <c r="G98" s="428">
        <v>9.4627603233711213</v>
      </c>
      <c r="H98" s="428">
        <v>0.80151037766922961</v>
      </c>
      <c r="I98" s="429">
        <v>3.6963080013358045</v>
      </c>
      <c r="J98" s="429">
        <v>-0.4106009856235584</v>
      </c>
      <c r="K98" s="421">
        <v>-9.9978106874862971E-2</v>
      </c>
      <c r="L98" s="422">
        <v>59280260.46313379</v>
      </c>
      <c r="M98" s="422">
        <v>489942.03401312232</v>
      </c>
      <c r="N98" s="421">
        <v>8.333719685560315E-3</v>
      </c>
      <c r="O98" s="420">
        <v>18975866.275986731</v>
      </c>
      <c r="P98" s="420">
        <v>1907450.4360923246</v>
      </c>
      <c r="Q98" s="421">
        <v>0.11175322033307837</v>
      </c>
    </row>
    <row r="99" spans="1:17">
      <c r="A99" s="460" t="s">
        <v>196</v>
      </c>
      <c r="B99" s="460" t="s">
        <v>96</v>
      </c>
      <c r="C99" s="256" t="s">
        <v>239</v>
      </c>
      <c r="D99" s="416">
        <v>4909501.2353889002</v>
      </c>
      <c r="E99" s="416">
        <v>-752661.39316547848</v>
      </c>
      <c r="F99" s="417">
        <v>-0.13292825419209875</v>
      </c>
      <c r="G99" s="426">
        <v>2.8967649908718176</v>
      </c>
      <c r="H99" s="426">
        <v>-0.5291152463322466</v>
      </c>
      <c r="I99" s="427">
        <v>1.7953843749791947</v>
      </c>
      <c r="J99" s="427">
        <v>-2.0876193338615678E-2</v>
      </c>
      <c r="K99" s="417">
        <v>-1.1494051956405602E-2</v>
      </c>
      <c r="L99" s="418">
        <v>8814441.8069582842</v>
      </c>
      <c r="M99" s="418">
        <v>-1469520.9066877589</v>
      </c>
      <c r="N99" s="417">
        <v>-0.14289442188834617</v>
      </c>
      <c r="O99" s="416">
        <v>744563.59651464224</v>
      </c>
      <c r="P99" s="416">
        <v>-146617.21935814619</v>
      </c>
      <c r="Q99" s="417">
        <v>-0.16452017003368155</v>
      </c>
    </row>
    <row r="100" spans="1:17">
      <c r="A100" s="460" t="s">
        <v>196</v>
      </c>
      <c r="B100" s="460" t="s">
        <v>240</v>
      </c>
      <c r="C100" s="252" t="s">
        <v>39</v>
      </c>
      <c r="D100" s="420">
        <v>39939202.763506658</v>
      </c>
      <c r="E100" s="420">
        <v>12433840.947412454</v>
      </c>
      <c r="F100" s="421">
        <v>0.4520515320084626</v>
      </c>
      <c r="G100" s="428">
        <v>2.0621039897526074</v>
      </c>
      <c r="H100" s="428">
        <v>0.5955668728139758</v>
      </c>
      <c r="I100" s="429">
        <v>3.5065164525672441</v>
      </c>
      <c r="J100" s="429">
        <v>0.2240224298271567</v>
      </c>
      <c r="K100" s="421">
        <v>6.8247627649951431E-2</v>
      </c>
      <c r="L100" s="422">
        <v>140047471.59265524</v>
      </c>
      <c r="M100" s="422">
        <v>49761285.838022575</v>
      </c>
      <c r="N100" s="421">
        <v>0.55115060429351759</v>
      </c>
      <c r="O100" s="420">
        <v>26863809.842393711</v>
      </c>
      <c r="P100" s="420">
        <v>8332698.9196038842</v>
      </c>
      <c r="Q100" s="421">
        <v>0.44965997744669539</v>
      </c>
    </row>
    <row r="101" spans="1:17">
      <c r="A101" s="460" t="s">
        <v>196</v>
      </c>
      <c r="B101" s="460" t="s">
        <v>168</v>
      </c>
      <c r="C101" s="256" t="s">
        <v>234</v>
      </c>
      <c r="D101" s="416">
        <v>957807318.91507578</v>
      </c>
      <c r="E101" s="416">
        <v>33558158.940334797</v>
      </c>
      <c r="F101" s="417">
        <v>3.6308563094882243E-2</v>
      </c>
      <c r="G101" s="426">
        <v>49.452621912466348</v>
      </c>
      <c r="H101" s="426">
        <v>0.17329566818487052</v>
      </c>
      <c r="I101" s="427">
        <v>2.0083225038299557</v>
      </c>
      <c r="J101" s="427">
        <v>-2.4045601681454976E-3</v>
      </c>
      <c r="K101" s="417">
        <v>-1.1958660184163952E-3</v>
      </c>
      <c r="L101" s="418">
        <v>1923585992.910182</v>
      </c>
      <c r="M101" s="418">
        <v>65173193.071459532</v>
      </c>
      <c r="N101" s="417">
        <v>3.5069276899683116E-2</v>
      </c>
      <c r="O101" s="416">
        <v>482987545.38995254</v>
      </c>
      <c r="P101" s="416">
        <v>18223322.997429967</v>
      </c>
      <c r="Q101" s="417">
        <v>3.9209823216639995E-2</v>
      </c>
    </row>
    <row r="102" spans="1:17">
      <c r="A102" s="460" t="s">
        <v>196</v>
      </c>
      <c r="B102" s="460" t="s">
        <v>168</v>
      </c>
      <c r="C102" s="252" t="s">
        <v>235</v>
      </c>
      <c r="D102" s="420">
        <v>52784745.614148028</v>
      </c>
      <c r="E102" s="420">
        <v>535710.78535091877</v>
      </c>
      <c r="F102" s="421">
        <v>1.0253027392874656E-2</v>
      </c>
      <c r="G102" s="428">
        <v>2.7253331813740562</v>
      </c>
      <c r="H102" s="428">
        <v>-6.0492702792812825E-2</v>
      </c>
      <c r="I102" s="429">
        <v>2.6676810616363902</v>
      </c>
      <c r="J102" s="429">
        <v>-0.40914696361214897</v>
      </c>
      <c r="K102" s="421">
        <v>-0.13297687106808612</v>
      </c>
      <c r="L102" s="422">
        <v>140812866.2181572</v>
      </c>
      <c r="M102" s="422">
        <v>-19948428.435272753</v>
      </c>
      <c r="N102" s="421">
        <v>-0.1240872591768913</v>
      </c>
      <c r="O102" s="420">
        <v>17291295.955824204</v>
      </c>
      <c r="P102" s="420">
        <v>-355337.28451088071</v>
      </c>
      <c r="Q102" s="421">
        <v>-2.0136265069457145E-2</v>
      </c>
    </row>
    <row r="103" spans="1:17">
      <c r="A103" s="460" t="s">
        <v>196</v>
      </c>
      <c r="B103" s="460" t="s">
        <v>168</v>
      </c>
      <c r="C103" s="256" t="s">
        <v>236</v>
      </c>
      <c r="D103" s="416">
        <v>51817016.23159571</v>
      </c>
      <c r="E103" s="416">
        <v>1716318.6903474256</v>
      </c>
      <c r="F103" s="417">
        <v>3.4257381125968704E-2</v>
      </c>
      <c r="G103" s="426">
        <v>2.6753682726456991</v>
      </c>
      <c r="H103" s="426">
        <v>4.0879230171215752E-3</v>
      </c>
      <c r="I103" s="427">
        <v>1.8795279293584159</v>
      </c>
      <c r="J103" s="427">
        <v>2.3260867481623482E-2</v>
      </c>
      <c r="K103" s="417">
        <v>1.2530991881149586E-2</v>
      </c>
      <c r="L103" s="418">
        <v>97391529.223302513</v>
      </c>
      <c r="M103" s="418">
        <v>4391254.6004317254</v>
      </c>
      <c r="N103" s="417">
        <v>4.72176519718773E-2</v>
      </c>
      <c r="O103" s="416">
        <v>14502773.987340629</v>
      </c>
      <c r="P103" s="416">
        <v>485089.11770069599</v>
      </c>
      <c r="Q103" s="417">
        <v>3.4605508842000123E-2</v>
      </c>
    </row>
    <row r="104" spans="1:17">
      <c r="A104" s="460" t="s">
        <v>196</v>
      </c>
      <c r="B104" s="460" t="s">
        <v>168</v>
      </c>
      <c r="C104" s="252" t="s">
        <v>237</v>
      </c>
      <c r="D104" s="420">
        <v>612035979.06266904</v>
      </c>
      <c r="E104" s="420">
        <v>9866470.2585374117</v>
      </c>
      <c r="F104" s="421">
        <v>1.6384871891191505E-2</v>
      </c>
      <c r="G104" s="428">
        <v>31.600075789456309</v>
      </c>
      <c r="H104" s="428">
        <v>-0.5065345963497343</v>
      </c>
      <c r="I104" s="429">
        <v>1.6487792679101956</v>
      </c>
      <c r="J104" s="429">
        <v>0.10893977506104324</v>
      </c>
      <c r="K104" s="421">
        <v>7.0747487362772379E-2</v>
      </c>
      <c r="L104" s="422">
        <v>1009112233.4936472</v>
      </c>
      <c r="M104" s="422">
        <v>81867842.44746995</v>
      </c>
      <c r="N104" s="421">
        <v>8.8291547771026518E-2</v>
      </c>
      <c r="O104" s="420">
        <v>152263580.84260756</v>
      </c>
      <c r="P104" s="420">
        <v>2500199.4121479392</v>
      </c>
      <c r="Q104" s="421">
        <v>1.6694330671939785E-2</v>
      </c>
    </row>
    <row r="105" spans="1:17">
      <c r="A105" s="460" t="s">
        <v>196</v>
      </c>
      <c r="B105" s="460" t="s">
        <v>168</v>
      </c>
      <c r="C105" s="256" t="s">
        <v>238</v>
      </c>
      <c r="D105" s="416">
        <v>157223869.48647904</v>
      </c>
      <c r="E105" s="416">
        <v>11381034.748203605</v>
      </c>
      <c r="F105" s="417">
        <v>7.8036296871406952E-2</v>
      </c>
      <c r="G105" s="426">
        <v>8.1176374619237865</v>
      </c>
      <c r="H105" s="426">
        <v>0.34155613591563583</v>
      </c>
      <c r="I105" s="427">
        <v>3.9024707943727956</v>
      </c>
      <c r="J105" s="427">
        <v>-7.1478103233145962E-2</v>
      </c>
      <c r="K105" s="417">
        <v>-1.7986668946902436E-2</v>
      </c>
      <c r="L105" s="418">
        <v>613561558.84926462</v>
      </c>
      <c r="M105" s="418">
        <v>33989586.51736939</v>
      </c>
      <c r="N105" s="417">
        <v>5.8646014886836274E-2</v>
      </c>
      <c r="O105" s="416">
        <v>185200757.30939314</v>
      </c>
      <c r="P105" s="416">
        <v>11472421.800937623</v>
      </c>
      <c r="Q105" s="417">
        <v>6.6036560860155427E-2</v>
      </c>
    </row>
    <row r="106" spans="1:17">
      <c r="A106" s="460" t="s">
        <v>196</v>
      </c>
      <c r="B106" s="460" t="s">
        <v>168</v>
      </c>
      <c r="C106" s="252" t="s">
        <v>239</v>
      </c>
      <c r="D106" s="420">
        <v>65209941.213809691</v>
      </c>
      <c r="E106" s="420">
        <v>-8204703.9273966625</v>
      </c>
      <c r="F106" s="421">
        <v>-0.11175840885174429</v>
      </c>
      <c r="G106" s="428">
        <v>3.3668593923812096</v>
      </c>
      <c r="H106" s="428">
        <v>-0.54747930079167295</v>
      </c>
      <c r="I106" s="429">
        <v>1.8080194900279565</v>
      </c>
      <c r="J106" s="429">
        <v>1.2213418166369783E-2</v>
      </c>
      <c r="K106" s="421">
        <v>6.8010785561655801E-3</v>
      </c>
      <c r="L106" s="422">
        <v>117900844.65814522</v>
      </c>
      <c r="M106" s="422">
        <v>-13937620.84999688</v>
      </c>
      <c r="N106" s="421">
        <v>-0.10571740801349147</v>
      </c>
      <c r="O106" s="420">
        <v>10009724.493392706</v>
      </c>
      <c r="P106" s="420">
        <v>-1659275.312088728</v>
      </c>
      <c r="Q106" s="421">
        <v>-0.14219516151755307</v>
      </c>
    </row>
    <row r="107" spans="1:17">
      <c r="A107" s="460" t="s">
        <v>196</v>
      </c>
      <c r="B107" s="460" t="s">
        <v>223</v>
      </c>
      <c r="C107" s="256" t="s">
        <v>39</v>
      </c>
      <c r="D107" s="416">
        <v>39939202.763506658</v>
      </c>
      <c r="E107" s="416">
        <v>12433840.947412528</v>
      </c>
      <c r="F107" s="417">
        <v>0.45205153200846648</v>
      </c>
      <c r="G107" s="426">
        <v>2.062103989752607</v>
      </c>
      <c r="H107" s="426">
        <v>0.59556687281397869</v>
      </c>
      <c r="I107" s="427">
        <v>3.5065164525672454</v>
      </c>
      <c r="J107" s="427">
        <v>0.22402242982715093</v>
      </c>
      <c r="K107" s="417">
        <v>6.824762764994953E-2</v>
      </c>
      <c r="L107" s="418">
        <v>140047471.5926553</v>
      </c>
      <c r="M107" s="418">
        <v>49761285.838022694</v>
      </c>
      <c r="N107" s="417">
        <v>0.55115060429351925</v>
      </c>
      <c r="O107" s="416">
        <v>26863809.842393696</v>
      </c>
      <c r="P107" s="416">
        <v>8332698.9196038544</v>
      </c>
      <c r="Q107" s="417">
        <v>0.44965997744669345</v>
      </c>
    </row>
    <row r="108" spans="1:17">
      <c r="A108" s="460" t="s">
        <v>196</v>
      </c>
      <c r="B108" s="460" t="s">
        <v>169</v>
      </c>
      <c r="C108" s="252" t="s">
        <v>234</v>
      </c>
      <c r="D108" s="420">
        <v>957807318.91507769</v>
      </c>
      <c r="E108" s="420">
        <v>33558158.940336347</v>
      </c>
      <c r="F108" s="421">
        <v>3.6308563094883908E-2</v>
      </c>
      <c r="G108" s="428">
        <v>49.452621912466434</v>
      </c>
      <c r="H108" s="428">
        <v>0.17329566818492026</v>
      </c>
      <c r="I108" s="429">
        <v>2.0083225038299517</v>
      </c>
      <c r="J108" s="429">
        <v>-2.4045601681486062E-3</v>
      </c>
      <c r="K108" s="421">
        <v>-1.1958660184179417E-3</v>
      </c>
      <c r="L108" s="422">
        <v>1923585992.910182</v>
      </c>
      <c r="M108" s="422">
        <v>65173193.071460009</v>
      </c>
      <c r="N108" s="421">
        <v>3.506927689968338E-2</v>
      </c>
      <c r="O108" s="420">
        <v>482987545.38995254</v>
      </c>
      <c r="P108" s="420">
        <v>18223322.997429729</v>
      </c>
      <c r="Q108" s="421">
        <v>3.9209823216639468E-2</v>
      </c>
    </row>
    <row r="109" spans="1:17">
      <c r="A109" s="460" t="s">
        <v>196</v>
      </c>
      <c r="B109" s="460" t="s">
        <v>169</v>
      </c>
      <c r="C109" s="256" t="s">
        <v>235</v>
      </c>
      <c r="D109" s="416">
        <v>52784745.614147998</v>
      </c>
      <c r="E109" s="416">
        <v>535710.78535082936</v>
      </c>
      <c r="F109" s="417">
        <v>1.0253027392872933E-2</v>
      </c>
      <c r="G109" s="426">
        <v>2.725333181374054</v>
      </c>
      <c r="H109" s="426">
        <v>-6.0492702792818598E-2</v>
      </c>
      <c r="I109" s="427">
        <v>2.6676810616363915</v>
      </c>
      <c r="J109" s="427">
        <v>-0.40914696361214187</v>
      </c>
      <c r="K109" s="417">
        <v>-0.13297687106808403</v>
      </c>
      <c r="L109" s="418">
        <v>140812866.2181572</v>
      </c>
      <c r="M109" s="418">
        <v>-19948428.435272634</v>
      </c>
      <c r="N109" s="417">
        <v>-0.12408725917689066</v>
      </c>
      <c r="O109" s="416">
        <v>17291295.955824196</v>
      </c>
      <c r="P109" s="416">
        <v>-355337.28451088816</v>
      </c>
      <c r="Q109" s="417">
        <v>-2.0136265069457569E-2</v>
      </c>
    </row>
    <row r="110" spans="1:17">
      <c r="A110" s="460" t="s">
        <v>196</v>
      </c>
      <c r="B110" s="460" t="s">
        <v>169</v>
      </c>
      <c r="C110" s="252" t="s">
        <v>236</v>
      </c>
      <c r="D110" s="420">
        <v>51817016.23159571</v>
      </c>
      <c r="E110" s="420">
        <v>1716318.6903474256</v>
      </c>
      <c r="F110" s="421">
        <v>3.4257381125968704E-2</v>
      </c>
      <c r="G110" s="428">
        <v>2.6753682726456982</v>
      </c>
      <c r="H110" s="428">
        <v>4.0879230171197989E-3</v>
      </c>
      <c r="I110" s="429">
        <v>1.8795279293584159</v>
      </c>
      <c r="J110" s="429">
        <v>2.3260867481623482E-2</v>
      </c>
      <c r="K110" s="421">
        <v>1.2530991881149586E-2</v>
      </c>
      <c r="L110" s="422">
        <v>97391529.223302513</v>
      </c>
      <c r="M110" s="422">
        <v>4391254.6004317254</v>
      </c>
      <c r="N110" s="421">
        <v>4.72176519718773E-2</v>
      </c>
      <c r="O110" s="420">
        <v>14502773.987340629</v>
      </c>
      <c r="P110" s="420">
        <v>485089.11770069599</v>
      </c>
      <c r="Q110" s="421">
        <v>3.4605508842000123E-2</v>
      </c>
    </row>
    <row r="111" spans="1:17">
      <c r="A111" s="460" t="s">
        <v>196</v>
      </c>
      <c r="B111" s="460" t="s">
        <v>169</v>
      </c>
      <c r="C111" s="256" t="s">
        <v>237</v>
      </c>
      <c r="D111" s="416">
        <v>612035979.06266904</v>
      </c>
      <c r="E111" s="416">
        <v>9866470.2585376501</v>
      </c>
      <c r="F111" s="417">
        <v>1.6384871891191907E-2</v>
      </c>
      <c r="G111" s="426">
        <v>31.600075789456302</v>
      </c>
      <c r="H111" s="426">
        <v>-0.50653459634974141</v>
      </c>
      <c r="I111" s="427">
        <v>1.6487792679101942</v>
      </c>
      <c r="J111" s="427">
        <v>0.10893977506104013</v>
      </c>
      <c r="K111" s="417">
        <v>7.0747487362770284E-2</v>
      </c>
      <c r="L111" s="418">
        <v>1009112233.4936464</v>
      </c>
      <c r="M111" s="418">
        <v>81867842.447468519</v>
      </c>
      <c r="N111" s="417">
        <v>8.8291547771024909E-2</v>
      </c>
      <c r="O111" s="416">
        <v>152263580.84260753</v>
      </c>
      <c r="P111" s="416">
        <v>2500199.4121478498</v>
      </c>
      <c r="Q111" s="417">
        <v>1.6694330671939182E-2</v>
      </c>
    </row>
    <row r="112" spans="1:17">
      <c r="A112" s="460" t="s">
        <v>196</v>
      </c>
      <c r="B112" s="460" t="s">
        <v>169</v>
      </c>
      <c r="C112" s="252" t="s">
        <v>238</v>
      </c>
      <c r="D112" s="420">
        <v>157223869.48647922</v>
      </c>
      <c r="E112" s="420">
        <v>11381034.748204082</v>
      </c>
      <c r="F112" s="421">
        <v>7.8036296871410379E-2</v>
      </c>
      <c r="G112" s="428">
        <v>8.1176374619237937</v>
      </c>
      <c r="H112" s="428">
        <v>0.34155613591565626</v>
      </c>
      <c r="I112" s="429">
        <v>3.9024707943727881</v>
      </c>
      <c r="J112" s="429">
        <v>-7.1478103233157952E-2</v>
      </c>
      <c r="K112" s="421">
        <v>-1.7986668946905433E-2</v>
      </c>
      <c r="L112" s="422">
        <v>613561558.84926414</v>
      </c>
      <c r="M112" s="422">
        <v>33989586.517369509</v>
      </c>
      <c r="N112" s="421">
        <v>5.8646014886836538E-2</v>
      </c>
      <c r="O112" s="420">
        <v>185200757.30939314</v>
      </c>
      <c r="P112" s="420">
        <v>11472421.800937802</v>
      </c>
      <c r="Q112" s="421">
        <v>6.6036560860156523E-2</v>
      </c>
    </row>
    <row r="113" spans="1:17">
      <c r="A113" s="460" t="s">
        <v>196</v>
      </c>
      <c r="B113" s="460" t="s">
        <v>169</v>
      </c>
      <c r="C113" s="256" t="s">
        <v>239</v>
      </c>
      <c r="D113" s="416">
        <v>65209941.213809684</v>
      </c>
      <c r="E113" s="416">
        <v>-8204703.9273966998</v>
      </c>
      <c r="F113" s="417">
        <v>-0.11175840885174476</v>
      </c>
      <c r="G113" s="426">
        <v>3.3668593923812082</v>
      </c>
      <c r="H113" s="426">
        <v>-0.54747930079167695</v>
      </c>
      <c r="I113" s="427">
        <v>1.8080194900279565</v>
      </c>
      <c r="J113" s="427">
        <v>1.2213418166370449E-2</v>
      </c>
      <c r="K113" s="417">
        <v>6.8010785561659539E-3</v>
      </c>
      <c r="L113" s="418">
        <v>117900844.6581452</v>
      </c>
      <c r="M113" s="418">
        <v>-13937620.849996909</v>
      </c>
      <c r="N113" s="417">
        <v>-0.10571740801349168</v>
      </c>
      <c r="O113" s="416">
        <v>10009724.493392706</v>
      </c>
      <c r="P113" s="416">
        <v>-1659275.312088728</v>
      </c>
      <c r="Q113" s="417">
        <v>-0.14219516151755307</v>
      </c>
    </row>
  </sheetData>
  <mergeCells count="20">
    <mergeCell ref="A93:A113"/>
    <mergeCell ref="B93:B99"/>
    <mergeCell ref="B100:B106"/>
    <mergeCell ref="B107:B113"/>
    <mergeCell ref="A72:A92"/>
    <mergeCell ref="B72:B78"/>
    <mergeCell ref="B79:B85"/>
    <mergeCell ref="B86:B92"/>
    <mergeCell ref="A51:A71"/>
    <mergeCell ref="B51:B57"/>
    <mergeCell ref="B58:B64"/>
    <mergeCell ref="B65:B71"/>
    <mergeCell ref="A9:A29"/>
    <mergeCell ref="B9:B15"/>
    <mergeCell ref="B16:B22"/>
    <mergeCell ref="B23:B29"/>
    <mergeCell ref="A30:A50"/>
    <mergeCell ref="B30:B36"/>
    <mergeCell ref="B37:B43"/>
    <mergeCell ref="B44:B50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8:Q68"/>
  <sheetViews>
    <sheetView workbookViewId="0">
      <selection activeCell="O21" sqref="O21"/>
    </sheetView>
  </sheetViews>
  <sheetFormatPr defaultRowHeight="13.2"/>
  <cols>
    <col min="1" max="1" width="30.5546875" bestFit="1" customWidth="1"/>
    <col min="2" max="2" width="39" customWidth="1"/>
    <col min="3" max="3" width="18.77734375" customWidth="1"/>
    <col min="4" max="4" width="13" customWidth="1"/>
    <col min="5" max="5" width="11" customWidth="1"/>
    <col min="6" max="6" width="10" customWidth="1"/>
    <col min="7" max="7" width="12.77734375" customWidth="1"/>
    <col min="8" max="8" width="18.44140625" customWidth="1"/>
    <col min="9" max="9" width="7.21875" customWidth="1"/>
    <col min="10" max="11" width="10" customWidth="1"/>
    <col min="12" max="12" width="14.21875" customWidth="1"/>
    <col min="13" max="13" width="12.44140625" customWidth="1"/>
    <col min="14" max="14" width="11" customWidth="1"/>
    <col min="15" max="15" width="13" customWidth="1"/>
    <col min="16" max="16" width="11" customWidth="1"/>
    <col min="17" max="17" width="9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13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6" t="s">
        <v>49</v>
      </c>
      <c r="M8" s="156" t="s">
        <v>50</v>
      </c>
      <c r="N8" s="156" t="s">
        <v>51</v>
      </c>
      <c r="O8" s="3" t="s">
        <v>175</v>
      </c>
      <c r="P8" s="3" t="s">
        <v>176</v>
      </c>
      <c r="Q8" s="3" t="s">
        <v>177</v>
      </c>
    </row>
    <row r="9" spans="1:17">
      <c r="A9" s="460" t="s">
        <v>178</v>
      </c>
      <c r="B9" s="460" t="s">
        <v>216</v>
      </c>
      <c r="C9" s="252" t="s">
        <v>44</v>
      </c>
      <c r="D9" s="416">
        <v>371560245.89003229</v>
      </c>
      <c r="E9" s="416">
        <v>2053879.1271457672</v>
      </c>
      <c r="F9" s="417">
        <v>5.5584404272626467E-3</v>
      </c>
      <c r="G9" s="426">
        <v>99.999999999999986</v>
      </c>
      <c r="H9" s="426">
        <v>-1.4210854715202004E-14</v>
      </c>
      <c r="I9" s="427">
        <v>2.3367797904370486</v>
      </c>
      <c r="J9" s="427">
        <v>7.4456549138361972E-3</v>
      </c>
      <c r="K9" s="417">
        <v>3.1964735330527248E-3</v>
      </c>
      <c r="L9" s="418">
        <v>868254473.525648</v>
      </c>
      <c r="M9" s="418">
        <v>7550680.131696701</v>
      </c>
      <c r="N9" s="417">
        <v>8.7726813680263308E-3</v>
      </c>
      <c r="O9" s="416">
        <v>198421037.20182174</v>
      </c>
      <c r="P9" s="416">
        <v>4348089.2397849858</v>
      </c>
      <c r="Q9" s="417">
        <v>2.2404406618461475E-2</v>
      </c>
    </row>
    <row r="10" spans="1:17">
      <c r="A10" s="460" t="s">
        <v>178</v>
      </c>
      <c r="B10" s="460" t="s">
        <v>96</v>
      </c>
      <c r="C10" s="256" t="s">
        <v>241</v>
      </c>
      <c r="D10" s="420">
        <v>338969424.16921002</v>
      </c>
      <c r="E10" s="420">
        <v>516332.12404102087</v>
      </c>
      <c r="F10" s="421">
        <v>1.525564801080655E-3</v>
      </c>
      <c r="G10" s="428">
        <v>91.228657510774724</v>
      </c>
      <c r="H10" s="428">
        <v>-0.36735340785592996</v>
      </c>
      <c r="I10" s="429">
        <v>2.3594886630914051</v>
      </c>
      <c r="J10" s="429">
        <v>8.8481611070800881E-3</v>
      </c>
      <c r="K10" s="421">
        <v>3.7641490051799893E-3</v>
      </c>
      <c r="L10" s="422">
        <v>799794513.46187282</v>
      </c>
      <c r="M10" s="422">
        <v>4212967.2786698341</v>
      </c>
      <c r="N10" s="421">
        <v>5.2954562594890687E-3</v>
      </c>
      <c r="O10" s="420">
        <v>182343185.14611033</v>
      </c>
      <c r="P10" s="420">
        <v>3551580.0439587533</v>
      </c>
      <c r="Q10" s="421">
        <v>1.9864355722571975E-2</v>
      </c>
    </row>
    <row r="11" spans="1:17">
      <c r="A11" s="460" t="s">
        <v>178</v>
      </c>
      <c r="B11" s="460" t="s">
        <v>96</v>
      </c>
      <c r="C11" s="252" t="s">
        <v>242</v>
      </c>
      <c r="D11" s="416">
        <v>32289609.226178616</v>
      </c>
      <c r="E11" s="416">
        <v>1570720.9606525078</v>
      </c>
      <c r="F11" s="417">
        <v>5.113209003775146E-2</v>
      </c>
      <c r="G11" s="426">
        <v>8.6902755564800405</v>
      </c>
      <c r="H11" s="426">
        <v>0.37678192587136294</v>
      </c>
      <c r="I11" s="427">
        <v>2.0835167696477144</v>
      </c>
      <c r="J11" s="427">
        <v>6.61911419862804E-3</v>
      </c>
      <c r="K11" s="417">
        <v>3.1870199194754222E-3</v>
      </c>
      <c r="L11" s="418">
        <v>67275942.308114707</v>
      </c>
      <c r="M11" s="418">
        <v>3475955.291441083</v>
      </c>
      <c r="N11" s="417">
        <v>5.4482068946701656E-2</v>
      </c>
      <c r="O11" s="416">
        <v>15821902.026061697</v>
      </c>
      <c r="P11" s="416">
        <v>854700.59456373751</v>
      </c>
      <c r="Q11" s="417">
        <v>5.7104903577034086E-2</v>
      </c>
    </row>
    <row r="12" spans="1:17">
      <c r="A12" s="460" t="s">
        <v>178</v>
      </c>
      <c r="B12" s="460" t="s">
        <v>96</v>
      </c>
      <c r="C12" s="256" t="s">
        <v>243</v>
      </c>
      <c r="D12" s="420">
        <v>301212.49464378227</v>
      </c>
      <c r="E12" s="420">
        <v>-33173.957547543512</v>
      </c>
      <c r="F12" s="421">
        <v>-9.9208437812433797E-2</v>
      </c>
      <c r="G12" s="428">
        <v>8.1066932745256517E-2</v>
      </c>
      <c r="H12" s="428">
        <v>-9.4285180153802217E-3</v>
      </c>
      <c r="I12" s="429">
        <v>3.9308387823043618</v>
      </c>
      <c r="J12" s="429">
        <v>-2.3448795465650374E-2</v>
      </c>
      <c r="K12" s="421">
        <v>-5.9299671570356878E-3</v>
      </c>
      <c r="L12" s="422">
        <v>1184017.7556604242</v>
      </c>
      <c r="M12" s="422">
        <v>-138242.43841432128</v>
      </c>
      <c r="N12" s="421">
        <v>-0.10455010219154084</v>
      </c>
      <c r="O12" s="420">
        <v>255950.0296497345</v>
      </c>
      <c r="P12" s="420">
        <v>-58191.39873748034</v>
      </c>
      <c r="Q12" s="421">
        <v>-0.18523949240388907</v>
      </c>
    </row>
    <row r="13" spans="1:17">
      <c r="A13" s="460" t="s">
        <v>178</v>
      </c>
      <c r="B13" s="460" t="s">
        <v>240</v>
      </c>
      <c r="C13" s="252" t="s">
        <v>44</v>
      </c>
      <c r="D13" s="416">
        <v>4302198542.2989073</v>
      </c>
      <c r="E13" s="416">
        <v>76204119.344403267</v>
      </c>
      <c r="F13" s="417">
        <v>1.80322337697566E-2</v>
      </c>
      <c r="G13" s="426">
        <v>100</v>
      </c>
      <c r="H13" s="426">
        <v>1.4210854715202004E-14</v>
      </c>
      <c r="I13" s="427">
        <v>2.3018578275053585</v>
      </c>
      <c r="J13" s="427">
        <v>3.3904333798692843E-2</v>
      </c>
      <c r="K13" s="417">
        <v>1.4949307334905161E-2</v>
      </c>
      <c r="L13" s="418">
        <v>9903049390.0728836</v>
      </c>
      <c r="M13" s="418">
        <v>318690574.1483326</v>
      </c>
      <c r="N13" s="417">
        <v>3.3251110509220874E-2</v>
      </c>
      <c r="O13" s="416">
        <v>2215589209.1606784</v>
      </c>
      <c r="P13" s="416">
        <v>54937069.033087254</v>
      </c>
      <c r="Q13" s="417">
        <v>2.5426151675596934E-2</v>
      </c>
    </row>
    <row r="14" spans="1:17">
      <c r="A14" s="460" t="s">
        <v>178</v>
      </c>
      <c r="B14" s="460" t="s">
        <v>168</v>
      </c>
      <c r="C14" s="256" t="s">
        <v>241</v>
      </c>
      <c r="D14" s="420">
        <v>3895376703.3259268</v>
      </c>
      <c r="E14" s="420">
        <v>50459439.970777512</v>
      </c>
      <c r="F14" s="421">
        <v>1.3123673804815666E-2</v>
      </c>
      <c r="G14" s="428">
        <v>90.543861819180648</v>
      </c>
      <c r="H14" s="428">
        <v>-0.438682844639942</v>
      </c>
      <c r="I14" s="429">
        <v>2.3226834893279924</v>
      </c>
      <c r="J14" s="429">
        <v>4.2559314834799356E-2</v>
      </c>
      <c r="K14" s="421">
        <v>1.866534959406721E-2</v>
      </c>
      <c r="L14" s="422">
        <v>9047727153.5280361</v>
      </c>
      <c r="M14" s="422">
        <v>280838352.42574883</v>
      </c>
      <c r="N14" s="421">
        <v>3.2033981358408264E-2</v>
      </c>
      <c r="O14" s="420">
        <v>2016881399.011518</v>
      </c>
      <c r="P14" s="420">
        <v>44864341.066685438</v>
      </c>
      <c r="Q14" s="421">
        <v>2.2750483260749018E-2</v>
      </c>
    </row>
    <row r="15" spans="1:17">
      <c r="A15" s="460" t="s">
        <v>178</v>
      </c>
      <c r="B15" s="460" t="s">
        <v>168</v>
      </c>
      <c r="C15" s="252" t="s">
        <v>242</v>
      </c>
      <c r="D15" s="416">
        <v>403539463.72042149</v>
      </c>
      <c r="E15" s="416">
        <v>26450364.037566423</v>
      </c>
      <c r="F15" s="417">
        <v>7.0143539178968817E-2</v>
      </c>
      <c r="G15" s="426">
        <v>9.3798428815604513</v>
      </c>
      <c r="H15" s="426">
        <v>0.45675728460355636</v>
      </c>
      <c r="I15" s="427">
        <v>2.0873091400550154</v>
      </c>
      <c r="J15" s="427">
        <v>-3.7579392765714648E-2</v>
      </c>
      <c r="K15" s="417">
        <v>-1.7685347812493982E-2</v>
      </c>
      <c r="L15" s="418">
        <v>842311610.99653506</v>
      </c>
      <c r="M15" s="418">
        <v>41039307.228743196</v>
      </c>
      <c r="N15" s="417">
        <v>5.1217678479295543E-2</v>
      </c>
      <c r="O15" s="416">
        <v>195574044.48672381</v>
      </c>
      <c r="P15" s="416">
        <v>11066232.735001326</v>
      </c>
      <c r="Q15" s="417">
        <v>5.9977041784508703E-2</v>
      </c>
    </row>
    <row r="16" spans="1:17">
      <c r="A16" s="460" t="s">
        <v>178</v>
      </c>
      <c r="B16" s="460" t="s">
        <v>168</v>
      </c>
      <c r="C16" s="256" t="s">
        <v>243</v>
      </c>
      <c r="D16" s="420">
        <v>3282375.2525156061</v>
      </c>
      <c r="E16" s="420">
        <v>-705684.66398796486</v>
      </c>
      <c r="F16" s="421">
        <v>-0.17694936354082055</v>
      </c>
      <c r="G16" s="428">
        <v>7.6295299257891719E-2</v>
      </c>
      <c r="H16" s="428">
        <v>-1.8074439964703204E-2</v>
      </c>
      <c r="I16" s="429">
        <v>3.9637837076491613</v>
      </c>
      <c r="J16" s="429">
        <v>-9.7767872215790863E-2</v>
      </c>
      <c r="K16" s="421">
        <v>-2.4071557456138887E-2</v>
      </c>
      <c r="L16" s="422">
        <v>13010625.548312161</v>
      </c>
      <c r="M16" s="422">
        <v>-3187085.5061590075</v>
      </c>
      <c r="N16" s="421">
        <v>-0.19676147422565943</v>
      </c>
      <c r="O16" s="420">
        <v>3133765.6624366092</v>
      </c>
      <c r="P16" s="420">
        <v>-993504.7685994627</v>
      </c>
      <c r="Q16" s="421">
        <v>-0.24071714834301819</v>
      </c>
    </row>
    <row r="17" spans="1:17">
      <c r="A17" s="460" t="s">
        <v>178</v>
      </c>
      <c r="B17" s="460" t="s">
        <v>223</v>
      </c>
      <c r="C17" s="252" t="s">
        <v>44</v>
      </c>
      <c r="D17" s="416">
        <v>4302198542.2989063</v>
      </c>
      <c r="E17" s="416">
        <v>76204119.344404221</v>
      </c>
      <c r="F17" s="417">
        <v>1.8032233769756836E-2</v>
      </c>
      <c r="G17" s="426">
        <v>99.999999999999972</v>
      </c>
      <c r="H17" s="426">
        <v>1.4210854715202004E-14</v>
      </c>
      <c r="I17" s="427">
        <v>2.3018578275053589</v>
      </c>
      <c r="J17" s="427">
        <v>3.3904333798693731E-2</v>
      </c>
      <c r="K17" s="417">
        <v>1.4949307334905555E-2</v>
      </c>
      <c r="L17" s="418">
        <v>9903049390.0728817</v>
      </c>
      <c r="M17" s="418">
        <v>318690574.14833641</v>
      </c>
      <c r="N17" s="417">
        <v>3.3251110509221297E-2</v>
      </c>
      <c r="O17" s="416">
        <v>2215589209.1606789</v>
      </c>
      <c r="P17" s="416">
        <v>54937069.03308773</v>
      </c>
      <c r="Q17" s="417">
        <v>2.5426151675597156E-2</v>
      </c>
    </row>
    <row r="18" spans="1:17">
      <c r="A18" s="460" t="s">
        <v>178</v>
      </c>
      <c r="B18" s="460" t="s">
        <v>169</v>
      </c>
      <c r="C18" s="256" t="s">
        <v>241</v>
      </c>
      <c r="D18" s="420">
        <v>3895376703.3259263</v>
      </c>
      <c r="E18" s="420">
        <v>50459439.970776081</v>
      </c>
      <c r="F18" s="421">
        <v>1.3123673804815291E-2</v>
      </c>
      <c r="G18" s="428">
        <v>90.543861819180648</v>
      </c>
      <c r="H18" s="428">
        <v>-0.43868284463997043</v>
      </c>
      <c r="I18" s="429">
        <v>2.3226834893279924</v>
      </c>
      <c r="J18" s="429">
        <v>4.2559314834801132E-2</v>
      </c>
      <c r="K18" s="421">
        <v>1.8665349594068004E-2</v>
      </c>
      <c r="L18" s="422">
        <v>9047727153.5280342</v>
      </c>
      <c r="M18" s="422">
        <v>280838352.42575264</v>
      </c>
      <c r="N18" s="421">
        <v>3.2033981358408715E-2</v>
      </c>
      <c r="O18" s="420">
        <v>2016881399.0115185</v>
      </c>
      <c r="P18" s="420">
        <v>44864341.066685915</v>
      </c>
      <c r="Q18" s="421">
        <v>2.2750483260749257E-2</v>
      </c>
    </row>
    <row r="19" spans="1:17">
      <c r="A19" s="460" t="s">
        <v>178</v>
      </c>
      <c r="B19" s="460" t="s">
        <v>169</v>
      </c>
      <c r="C19" s="252" t="s">
        <v>242</v>
      </c>
      <c r="D19" s="416">
        <v>403539463.72042149</v>
      </c>
      <c r="E19" s="416">
        <v>26450364.037566364</v>
      </c>
      <c r="F19" s="417">
        <v>7.014353917896865E-2</v>
      </c>
      <c r="G19" s="426">
        <v>9.3798428815604513</v>
      </c>
      <c r="H19" s="426">
        <v>0.4567572846035528</v>
      </c>
      <c r="I19" s="427">
        <v>2.0873091400550168</v>
      </c>
      <c r="J19" s="427">
        <v>-3.7579392765711983E-2</v>
      </c>
      <c r="K19" s="417">
        <v>-1.768534781249274E-2</v>
      </c>
      <c r="L19" s="418">
        <v>842311610.99653566</v>
      </c>
      <c r="M19" s="418">
        <v>41039307.22874403</v>
      </c>
      <c r="N19" s="417">
        <v>5.1217678479296598E-2</v>
      </c>
      <c r="O19" s="416">
        <v>195574044.48672384</v>
      </c>
      <c r="P19" s="416">
        <v>11066232.735001266</v>
      </c>
      <c r="Q19" s="417">
        <v>5.9977041784508349E-2</v>
      </c>
    </row>
    <row r="20" spans="1:17">
      <c r="A20" s="460" t="s">
        <v>178</v>
      </c>
      <c r="B20" s="460" t="s">
        <v>169</v>
      </c>
      <c r="C20" s="256" t="s">
        <v>243</v>
      </c>
      <c r="D20" s="420">
        <v>3282375.2525156052</v>
      </c>
      <c r="E20" s="420">
        <v>-705684.66398796579</v>
      </c>
      <c r="F20" s="421">
        <v>-0.1769493635408208</v>
      </c>
      <c r="G20" s="428">
        <v>7.6295299257891691E-2</v>
      </c>
      <c r="H20" s="428">
        <v>-1.8074439964703246E-2</v>
      </c>
      <c r="I20" s="429">
        <v>3.9637837076491618</v>
      </c>
      <c r="J20" s="429">
        <v>-9.7767872215790419E-2</v>
      </c>
      <c r="K20" s="421">
        <v>-2.4071557456138776E-2</v>
      </c>
      <c r="L20" s="422">
        <v>13010625.548312159</v>
      </c>
      <c r="M20" s="422">
        <v>-3187085.5061590075</v>
      </c>
      <c r="N20" s="421">
        <v>-0.19676147422565946</v>
      </c>
      <c r="O20" s="420">
        <v>3133765.6624366087</v>
      </c>
      <c r="P20" s="420">
        <v>-993504.76859946363</v>
      </c>
      <c r="Q20" s="421">
        <v>-0.24071714834301838</v>
      </c>
    </row>
    <row r="21" spans="1:17">
      <c r="A21" s="460" t="s">
        <v>193</v>
      </c>
      <c r="B21" s="460" t="s">
        <v>216</v>
      </c>
      <c r="C21" s="252" t="s">
        <v>44</v>
      </c>
      <c r="D21" s="416">
        <v>368875993.75458616</v>
      </c>
      <c r="E21" s="416">
        <v>2227973.2197332978</v>
      </c>
      <c r="F21" s="417">
        <v>6.0765996131199925E-3</v>
      </c>
      <c r="G21" s="426">
        <v>100</v>
      </c>
      <c r="H21" s="426">
        <v>4.2632564145606011E-14</v>
      </c>
      <c r="I21" s="427">
        <v>2.3345403249963743</v>
      </c>
      <c r="J21" s="427">
        <v>8.2008979098318058E-3</v>
      </c>
      <c r="K21" s="417">
        <v>3.5252370373580581E-3</v>
      </c>
      <c r="L21" s="418">
        <v>861155882.3431921</v>
      </c>
      <c r="M21" s="418">
        <v>8208136.3097276688</v>
      </c>
      <c r="N21" s="417">
        <v>9.6232581044954565E-3</v>
      </c>
      <c r="O21" s="416">
        <v>196815523.13392431</v>
      </c>
      <c r="P21" s="416">
        <v>4514886.1343227923</v>
      </c>
      <c r="Q21" s="417">
        <v>2.3478269259878469E-2</v>
      </c>
    </row>
    <row r="22" spans="1:17">
      <c r="A22" s="460" t="s">
        <v>193</v>
      </c>
      <c r="B22" s="460" t="s">
        <v>96</v>
      </c>
      <c r="C22" s="256" t="s">
        <v>241</v>
      </c>
      <c r="D22" s="420">
        <v>336293800.90688407</v>
      </c>
      <c r="E22" s="420">
        <v>690277.82312858105</v>
      </c>
      <c r="F22" s="421">
        <v>2.0568253181189361E-3</v>
      </c>
      <c r="G22" s="428">
        <v>91.167169075963486</v>
      </c>
      <c r="H22" s="428">
        <v>-0.36571922224391074</v>
      </c>
      <c r="I22" s="429">
        <v>2.3572271822622426</v>
      </c>
      <c r="J22" s="429">
        <v>9.661381866592933E-3</v>
      </c>
      <c r="K22" s="421">
        <v>4.1154892718937384E-3</v>
      </c>
      <c r="L22" s="422">
        <v>792720888.72399402</v>
      </c>
      <c r="M22" s="422">
        <v>4869535.4402776957</v>
      </c>
      <c r="N22" s="421">
        <v>6.1807794325436762E-3</v>
      </c>
      <c r="O22" s="420">
        <v>180742202.81095198</v>
      </c>
      <c r="P22" s="420">
        <v>3718283.3195846975</v>
      </c>
      <c r="Q22" s="421">
        <v>2.1004411891162665E-2</v>
      </c>
    </row>
    <row r="23" spans="1:17">
      <c r="A23" s="460" t="s">
        <v>193</v>
      </c>
      <c r="B23" s="460" t="s">
        <v>96</v>
      </c>
      <c r="C23" s="252" t="s">
        <v>242</v>
      </c>
      <c r="D23" s="416">
        <v>32280980.353058003</v>
      </c>
      <c r="E23" s="416">
        <v>1570691.9006445259</v>
      </c>
      <c r="F23" s="417">
        <v>5.1145462312357004E-2</v>
      </c>
      <c r="G23" s="426">
        <v>8.7511740800716336</v>
      </c>
      <c r="H23" s="426">
        <v>0.37521492239926602</v>
      </c>
      <c r="I23" s="427">
        <v>2.083300294105439</v>
      </c>
      <c r="J23" s="427">
        <v>6.6328948711893432E-3</v>
      </c>
      <c r="K23" s="417">
        <v>3.1940092446364576E-3</v>
      </c>
      <c r="L23" s="418">
        <v>67250975.863537639</v>
      </c>
      <c r="M23" s="418">
        <v>3475921.0133305266</v>
      </c>
      <c r="N23" s="417">
        <v>5.4502830636440264E-2</v>
      </c>
      <c r="O23" s="416">
        <v>15817370.293322606</v>
      </c>
      <c r="P23" s="416">
        <v>854626.2181142699</v>
      </c>
      <c r="Q23" s="417">
        <v>5.711694417939648E-2</v>
      </c>
    </row>
    <row r="24" spans="1:17">
      <c r="A24" s="460" t="s">
        <v>193</v>
      </c>
      <c r="B24" s="460" t="s">
        <v>96</v>
      </c>
      <c r="C24" s="256" t="s">
        <v>243</v>
      </c>
      <c r="D24" s="420">
        <v>301212.49464378227</v>
      </c>
      <c r="E24" s="420">
        <v>-32996.50403997075</v>
      </c>
      <c r="F24" s="421">
        <v>-9.8730148409899229E-2</v>
      </c>
      <c r="G24" s="428">
        <v>8.1656843964798498E-2</v>
      </c>
      <c r="H24" s="428">
        <v>-9.4957001553691023E-3</v>
      </c>
      <c r="I24" s="429">
        <v>3.9308387823043618</v>
      </c>
      <c r="J24" s="429">
        <v>-2.2788752396991185E-2</v>
      </c>
      <c r="K24" s="421">
        <v>-5.7640109486723793E-3</v>
      </c>
      <c r="L24" s="422">
        <v>1184017.7556604242</v>
      </c>
      <c r="M24" s="422">
        <v>-137320.14388062991</v>
      </c>
      <c r="N24" s="421">
        <v>-0.10392507770217285</v>
      </c>
      <c r="O24" s="420">
        <v>255950.0296497345</v>
      </c>
      <c r="P24" s="420">
        <v>-58023.403376152215</v>
      </c>
      <c r="Q24" s="421">
        <v>-0.18480354473611868</v>
      </c>
    </row>
    <row r="25" spans="1:17">
      <c r="A25" s="460" t="s">
        <v>193</v>
      </c>
      <c r="B25" s="460" t="s">
        <v>240</v>
      </c>
      <c r="C25" s="252" t="s">
        <v>44</v>
      </c>
      <c r="D25" s="416">
        <v>4269935535.1881914</v>
      </c>
      <c r="E25" s="416">
        <v>78366514.289752483</v>
      </c>
      <c r="F25" s="417">
        <v>1.8696224229883984E-2</v>
      </c>
      <c r="G25" s="426">
        <v>99.999999999999972</v>
      </c>
      <c r="H25" s="426">
        <v>0</v>
      </c>
      <c r="I25" s="427">
        <v>2.2990689600781988</v>
      </c>
      <c r="J25" s="427">
        <v>3.43771274855178E-2</v>
      </c>
      <c r="K25" s="417">
        <v>1.5179605008846579E-2</v>
      </c>
      <c r="L25" s="418">
        <v>9816876250.486063</v>
      </c>
      <c r="M25" s="418">
        <v>324264123.10886765</v>
      </c>
      <c r="N25" s="417">
        <v>3.4159630537697078E-2</v>
      </c>
      <c r="O25" s="416">
        <v>2195875961.3559494</v>
      </c>
      <c r="P25" s="416">
        <v>56668177.15221858</v>
      </c>
      <c r="Q25" s="417">
        <v>2.6490263157541733E-2</v>
      </c>
    </row>
    <row r="26" spans="1:17">
      <c r="A26" s="460" t="s">
        <v>193</v>
      </c>
      <c r="B26" s="460" t="s">
        <v>168</v>
      </c>
      <c r="C26" s="256" t="s">
        <v>241</v>
      </c>
      <c r="D26" s="420">
        <v>3863214035.7010212</v>
      </c>
      <c r="E26" s="420">
        <v>52598131.860367298</v>
      </c>
      <c r="F26" s="421">
        <v>1.3803052626572663E-2</v>
      </c>
      <c r="G26" s="428">
        <v>90.474762531297884</v>
      </c>
      <c r="H26" s="428">
        <v>-0.43668100790141295</v>
      </c>
      <c r="I26" s="429">
        <v>2.3197899644867266</v>
      </c>
      <c r="J26" s="429">
        <v>4.312521996963703E-2</v>
      </c>
      <c r="K26" s="421">
        <v>1.894227952248826E-2</v>
      </c>
      <c r="L26" s="422">
        <v>8961845150.6834965</v>
      </c>
      <c r="M26" s="422">
        <v>286350267.51335526</v>
      </c>
      <c r="N26" s="421">
        <v>3.3006793430177102E-2</v>
      </c>
      <c r="O26" s="420">
        <v>1997220679.057832</v>
      </c>
      <c r="P26" s="420">
        <v>46584962.005910158</v>
      </c>
      <c r="Q26" s="421">
        <v>2.3881938384844086E-2</v>
      </c>
    </row>
    <row r="27" spans="1:17">
      <c r="A27" s="460" t="s">
        <v>193</v>
      </c>
      <c r="B27" s="460" t="s">
        <v>168</v>
      </c>
      <c r="C27" s="252" t="s">
        <v>242</v>
      </c>
      <c r="D27" s="416">
        <v>403439480.97358495</v>
      </c>
      <c r="E27" s="416">
        <v>26473360.217123628</v>
      </c>
      <c r="F27" s="417">
        <v>7.0227425647692951E-2</v>
      </c>
      <c r="G27" s="426">
        <v>9.4483740480125018</v>
      </c>
      <c r="H27" s="426">
        <v>0.45493701102293294</v>
      </c>
      <c r="I27" s="427">
        <v>2.0871093916994941</v>
      </c>
      <c r="J27" s="427">
        <v>-3.755119431622278E-2</v>
      </c>
      <c r="K27" s="417">
        <v>-1.7673973228185539E-2</v>
      </c>
      <c r="L27" s="418">
        <v>842022329.72233856</v>
      </c>
      <c r="M27" s="418">
        <v>41097270.687843919</v>
      </c>
      <c r="N27" s="417">
        <v>5.1312254778725711E-2</v>
      </c>
      <c r="O27" s="416">
        <v>195521854.69947574</v>
      </c>
      <c r="P27" s="416">
        <v>11076050.999483883</v>
      </c>
      <c r="Q27" s="417">
        <v>6.0050436373708473E-2</v>
      </c>
    </row>
    <row r="28" spans="1:17">
      <c r="A28" s="460" t="s">
        <v>193</v>
      </c>
      <c r="B28" s="460" t="s">
        <v>168</v>
      </c>
      <c r="C28" s="256" t="s">
        <v>243</v>
      </c>
      <c r="D28" s="420">
        <v>3282018.5135465693</v>
      </c>
      <c r="E28" s="420">
        <v>-704977.78777994122</v>
      </c>
      <c r="F28" s="421">
        <v>-0.17681927308169024</v>
      </c>
      <c r="G28" s="428">
        <v>7.6863420688666625E-2</v>
      </c>
      <c r="H28" s="428">
        <v>-1.8256003122513256E-2</v>
      </c>
      <c r="I28" s="429">
        <v>3.9636492075027614</v>
      </c>
      <c r="J28" s="429">
        <v>-9.7599900546979423E-2</v>
      </c>
      <c r="K28" s="421">
        <v>-2.403199063892144E-2</v>
      </c>
      <c r="L28" s="422">
        <v>13008770.08022825</v>
      </c>
      <c r="M28" s="422">
        <v>-3183415.0923316553</v>
      </c>
      <c r="N28" s="421">
        <v>-0.19660194460513156</v>
      </c>
      <c r="O28" s="420">
        <v>3133427.5986416386</v>
      </c>
      <c r="P28" s="420">
        <v>-992835.8531754734</v>
      </c>
      <c r="Q28" s="421">
        <v>-0.24061378163777963</v>
      </c>
    </row>
    <row r="29" spans="1:17">
      <c r="A29" s="460" t="s">
        <v>193</v>
      </c>
      <c r="B29" s="460" t="s">
        <v>223</v>
      </c>
      <c r="C29" s="252" t="s">
        <v>44</v>
      </c>
      <c r="D29" s="416">
        <v>4269935535.1881933</v>
      </c>
      <c r="E29" s="416">
        <v>78366514.289752483</v>
      </c>
      <c r="F29" s="417">
        <v>1.8696224229883977E-2</v>
      </c>
      <c r="G29" s="426">
        <v>100.00000000000006</v>
      </c>
      <c r="H29" s="426">
        <v>2.8421709430404007E-14</v>
      </c>
      <c r="I29" s="427">
        <v>2.2990689600781975</v>
      </c>
      <c r="J29" s="427">
        <v>3.4377127485516912E-2</v>
      </c>
      <c r="K29" s="417">
        <v>1.517960500884619E-2</v>
      </c>
      <c r="L29" s="418">
        <v>9816876250.4860611</v>
      </c>
      <c r="M29" s="418">
        <v>324264123.10886383</v>
      </c>
      <c r="N29" s="417">
        <v>3.4159630537696668E-2</v>
      </c>
      <c r="O29" s="416">
        <v>2195875961.3559499</v>
      </c>
      <c r="P29" s="416">
        <v>56668177.152219534</v>
      </c>
      <c r="Q29" s="417">
        <v>2.6490263157542188E-2</v>
      </c>
    </row>
    <row r="30" spans="1:17">
      <c r="A30" s="460" t="s">
        <v>193</v>
      </c>
      <c r="B30" s="460" t="s">
        <v>169</v>
      </c>
      <c r="C30" s="256" t="s">
        <v>241</v>
      </c>
      <c r="D30" s="420">
        <v>3863214035.7010217</v>
      </c>
      <c r="E30" s="420">
        <v>52598131.860367298</v>
      </c>
      <c r="F30" s="421">
        <v>1.3803052626572661E-2</v>
      </c>
      <c r="G30" s="428">
        <v>90.474762531297941</v>
      </c>
      <c r="H30" s="428">
        <v>-0.43668100790137032</v>
      </c>
      <c r="I30" s="429">
        <v>2.3197899644867261</v>
      </c>
      <c r="J30" s="429">
        <v>4.3125219969636142E-2</v>
      </c>
      <c r="K30" s="421">
        <v>1.8942279522487865E-2</v>
      </c>
      <c r="L30" s="422">
        <v>8961845150.6834946</v>
      </c>
      <c r="M30" s="422">
        <v>286350267.51335144</v>
      </c>
      <c r="N30" s="421">
        <v>3.3006793430176651E-2</v>
      </c>
      <c r="O30" s="420">
        <v>1997220679.0578325</v>
      </c>
      <c r="P30" s="420">
        <v>46584962.005911112</v>
      </c>
      <c r="Q30" s="421">
        <v>2.3881938384844578E-2</v>
      </c>
    </row>
    <row r="31" spans="1:17">
      <c r="A31" s="460" t="s">
        <v>193</v>
      </c>
      <c r="B31" s="460" t="s">
        <v>169</v>
      </c>
      <c r="C31" s="252" t="s">
        <v>242</v>
      </c>
      <c r="D31" s="416">
        <v>403439480.97358489</v>
      </c>
      <c r="E31" s="416">
        <v>26473360.217123449</v>
      </c>
      <c r="F31" s="417">
        <v>7.0227425647692451E-2</v>
      </c>
      <c r="G31" s="426">
        <v>9.4483740480125054</v>
      </c>
      <c r="H31" s="426">
        <v>0.45493701102293294</v>
      </c>
      <c r="I31" s="427">
        <v>2.0871093916994949</v>
      </c>
      <c r="J31" s="427">
        <v>-3.755119431622278E-2</v>
      </c>
      <c r="K31" s="417">
        <v>-1.7673973228185532E-2</v>
      </c>
      <c r="L31" s="418">
        <v>842022329.72233868</v>
      </c>
      <c r="M31" s="418">
        <v>41097270.687843561</v>
      </c>
      <c r="N31" s="417">
        <v>5.1312254778725232E-2</v>
      </c>
      <c r="O31" s="416">
        <v>195521854.69947577</v>
      </c>
      <c r="P31" s="416">
        <v>11076050.999483824</v>
      </c>
      <c r="Q31" s="417">
        <v>6.0050436373708119E-2</v>
      </c>
    </row>
    <row r="32" spans="1:17">
      <c r="A32" s="460" t="s">
        <v>193</v>
      </c>
      <c r="B32" s="460" t="s">
        <v>169</v>
      </c>
      <c r="C32" s="256" t="s">
        <v>243</v>
      </c>
      <c r="D32" s="420">
        <v>3282018.5135465679</v>
      </c>
      <c r="E32" s="420">
        <v>-704977.78777994262</v>
      </c>
      <c r="F32" s="421">
        <v>-0.1768192730816906</v>
      </c>
      <c r="G32" s="428">
        <v>7.6863420688666625E-2</v>
      </c>
      <c r="H32" s="428">
        <v>-1.825600312251327E-2</v>
      </c>
      <c r="I32" s="429">
        <v>3.9636492075027618</v>
      </c>
      <c r="J32" s="429">
        <v>-9.7599900546978091E-2</v>
      </c>
      <c r="K32" s="421">
        <v>-2.4031990638921117E-2</v>
      </c>
      <c r="L32" s="422">
        <v>13008770.080228247</v>
      </c>
      <c r="M32" s="422">
        <v>-3183415.0923316553</v>
      </c>
      <c r="N32" s="421">
        <v>-0.19660194460513161</v>
      </c>
      <c r="O32" s="420">
        <v>3133427.5986416382</v>
      </c>
      <c r="P32" s="420">
        <v>-992835.85317547433</v>
      </c>
      <c r="Q32" s="421">
        <v>-0.24061378163777983</v>
      </c>
    </row>
    <row r="33" spans="1:17">
      <c r="A33" s="460" t="s">
        <v>194</v>
      </c>
      <c r="B33" s="460" t="s">
        <v>216</v>
      </c>
      <c r="C33" s="252" t="s">
        <v>44</v>
      </c>
      <c r="D33" s="416">
        <v>199393786.84931245</v>
      </c>
      <c r="E33" s="416">
        <v>-1978093.3504245281</v>
      </c>
      <c r="F33" s="417">
        <v>-9.8230862643905129E-3</v>
      </c>
      <c r="G33" s="426">
        <v>99.999999999999986</v>
      </c>
      <c r="H33" s="426">
        <v>1.4210854715202004E-14</v>
      </c>
      <c r="I33" s="427">
        <v>2.5279666072668729</v>
      </c>
      <c r="J33" s="427">
        <v>2.2410445877573792E-2</v>
      </c>
      <c r="K33" s="417">
        <v>8.9442999613896044E-3</v>
      </c>
      <c r="L33" s="418">
        <v>504060834.85155046</v>
      </c>
      <c r="M33" s="418">
        <v>-487720.3134483099</v>
      </c>
      <c r="N33" s="417">
        <v>-9.6664693309609089E-4</v>
      </c>
      <c r="O33" s="416">
        <v>116185316.36378749</v>
      </c>
      <c r="P33" s="416">
        <v>263804.14087158442</v>
      </c>
      <c r="Q33" s="417">
        <v>2.2757134186128605E-3</v>
      </c>
    </row>
    <row r="34" spans="1:17">
      <c r="A34" s="460" t="s">
        <v>194</v>
      </c>
      <c r="B34" s="460" t="s">
        <v>96</v>
      </c>
      <c r="C34" s="256" t="s">
        <v>241</v>
      </c>
      <c r="D34" s="420">
        <v>179366908.86004263</v>
      </c>
      <c r="E34" s="420">
        <v>-1866146.2299669683</v>
      </c>
      <c r="F34" s="421">
        <v>-1.0296941852247344E-2</v>
      </c>
      <c r="G34" s="428">
        <v>89.956117336592499</v>
      </c>
      <c r="H34" s="428">
        <v>-4.3069695006892061E-2</v>
      </c>
      <c r="I34" s="429">
        <v>2.5681096953788707</v>
      </c>
      <c r="J34" s="429">
        <v>2.3642175459110959E-2</v>
      </c>
      <c r="K34" s="421">
        <v>9.2916004130626593E-3</v>
      </c>
      <c r="L34" s="422">
        <v>460633897.67361373</v>
      </c>
      <c r="M34" s="422">
        <v>-507724.53874415159</v>
      </c>
      <c r="N34" s="421">
        <v>-1.1010165083522694E-3</v>
      </c>
      <c r="O34" s="420">
        <v>106331467.19150808</v>
      </c>
      <c r="P34" s="420">
        <v>340993.11611542106</v>
      </c>
      <c r="Q34" s="421">
        <v>3.2172053110439661E-3</v>
      </c>
    </row>
    <row r="35" spans="1:17">
      <c r="A35" s="460" t="s">
        <v>194</v>
      </c>
      <c r="B35" s="460" t="s">
        <v>96</v>
      </c>
      <c r="C35" s="252" t="s">
        <v>242</v>
      </c>
      <c r="D35" s="416">
        <v>19802008.474620361</v>
      </c>
      <c r="E35" s="416">
        <v>-64555.398763354868</v>
      </c>
      <c r="F35" s="417">
        <v>-3.2494496368263835E-3</v>
      </c>
      <c r="G35" s="426">
        <v>9.931106072821267</v>
      </c>
      <c r="H35" s="426">
        <v>6.5496309591942747E-2</v>
      </c>
      <c r="I35" s="427">
        <v>2.1463575699520931</v>
      </c>
      <c r="J35" s="427">
        <v>1.6165400495196991E-2</v>
      </c>
      <c r="K35" s="417">
        <v>7.5887052478079697E-3</v>
      </c>
      <c r="L35" s="418">
        <v>42502190.789756916</v>
      </c>
      <c r="M35" s="418">
        <v>182591.99265965819</v>
      </c>
      <c r="N35" s="417">
        <v>4.3145964954701401E-3</v>
      </c>
      <c r="O35" s="416">
        <v>9644197.6239867639</v>
      </c>
      <c r="P35" s="416">
        <v>-30662.059742366895</v>
      </c>
      <c r="Q35" s="417">
        <v>-3.1692511048954401E-3</v>
      </c>
    </row>
    <row r="36" spans="1:17">
      <c r="A36" s="460" t="s">
        <v>194</v>
      </c>
      <c r="B36" s="460" t="s">
        <v>96</v>
      </c>
      <c r="C36" s="256" t="s">
        <v>243</v>
      </c>
      <c r="D36" s="420">
        <v>224869.51464951597</v>
      </c>
      <c r="E36" s="420">
        <v>-47391.721694236679</v>
      </c>
      <c r="F36" s="421">
        <v>-0.17406709207182419</v>
      </c>
      <c r="G36" s="428">
        <v>0.11277659058627351</v>
      </c>
      <c r="H36" s="428">
        <v>-2.2426614585025373E-2</v>
      </c>
      <c r="I36" s="429">
        <v>4.1123688536490386</v>
      </c>
      <c r="J36" s="429">
        <v>0.11865248717092713</v>
      </c>
      <c r="K36" s="421">
        <v>2.9709793155782295E-2</v>
      </c>
      <c r="L36" s="422">
        <v>924746.38817984576</v>
      </c>
      <c r="M36" s="422">
        <v>-162587.76736376446</v>
      </c>
      <c r="N36" s="421">
        <v>-0.14952879621672427</v>
      </c>
      <c r="O36" s="420">
        <v>209651.54829263687</v>
      </c>
      <c r="P36" s="420">
        <v>-46526.915501465497</v>
      </c>
      <c r="Q36" s="421">
        <v>-0.18161915257193692</v>
      </c>
    </row>
    <row r="37" spans="1:17">
      <c r="A37" s="460" t="s">
        <v>194</v>
      </c>
      <c r="B37" s="460" t="s">
        <v>240</v>
      </c>
      <c r="C37" s="252" t="s">
        <v>44</v>
      </c>
      <c r="D37" s="416">
        <v>2333117461.9009156</v>
      </c>
      <c r="E37" s="416">
        <v>17079683.846920967</v>
      </c>
      <c r="F37" s="417">
        <v>7.3745273107210874E-3</v>
      </c>
      <c r="G37" s="426">
        <v>100.00000000000006</v>
      </c>
      <c r="H37" s="426">
        <v>7.1054273576010019E-14</v>
      </c>
      <c r="I37" s="427">
        <v>2.4749991579231509</v>
      </c>
      <c r="J37" s="427">
        <v>3.4841748932254113E-2</v>
      </c>
      <c r="K37" s="417">
        <v>1.4278484168225268E-2</v>
      </c>
      <c r="L37" s="418">
        <v>5774463753.5405655</v>
      </c>
      <c r="M37" s="418">
        <v>122967009.91929626</v>
      </c>
      <c r="N37" s="417">
        <v>2.175830855040068E-2</v>
      </c>
      <c r="O37" s="416">
        <v>1306756473.5350456</v>
      </c>
      <c r="P37" s="416">
        <v>17669057.500998497</v>
      </c>
      <c r="Q37" s="417">
        <v>1.3706640279957419E-2</v>
      </c>
    </row>
    <row r="38" spans="1:17">
      <c r="A38" s="460" t="s">
        <v>194</v>
      </c>
      <c r="B38" s="460" t="s">
        <v>168</v>
      </c>
      <c r="C38" s="256" t="s">
        <v>241</v>
      </c>
      <c r="D38" s="420">
        <v>2075959400.6077187</v>
      </c>
      <c r="E38" s="420">
        <v>6011183.8307855129</v>
      </c>
      <c r="F38" s="421">
        <v>2.9040261887060071E-3</v>
      </c>
      <c r="G38" s="428">
        <v>88.977920507968122</v>
      </c>
      <c r="H38" s="428">
        <v>-0.39662408673042648</v>
      </c>
      <c r="I38" s="429">
        <v>2.5110987258040773</v>
      </c>
      <c r="J38" s="429">
        <v>4.5550891244108715E-2</v>
      </c>
      <c r="K38" s="421">
        <v>1.8474957413364596E-2</v>
      </c>
      <c r="L38" s="422">
        <v>5212939005.6870384</v>
      </c>
      <c r="M38" s="422">
        <v>109382662.1614027</v>
      </c>
      <c r="N38" s="421">
        <v>2.1432635362234297E-2</v>
      </c>
      <c r="O38" s="420">
        <v>1181225891.7932734</v>
      </c>
      <c r="P38" s="420">
        <v>13794652.407319546</v>
      </c>
      <c r="Q38" s="421">
        <v>1.1816244025280037E-2</v>
      </c>
    </row>
    <row r="39" spans="1:17">
      <c r="A39" s="460" t="s">
        <v>194</v>
      </c>
      <c r="B39" s="460" t="s">
        <v>168</v>
      </c>
      <c r="C39" s="252" t="s">
        <v>242</v>
      </c>
      <c r="D39" s="416">
        <v>254648913.16256246</v>
      </c>
      <c r="E39" s="416">
        <v>11822869.515910089</v>
      </c>
      <c r="F39" s="417">
        <v>4.8688638740554964E-2</v>
      </c>
      <c r="G39" s="426">
        <v>10.914534622491168</v>
      </c>
      <c r="H39" s="426">
        <v>0.42998873349093891</v>
      </c>
      <c r="I39" s="427">
        <v>2.1649816912313309</v>
      </c>
      <c r="J39" s="427">
        <v>-3.6162328232201446E-2</v>
      </c>
      <c r="K39" s="417">
        <v>-1.6428878761424709E-2</v>
      </c>
      <c r="L39" s="418">
        <v>551310234.68890476</v>
      </c>
      <c r="M39" s="418">
        <v>16815140.946085215</v>
      </c>
      <c r="N39" s="417">
        <v>3.1459860236202793E-2</v>
      </c>
      <c r="O39" s="416">
        <v>122987487.88371494</v>
      </c>
      <c r="P39" s="416">
        <v>4748897.9325735718</v>
      </c>
      <c r="Q39" s="417">
        <v>4.0163688813744436E-2</v>
      </c>
    </row>
    <row r="40" spans="1:17">
      <c r="A40" s="460" t="s">
        <v>194</v>
      </c>
      <c r="B40" s="460" t="s">
        <v>168</v>
      </c>
      <c r="C40" s="256" t="s">
        <v>243</v>
      </c>
      <c r="D40" s="420">
        <v>2509148.130636883</v>
      </c>
      <c r="E40" s="420">
        <v>-754369.49977959692</v>
      </c>
      <c r="F40" s="421">
        <v>-0.23115226734145961</v>
      </c>
      <c r="G40" s="428">
        <v>0.10754486954088233</v>
      </c>
      <c r="H40" s="428">
        <v>-3.3364646760643019E-2</v>
      </c>
      <c r="I40" s="429">
        <v>4.0709087837030937</v>
      </c>
      <c r="J40" s="429">
        <v>-4.8972851836804665E-2</v>
      </c>
      <c r="K40" s="421">
        <v>-1.1886956026683741E-2</v>
      </c>
      <c r="L40" s="422">
        <v>10214513.164621884</v>
      </c>
      <c r="M40" s="422">
        <v>-3230793.1881916579</v>
      </c>
      <c r="N40" s="421">
        <v>-0.24029152653078728</v>
      </c>
      <c r="O40" s="420">
        <v>2543093.8580572056</v>
      </c>
      <c r="P40" s="420">
        <v>-874492.83889460843</v>
      </c>
      <c r="Q40" s="421">
        <v>-0.25588022088059359</v>
      </c>
    </row>
    <row r="41" spans="1:17">
      <c r="A41" s="460" t="s">
        <v>194</v>
      </c>
      <c r="B41" s="460" t="s">
        <v>223</v>
      </c>
      <c r="C41" s="252" t="s">
        <v>44</v>
      </c>
      <c r="D41" s="416">
        <v>2333117461.9009147</v>
      </c>
      <c r="E41" s="416">
        <v>17079683.84691906</v>
      </c>
      <c r="F41" s="417">
        <v>7.3745273107202608E-3</v>
      </c>
      <c r="G41" s="426">
        <v>100</v>
      </c>
      <c r="H41" s="426">
        <v>-2.8421709430404007E-14</v>
      </c>
      <c r="I41" s="427">
        <v>2.4749991579231514</v>
      </c>
      <c r="J41" s="427">
        <v>3.4841748932255889E-2</v>
      </c>
      <c r="K41" s="417">
        <v>1.4278484168226005E-2</v>
      </c>
      <c r="L41" s="418">
        <v>5774463753.5405636</v>
      </c>
      <c r="M41" s="418">
        <v>122967009.91929531</v>
      </c>
      <c r="N41" s="417">
        <v>2.1758308550400514E-2</v>
      </c>
      <c r="O41" s="416">
        <v>1306756473.5350456</v>
      </c>
      <c r="P41" s="416">
        <v>17669057.500998497</v>
      </c>
      <c r="Q41" s="417">
        <v>1.3706640279957419E-2</v>
      </c>
    </row>
    <row r="42" spans="1:17">
      <c r="A42" s="460" t="s">
        <v>194</v>
      </c>
      <c r="B42" s="460" t="s">
        <v>169</v>
      </c>
      <c r="C42" s="256" t="s">
        <v>241</v>
      </c>
      <c r="D42" s="420">
        <v>2075959400.6077194</v>
      </c>
      <c r="E42" s="420">
        <v>6011183.8307857513</v>
      </c>
      <c r="F42" s="421">
        <v>2.9040261887061216E-3</v>
      </c>
      <c r="G42" s="428">
        <v>88.977920507968122</v>
      </c>
      <c r="H42" s="428">
        <v>-0.39662408673044069</v>
      </c>
      <c r="I42" s="429">
        <v>2.5110987258040756</v>
      </c>
      <c r="J42" s="429">
        <v>4.5550891244108271E-2</v>
      </c>
      <c r="K42" s="421">
        <v>1.8474957413364426E-2</v>
      </c>
      <c r="L42" s="422">
        <v>5212939005.6870365</v>
      </c>
      <c r="M42" s="422">
        <v>109382662.16140175</v>
      </c>
      <c r="N42" s="421">
        <v>2.1432635362234113E-2</v>
      </c>
      <c r="O42" s="420">
        <v>1181225891.7932734</v>
      </c>
      <c r="P42" s="420">
        <v>13794652.407319546</v>
      </c>
      <c r="Q42" s="421">
        <v>1.1816244025280037E-2</v>
      </c>
    </row>
    <row r="43" spans="1:17">
      <c r="A43" s="460" t="s">
        <v>194</v>
      </c>
      <c r="B43" s="460" t="s">
        <v>169</v>
      </c>
      <c r="C43" s="252" t="s">
        <v>242</v>
      </c>
      <c r="D43" s="416">
        <v>254648913.16256249</v>
      </c>
      <c r="E43" s="416">
        <v>11822869.515910149</v>
      </c>
      <c r="F43" s="417">
        <v>4.8688638740555214E-2</v>
      </c>
      <c r="G43" s="426">
        <v>10.914534622491166</v>
      </c>
      <c r="H43" s="426">
        <v>0.42998873349093891</v>
      </c>
      <c r="I43" s="427">
        <v>2.1649816912313309</v>
      </c>
      <c r="J43" s="427">
        <v>-3.616232823220189E-2</v>
      </c>
      <c r="K43" s="417">
        <v>-1.642887876142491E-2</v>
      </c>
      <c r="L43" s="418">
        <v>551310234.68890488</v>
      </c>
      <c r="M43" s="418">
        <v>16815140.946085274</v>
      </c>
      <c r="N43" s="417">
        <v>3.1459860236202904E-2</v>
      </c>
      <c r="O43" s="416">
        <v>122987487.88371497</v>
      </c>
      <c r="P43" s="416">
        <v>4748897.9325736016</v>
      </c>
      <c r="Q43" s="417">
        <v>4.0163688813744686E-2</v>
      </c>
    </row>
    <row r="44" spans="1:17">
      <c r="A44" s="460" t="s">
        <v>194</v>
      </c>
      <c r="B44" s="460" t="s">
        <v>169</v>
      </c>
      <c r="C44" s="256" t="s">
        <v>243</v>
      </c>
      <c r="D44" s="420">
        <v>2509148.130636883</v>
      </c>
      <c r="E44" s="420">
        <v>-754369.49977959832</v>
      </c>
      <c r="F44" s="421">
        <v>-0.23115226734145994</v>
      </c>
      <c r="G44" s="428">
        <v>0.1075448695408823</v>
      </c>
      <c r="H44" s="428">
        <v>-3.336464676064313E-2</v>
      </c>
      <c r="I44" s="429">
        <v>4.0709087837030937</v>
      </c>
      <c r="J44" s="429">
        <v>-4.8972851836803777E-2</v>
      </c>
      <c r="K44" s="421">
        <v>-1.1886956026683529E-2</v>
      </c>
      <c r="L44" s="422">
        <v>10214513.164621884</v>
      </c>
      <c r="M44" s="422">
        <v>-3230793.1881916597</v>
      </c>
      <c r="N44" s="421">
        <v>-0.24029152653078739</v>
      </c>
      <c r="O44" s="420">
        <v>2543093.8580572056</v>
      </c>
      <c r="P44" s="420">
        <v>-874492.8388946089</v>
      </c>
      <c r="Q44" s="421">
        <v>-0.2558802208805937</v>
      </c>
    </row>
    <row r="45" spans="1:17">
      <c r="A45" s="460" t="s">
        <v>195</v>
      </c>
      <c r="B45" s="460" t="s">
        <v>216</v>
      </c>
      <c r="C45" s="252" t="s">
        <v>44</v>
      </c>
      <c r="D45" s="416">
        <v>2684252.1354462765</v>
      </c>
      <c r="E45" s="416">
        <v>-174094.09258751245</v>
      </c>
      <c r="F45" s="417">
        <v>-6.0907279489115292E-2</v>
      </c>
      <c r="G45" s="426">
        <v>100.00000000000003</v>
      </c>
      <c r="H45" s="426">
        <v>2.8421709430404007E-14</v>
      </c>
      <c r="I45" s="427">
        <v>2.6445321915617512</v>
      </c>
      <c r="J45" s="427">
        <v>-6.8941524259661158E-2</v>
      </c>
      <c r="K45" s="417">
        <v>-2.5407109660832459E-2</v>
      </c>
      <c r="L45" s="418">
        <v>7098591.1824560519</v>
      </c>
      <c r="M45" s="418">
        <v>-657456.17803091183</v>
      </c>
      <c r="N45" s="417">
        <v>-8.4766911220824914E-2</v>
      </c>
      <c r="O45" s="416">
        <v>1605514.067897439</v>
      </c>
      <c r="P45" s="416">
        <v>-166796.89453783631</v>
      </c>
      <c r="Q45" s="417">
        <v>-9.411265746990928E-2</v>
      </c>
    </row>
    <row r="46" spans="1:17">
      <c r="A46" s="460" t="s">
        <v>195</v>
      </c>
      <c r="B46" s="460" t="s">
        <v>96</v>
      </c>
      <c r="C46" s="256" t="s">
        <v>241</v>
      </c>
      <c r="D46" s="420">
        <v>2675623.262325665</v>
      </c>
      <c r="E46" s="420">
        <v>-173945.6990879206</v>
      </c>
      <c r="F46" s="421">
        <v>-6.1042810840286302E-2</v>
      </c>
      <c r="G46" s="428">
        <v>99.678537160996754</v>
      </c>
      <c r="H46" s="428">
        <v>-1.4387841085962805E-2</v>
      </c>
      <c r="I46" s="429">
        <v>2.6437297199047896</v>
      </c>
      <c r="J46" s="429">
        <v>-6.9028947866519363E-2</v>
      </c>
      <c r="K46" s="421">
        <v>-2.5446033473825635E-2</v>
      </c>
      <c r="L46" s="422">
        <v>7073624.7378789699</v>
      </c>
      <c r="M46" s="422">
        <v>-656568.16160782147</v>
      </c>
      <c r="N46" s="421">
        <v>-8.4935546906133627E-2</v>
      </c>
      <c r="O46" s="420">
        <v>1600982.3351583481</v>
      </c>
      <c r="P46" s="420">
        <v>-166703.2756259765</v>
      </c>
      <c r="Q46" s="421">
        <v>-9.4305952715205976E-2</v>
      </c>
    </row>
    <row r="47" spans="1:17">
      <c r="A47" s="460" t="s">
        <v>195</v>
      </c>
      <c r="B47" s="460" t="s">
        <v>96</v>
      </c>
      <c r="C47" s="252" t="s">
        <v>242</v>
      </c>
      <c r="D47" s="416">
        <v>8628.8731206120246</v>
      </c>
      <c r="E47" s="416">
        <v>29.060007981610397</v>
      </c>
      <c r="F47" s="417">
        <v>3.379144128019527E-3</v>
      </c>
      <c r="G47" s="426">
        <v>0.32146283900328959</v>
      </c>
      <c r="H47" s="426">
        <v>2.0596099058139916E-2</v>
      </c>
      <c r="I47" s="427">
        <v>2.8933609554930606</v>
      </c>
      <c r="J47" s="427">
        <v>-5.7911702506117102E-3</v>
      </c>
      <c r="K47" s="417">
        <v>-1.9975392802563598E-3</v>
      </c>
      <c r="L47" s="418">
        <v>24966.444577082395</v>
      </c>
      <c r="M47" s="418">
        <v>34.278110601622757</v>
      </c>
      <c r="N47" s="417">
        <v>1.3748548746338122E-3</v>
      </c>
      <c r="O47" s="416">
        <v>4531.7327390909195</v>
      </c>
      <c r="P47" s="416">
        <v>74.376449468420105</v>
      </c>
      <c r="Q47" s="417">
        <v>1.6686224891104492E-2</v>
      </c>
    </row>
    <row r="48" spans="1:17">
      <c r="A48" s="460" t="s">
        <v>195</v>
      </c>
      <c r="B48" s="460" t="s">
        <v>96</v>
      </c>
      <c r="C48" s="256" t="s">
        <v>243</v>
      </c>
      <c r="D48" s="425"/>
      <c r="E48" s="420">
        <v>-177.45350757273263</v>
      </c>
      <c r="F48" s="421">
        <v>-1</v>
      </c>
      <c r="G48" s="425"/>
      <c r="H48" s="428">
        <v>-6.2082579721211761E-3</v>
      </c>
      <c r="I48" s="425"/>
      <c r="J48" s="429">
        <v>-5.1973868891455224</v>
      </c>
      <c r="K48" s="421">
        <v>-1</v>
      </c>
      <c r="L48" s="425"/>
      <c r="M48" s="422">
        <v>-922.29453369140629</v>
      </c>
      <c r="N48" s="421">
        <v>-1</v>
      </c>
      <c r="O48" s="425"/>
      <c r="P48" s="420">
        <v>-167.995361328125</v>
      </c>
      <c r="Q48" s="421">
        <v>-1</v>
      </c>
    </row>
    <row r="49" spans="1:17">
      <c r="A49" s="460" t="s">
        <v>195</v>
      </c>
      <c r="B49" s="460" t="s">
        <v>240</v>
      </c>
      <c r="C49" s="252" t="s">
        <v>44</v>
      </c>
      <c r="D49" s="416">
        <v>32263007.110708017</v>
      </c>
      <c r="E49" s="416">
        <v>-2162394.945356939</v>
      </c>
      <c r="F49" s="417">
        <v>-6.2813934368443347E-2</v>
      </c>
      <c r="G49" s="426">
        <v>99.999999999999986</v>
      </c>
      <c r="H49" s="426">
        <v>2.8421709430404007E-14</v>
      </c>
      <c r="I49" s="427">
        <v>2.6709580818402316</v>
      </c>
      <c r="J49" s="427">
        <v>5.8711673016391686E-3</v>
      </c>
      <c r="K49" s="417">
        <v>2.202992806580061E-3</v>
      </c>
      <c r="L49" s="418">
        <v>86173139.586814433</v>
      </c>
      <c r="M49" s="418">
        <v>-5573548.9605342448</v>
      </c>
      <c r="N49" s="417">
        <v>-6.0749320207430103E-2</v>
      </c>
      <c r="O49" s="416">
        <v>19713247.804728407</v>
      </c>
      <c r="P49" s="416">
        <v>-1731108.1191319115</v>
      </c>
      <c r="Q49" s="417">
        <v>-8.0725582306054408E-2</v>
      </c>
    </row>
    <row r="50" spans="1:17">
      <c r="A50" s="460" t="s">
        <v>195</v>
      </c>
      <c r="B50" s="460" t="s">
        <v>168</v>
      </c>
      <c r="C50" s="256" t="s">
        <v>241</v>
      </c>
      <c r="D50" s="420">
        <v>32162667.624902353</v>
      </c>
      <c r="E50" s="420">
        <v>-2138691.8895918801</v>
      </c>
      <c r="F50" s="421">
        <v>-6.2350061917754711E-2</v>
      </c>
      <c r="G50" s="428">
        <v>99.688995246285131</v>
      </c>
      <c r="H50" s="428">
        <v>4.9317956151298858E-2</v>
      </c>
      <c r="I50" s="429">
        <v>2.6702387950568731</v>
      </c>
      <c r="J50" s="429">
        <v>5.7986904738114298E-3</v>
      </c>
      <c r="K50" s="421">
        <v>2.1763260745990098E-3</v>
      </c>
      <c r="L50" s="422">
        <v>85882002.844533965</v>
      </c>
      <c r="M50" s="422">
        <v>-5511915.0876062512</v>
      </c>
      <c r="N50" s="421">
        <v>-6.030942990866018E-2</v>
      </c>
      <c r="O50" s="420">
        <v>19660719.953685373</v>
      </c>
      <c r="P50" s="420">
        <v>-1720620.9392253458</v>
      </c>
      <c r="Q50" s="421">
        <v>-8.047301372926717E-2</v>
      </c>
    </row>
    <row r="51" spans="1:17">
      <c r="A51" s="460" t="s">
        <v>195</v>
      </c>
      <c r="B51" s="460" t="s">
        <v>168</v>
      </c>
      <c r="C51" s="252" t="s">
        <v>242</v>
      </c>
      <c r="D51" s="416">
        <v>99982.746836637991</v>
      </c>
      <c r="E51" s="416">
        <v>-22996.179557026509</v>
      </c>
      <c r="F51" s="417">
        <v>-0.18699284691601603</v>
      </c>
      <c r="G51" s="426">
        <v>0.30989903232998367</v>
      </c>
      <c r="H51" s="426">
        <v>-4.7334054427817629E-2</v>
      </c>
      <c r="I51" s="427">
        <v>2.8933119297994305</v>
      </c>
      <c r="J51" s="427">
        <v>6.9700247049415243E-2</v>
      </c>
      <c r="K51" s="417">
        <v>2.4684784906942907E-2</v>
      </c>
      <c r="L51" s="418">
        <v>289281.27419656096</v>
      </c>
      <c r="M51" s="418">
        <v>-57963.459100644337</v>
      </c>
      <c r="N51" s="417">
        <v>-0.16692394021433193</v>
      </c>
      <c r="O51" s="416">
        <v>52189.7872480644</v>
      </c>
      <c r="P51" s="416">
        <v>-9818.2644825751995</v>
      </c>
      <c r="Q51" s="417">
        <v>-0.15833854166593286</v>
      </c>
    </row>
    <row r="52" spans="1:17">
      <c r="A52" s="460" t="s">
        <v>195</v>
      </c>
      <c r="B52" s="460" t="s">
        <v>168</v>
      </c>
      <c r="C52" s="256" t="s">
        <v>243</v>
      </c>
      <c r="D52" s="420">
        <v>356.73896903695572</v>
      </c>
      <c r="E52" s="420">
        <v>-706.87620802345964</v>
      </c>
      <c r="F52" s="421">
        <v>-0.66459770720562761</v>
      </c>
      <c r="G52" s="428">
        <v>1.1057213849063527E-3</v>
      </c>
      <c r="H52" s="428">
        <v>-1.9839017234257418E-3</v>
      </c>
      <c r="I52" s="429">
        <v>5.2011925944651152</v>
      </c>
      <c r="J52" s="429">
        <v>5.8155159471908746E-3</v>
      </c>
      <c r="K52" s="421">
        <v>1.1193635917664433E-3</v>
      </c>
      <c r="L52" s="422">
        <v>1855.4680839121343</v>
      </c>
      <c r="M52" s="422">
        <v>-3670.4138273513313</v>
      </c>
      <c r="N52" s="421">
        <v>-0.66422227009047852</v>
      </c>
      <c r="O52" s="420">
        <v>338.06379497051239</v>
      </c>
      <c r="P52" s="420">
        <v>-668.91542398929596</v>
      </c>
      <c r="Q52" s="421">
        <v>-0.66427927348915272</v>
      </c>
    </row>
    <row r="53" spans="1:17">
      <c r="A53" s="460" t="s">
        <v>195</v>
      </c>
      <c r="B53" s="460" t="s">
        <v>223</v>
      </c>
      <c r="C53" s="252" t="s">
        <v>44</v>
      </c>
      <c r="D53" s="416">
        <v>32263007.110708039</v>
      </c>
      <c r="E53" s="416">
        <v>-2162394.9453569166</v>
      </c>
      <c r="F53" s="417">
        <v>-6.2813934368442709E-2</v>
      </c>
      <c r="G53" s="426">
        <v>100.00000000000009</v>
      </c>
      <c r="H53" s="426">
        <v>8.5265128291212022E-14</v>
      </c>
      <c r="I53" s="427">
        <v>2.6709580818402299</v>
      </c>
      <c r="J53" s="427">
        <v>5.8711673016369481E-3</v>
      </c>
      <c r="K53" s="417">
        <v>2.2029928065792274E-3</v>
      </c>
      <c r="L53" s="418">
        <v>86173139.586814448</v>
      </c>
      <c r="M53" s="418">
        <v>-5573548.9605342448</v>
      </c>
      <c r="N53" s="417">
        <v>-6.0749320207430089E-2</v>
      </c>
      <c r="O53" s="416">
        <v>19713247.804728411</v>
      </c>
      <c r="P53" s="416">
        <v>-1731108.1191319041</v>
      </c>
      <c r="Q53" s="417">
        <v>-8.0725582306054075E-2</v>
      </c>
    </row>
    <row r="54" spans="1:17">
      <c r="A54" s="460" t="s">
        <v>195</v>
      </c>
      <c r="B54" s="460" t="s">
        <v>169</v>
      </c>
      <c r="C54" s="256" t="s">
        <v>241</v>
      </c>
      <c r="D54" s="420">
        <v>32162667.624902342</v>
      </c>
      <c r="E54" s="420">
        <v>-2138691.8895918839</v>
      </c>
      <c r="F54" s="421">
        <v>-6.2350061917754836E-2</v>
      </c>
      <c r="G54" s="428">
        <v>99.688995246285131</v>
      </c>
      <c r="H54" s="428">
        <v>4.9317956151284648E-2</v>
      </c>
      <c r="I54" s="429">
        <v>2.6702387950568744</v>
      </c>
      <c r="J54" s="429">
        <v>5.7986904738114298E-3</v>
      </c>
      <c r="K54" s="421">
        <v>2.1763260745990085E-3</v>
      </c>
      <c r="L54" s="422">
        <v>85882002.84453398</v>
      </c>
      <c r="M54" s="422">
        <v>-5511915.0876062512</v>
      </c>
      <c r="N54" s="421">
        <v>-6.0309429908660173E-2</v>
      </c>
      <c r="O54" s="420">
        <v>19660719.953685377</v>
      </c>
      <c r="P54" s="420">
        <v>-1720620.9392253384</v>
      </c>
      <c r="Q54" s="421">
        <v>-8.0473013729266837E-2</v>
      </c>
    </row>
    <row r="55" spans="1:17">
      <c r="A55" s="460" t="s">
        <v>195</v>
      </c>
      <c r="B55" s="460" t="s">
        <v>169</v>
      </c>
      <c r="C55" s="252" t="s">
        <v>242</v>
      </c>
      <c r="D55" s="416">
        <v>99982.746836637991</v>
      </c>
      <c r="E55" s="416">
        <v>-22996.179557026524</v>
      </c>
      <c r="F55" s="417">
        <v>-0.18699284691601611</v>
      </c>
      <c r="G55" s="426">
        <v>0.30989903232998378</v>
      </c>
      <c r="H55" s="426">
        <v>-4.733405442781774E-2</v>
      </c>
      <c r="I55" s="427">
        <v>2.8933119297994305</v>
      </c>
      <c r="J55" s="427">
        <v>6.9700247049416575E-2</v>
      </c>
      <c r="K55" s="417">
        <v>2.468478490694339E-2</v>
      </c>
      <c r="L55" s="418">
        <v>289281.27419656096</v>
      </c>
      <c r="M55" s="418">
        <v>-57963.459100644221</v>
      </c>
      <c r="N55" s="417">
        <v>-0.16692394021433166</v>
      </c>
      <c r="O55" s="416">
        <v>52189.7872480644</v>
      </c>
      <c r="P55" s="416">
        <v>-9818.2644825751995</v>
      </c>
      <c r="Q55" s="417">
        <v>-0.15833854166593286</v>
      </c>
    </row>
    <row r="56" spans="1:17">
      <c r="A56" s="460" t="s">
        <v>195</v>
      </c>
      <c r="B56" s="460" t="s">
        <v>169</v>
      </c>
      <c r="C56" s="256" t="s">
        <v>243</v>
      </c>
      <c r="D56" s="420">
        <v>356.73896903695572</v>
      </c>
      <c r="E56" s="420">
        <v>-706.87620802345964</v>
      </c>
      <c r="F56" s="421">
        <v>-0.66459770720562761</v>
      </c>
      <c r="G56" s="428">
        <v>1.1057213849063529E-3</v>
      </c>
      <c r="H56" s="428">
        <v>-1.9839017234257426E-3</v>
      </c>
      <c r="I56" s="429">
        <v>5.2011925944651152</v>
      </c>
      <c r="J56" s="429">
        <v>5.8155159471908746E-3</v>
      </c>
      <c r="K56" s="421">
        <v>1.1193635917664433E-3</v>
      </c>
      <c r="L56" s="422">
        <v>1855.4680839121343</v>
      </c>
      <c r="M56" s="422">
        <v>-3670.4138273513313</v>
      </c>
      <c r="N56" s="421">
        <v>-0.66422227009047852</v>
      </c>
      <c r="O56" s="420">
        <v>338.06379497051239</v>
      </c>
      <c r="P56" s="420">
        <v>-668.91542398929596</v>
      </c>
      <c r="Q56" s="421">
        <v>-0.66427927348915272</v>
      </c>
    </row>
    <row r="57" spans="1:17">
      <c r="A57" s="460" t="s">
        <v>196</v>
      </c>
      <c r="B57" s="460" t="s">
        <v>216</v>
      </c>
      <c r="C57" s="252" t="s">
        <v>44</v>
      </c>
      <c r="D57" s="416">
        <v>169482206.90527347</v>
      </c>
      <c r="E57" s="416">
        <v>4206066.5701578557</v>
      </c>
      <c r="F57" s="417">
        <v>2.5448722130306235E-2</v>
      </c>
      <c r="G57" s="426">
        <v>100</v>
      </c>
      <c r="H57" s="426">
        <v>4.2632564145606011E-14</v>
      </c>
      <c r="I57" s="427">
        <v>2.1069766202137554</v>
      </c>
      <c r="J57" s="427">
        <v>-1.0057549920539088E-3</v>
      </c>
      <c r="K57" s="417">
        <v>-4.771173629740209E-4</v>
      </c>
      <c r="L57" s="418">
        <v>357095047.49164152</v>
      </c>
      <c r="M57" s="418">
        <v>8695856.6231758595</v>
      </c>
      <c r="N57" s="417">
        <v>2.495946274013847E-2</v>
      </c>
      <c r="O57" s="416">
        <v>80630206.770136818</v>
      </c>
      <c r="P57" s="416">
        <v>4251081.9934512079</v>
      </c>
      <c r="Q57" s="417">
        <v>5.5657642135601322E-2</v>
      </c>
    </row>
    <row r="58" spans="1:17">
      <c r="A58" s="460" t="s">
        <v>196</v>
      </c>
      <c r="B58" s="460" t="s">
        <v>96</v>
      </c>
      <c r="C58" s="256" t="s">
        <v>241</v>
      </c>
      <c r="D58" s="420">
        <v>156926892.04684156</v>
      </c>
      <c r="E58" s="420">
        <v>2556424.053095758</v>
      </c>
      <c r="F58" s="421">
        <v>1.6560318086224428E-2</v>
      </c>
      <c r="G58" s="428">
        <v>92.591956944808203</v>
      </c>
      <c r="H58" s="428">
        <v>-0.80958769481284776</v>
      </c>
      <c r="I58" s="429">
        <v>2.116189180317511</v>
      </c>
      <c r="J58" s="429">
        <v>-2.1129004055486789E-4</v>
      </c>
      <c r="K58" s="421">
        <v>-9.9834621809132619E-5</v>
      </c>
      <c r="L58" s="422">
        <v>332086991.05038017</v>
      </c>
      <c r="M58" s="422">
        <v>5377259.9790217876</v>
      </c>
      <c r="N58" s="421">
        <v>1.6458830171322054E-2</v>
      </c>
      <c r="O58" s="420">
        <v>74410735.619443893</v>
      </c>
      <c r="P58" s="420">
        <v>3377290.2034692764</v>
      </c>
      <c r="Q58" s="421">
        <v>4.7545070968918003E-2</v>
      </c>
    </row>
    <row r="59" spans="1:17">
      <c r="A59" s="460" t="s">
        <v>196</v>
      </c>
      <c r="B59" s="460" t="s">
        <v>96</v>
      </c>
      <c r="C59" s="252" t="s">
        <v>242</v>
      </c>
      <c r="D59" s="416">
        <v>12478971.878437636</v>
      </c>
      <c r="E59" s="416">
        <v>1635247.2994078808</v>
      </c>
      <c r="F59" s="417">
        <v>0.15080125721472307</v>
      </c>
      <c r="G59" s="426">
        <v>7.3629982204635489</v>
      </c>
      <c r="H59" s="426">
        <v>0.80202423048356497</v>
      </c>
      <c r="I59" s="427">
        <v>1.9832391093487463</v>
      </c>
      <c r="J59" s="427">
        <v>4.633336328492943E-3</v>
      </c>
      <c r="K59" s="417">
        <v>2.3417177851555349E-3</v>
      </c>
      <c r="L59" s="418">
        <v>24748785.073780708</v>
      </c>
      <c r="M59" s="418">
        <v>3293329.0206708163</v>
      </c>
      <c r="N59" s="417">
        <v>0.15349610898592203</v>
      </c>
      <c r="O59" s="416">
        <v>6173172.6693358421</v>
      </c>
      <c r="P59" s="416">
        <v>885288.27785663586</v>
      </c>
      <c r="Q59" s="417">
        <v>0.16741823616325124</v>
      </c>
    </row>
    <row r="60" spans="1:17">
      <c r="A60" s="460" t="s">
        <v>196</v>
      </c>
      <c r="B60" s="460" t="s">
        <v>96</v>
      </c>
      <c r="C60" s="256" t="s">
        <v>243</v>
      </c>
      <c r="D60" s="420">
        <v>76342.979994266498</v>
      </c>
      <c r="E60" s="420">
        <v>14395.217654266045</v>
      </c>
      <c r="F60" s="421">
        <v>0.23237671726151876</v>
      </c>
      <c r="G60" s="428">
        <v>4.504483472824726E-2</v>
      </c>
      <c r="H60" s="428">
        <v>7.5634643293533213E-3</v>
      </c>
      <c r="I60" s="429">
        <v>3.396138944275561</v>
      </c>
      <c r="J60" s="429">
        <v>-0.38129764355651874</v>
      </c>
      <c r="K60" s="421">
        <v>-0.1009408456477493</v>
      </c>
      <c r="L60" s="422">
        <v>259271.36748057848</v>
      </c>
      <c r="M60" s="422">
        <v>25267.623483134579</v>
      </c>
      <c r="N60" s="421">
        <v>0.10797956926454384</v>
      </c>
      <c r="O60" s="420">
        <v>46298.481357097626</v>
      </c>
      <c r="P60" s="420">
        <v>-11496.487874686689</v>
      </c>
      <c r="Q60" s="421">
        <v>-0.19891848767287174</v>
      </c>
    </row>
    <row r="61" spans="1:17">
      <c r="A61" s="460" t="s">
        <v>196</v>
      </c>
      <c r="B61" s="460" t="s">
        <v>240</v>
      </c>
      <c r="C61" s="252" t="s">
        <v>44</v>
      </c>
      <c r="D61" s="416">
        <v>1936818073.2872837</v>
      </c>
      <c r="E61" s="416">
        <v>61286830.442839622</v>
      </c>
      <c r="F61" s="417">
        <v>3.2677051196380806E-2</v>
      </c>
      <c r="G61" s="426">
        <v>100</v>
      </c>
      <c r="H61" s="426">
        <v>-1.4210854715202004E-14</v>
      </c>
      <c r="I61" s="427">
        <v>2.0871410447365761</v>
      </c>
      <c r="J61" s="427">
        <v>3.9126436389946395E-2</v>
      </c>
      <c r="K61" s="417">
        <v>1.9104568995986469E-2</v>
      </c>
      <c r="L61" s="418">
        <v>4042412496.9455037</v>
      </c>
      <c r="M61" s="418">
        <v>201297113.18957233</v>
      </c>
      <c r="N61" s="417">
        <v>5.2405901171534028E-2</v>
      </c>
      <c r="O61" s="416">
        <v>889119487.8209039</v>
      </c>
      <c r="P61" s="416">
        <v>38999119.651220679</v>
      </c>
      <c r="Q61" s="417">
        <v>4.5874820921166883E-2</v>
      </c>
    </row>
    <row r="62" spans="1:17">
      <c r="A62" s="460" t="s">
        <v>196</v>
      </c>
      <c r="B62" s="460" t="s">
        <v>168</v>
      </c>
      <c r="C62" s="256" t="s">
        <v>241</v>
      </c>
      <c r="D62" s="420">
        <v>1787254635.0933053</v>
      </c>
      <c r="E62" s="420">
        <v>46586948.029583454</v>
      </c>
      <c r="F62" s="421">
        <v>2.6763838023654892E-2</v>
      </c>
      <c r="G62" s="428">
        <v>92.277878843822933</v>
      </c>
      <c r="H62" s="428">
        <v>-0.53143551469520389</v>
      </c>
      <c r="I62" s="429">
        <v>2.0975780794664152</v>
      </c>
      <c r="J62" s="429">
        <v>4.5527268050538083E-2</v>
      </c>
      <c r="K62" s="421">
        <v>2.2186228429268331E-2</v>
      </c>
      <c r="L62" s="422">
        <v>3748906144.9964638</v>
      </c>
      <c r="M62" s="422">
        <v>176967605.35195541</v>
      </c>
      <c r="N62" s="421">
        <v>4.9543855076959929E-2</v>
      </c>
      <c r="O62" s="420">
        <v>815994787.26455867</v>
      </c>
      <c r="P62" s="420">
        <v>32790309.598591447</v>
      </c>
      <c r="Q62" s="421">
        <v>4.1866856655761293E-2</v>
      </c>
    </row>
    <row r="63" spans="1:17">
      <c r="A63" s="460" t="s">
        <v>196</v>
      </c>
      <c r="B63" s="460" t="s">
        <v>168</v>
      </c>
      <c r="C63" s="252" t="s">
        <v>242</v>
      </c>
      <c r="D63" s="416">
        <v>148790567.81102216</v>
      </c>
      <c r="E63" s="416">
        <v>14650490.701213062</v>
      </c>
      <c r="F63" s="417">
        <v>0.10921784910873392</v>
      </c>
      <c r="G63" s="426">
        <v>7.6822170271514407</v>
      </c>
      <c r="H63" s="426">
        <v>0.53010598546219079</v>
      </c>
      <c r="I63" s="427">
        <v>1.9538341664416867</v>
      </c>
      <c r="J63" s="427">
        <v>-3.2372871993007646E-2</v>
      </c>
      <c r="K63" s="417">
        <v>-1.6298840637741528E-2</v>
      </c>
      <c r="L63" s="418">
        <v>290712095.03343374</v>
      </c>
      <c r="M63" s="418">
        <v>24282129.741758257</v>
      </c>
      <c r="N63" s="417">
        <v>9.1138884153572144E-2</v>
      </c>
      <c r="O63" s="416">
        <v>72534366.815760836</v>
      </c>
      <c r="P63" s="416">
        <v>6327153.0669103041</v>
      </c>
      <c r="Q63" s="417">
        <v>9.5565916591983963E-2</v>
      </c>
    </row>
    <row r="64" spans="1:17">
      <c r="A64" s="460" t="s">
        <v>196</v>
      </c>
      <c r="B64" s="460" t="s">
        <v>168</v>
      </c>
      <c r="C64" s="256" t="s">
        <v>243</v>
      </c>
      <c r="D64" s="420">
        <v>772870.38290968759</v>
      </c>
      <c r="E64" s="420">
        <v>49391.711999656865</v>
      </c>
      <c r="F64" s="421">
        <v>6.8269755537546523E-2</v>
      </c>
      <c r="G64" s="428">
        <v>3.9904129023224454E-2</v>
      </c>
      <c r="H64" s="428">
        <v>1.3295292307518997E-3</v>
      </c>
      <c r="I64" s="429">
        <v>3.615427602603428</v>
      </c>
      <c r="J64" s="429">
        <v>-0.18133784494072103</v>
      </c>
      <c r="K64" s="421">
        <v>-4.7761139698006702E-2</v>
      </c>
      <c r="L64" s="422">
        <v>2794256.9156063651</v>
      </c>
      <c r="M64" s="422">
        <v>47378.095859996043</v>
      </c>
      <c r="N64" s="421">
        <v>1.7247974508162199E-2</v>
      </c>
      <c r="O64" s="420">
        <v>590333.74058443261</v>
      </c>
      <c r="P64" s="420">
        <v>-118343.0142808659</v>
      </c>
      <c r="Q64" s="421">
        <v>-0.16699152818037599</v>
      </c>
    </row>
    <row r="65" spans="1:17">
      <c r="A65" s="460" t="s">
        <v>196</v>
      </c>
      <c r="B65" s="460" t="s">
        <v>223</v>
      </c>
      <c r="C65" s="252" t="s">
        <v>44</v>
      </c>
      <c r="D65" s="416">
        <v>1936818073.2872837</v>
      </c>
      <c r="E65" s="416">
        <v>61286830.442839861</v>
      </c>
      <c r="F65" s="417">
        <v>3.2677051196380938E-2</v>
      </c>
      <c r="G65" s="426">
        <v>100.00000000000003</v>
      </c>
      <c r="H65" s="426">
        <v>0</v>
      </c>
      <c r="I65" s="427">
        <v>2.0871410447365735</v>
      </c>
      <c r="J65" s="427">
        <v>3.9126436389945063E-2</v>
      </c>
      <c r="K65" s="417">
        <v>1.9104568995985831E-2</v>
      </c>
      <c r="L65" s="418">
        <v>4042412496.9454989</v>
      </c>
      <c r="M65" s="418">
        <v>201297113.18957043</v>
      </c>
      <c r="N65" s="417">
        <v>5.240590117153357E-2</v>
      </c>
      <c r="O65" s="416">
        <v>889119487.82090461</v>
      </c>
      <c r="P65" s="416">
        <v>38999119.651220441</v>
      </c>
      <c r="Q65" s="417">
        <v>4.5874820921166556E-2</v>
      </c>
    </row>
    <row r="66" spans="1:17">
      <c r="A66" s="460" t="s">
        <v>196</v>
      </c>
      <c r="B66" s="460" t="s">
        <v>169</v>
      </c>
      <c r="C66" s="256" t="s">
        <v>241</v>
      </c>
      <c r="D66" s="420">
        <v>1787254635.0933061</v>
      </c>
      <c r="E66" s="420">
        <v>46586948.029583454</v>
      </c>
      <c r="F66" s="421">
        <v>2.6763838023654882E-2</v>
      </c>
      <c r="G66" s="428">
        <v>92.27787884382299</v>
      </c>
      <c r="H66" s="428">
        <v>-0.53143551469520389</v>
      </c>
      <c r="I66" s="429">
        <v>2.0975780794664112</v>
      </c>
      <c r="J66" s="429">
        <v>4.5527268050536307E-2</v>
      </c>
      <c r="K66" s="421">
        <v>2.2186228429267492E-2</v>
      </c>
      <c r="L66" s="422">
        <v>3748906144.9964581</v>
      </c>
      <c r="M66" s="422">
        <v>176967605.3519516</v>
      </c>
      <c r="N66" s="421">
        <v>4.9543855076958888E-2</v>
      </c>
      <c r="O66" s="420">
        <v>815994787.26455915</v>
      </c>
      <c r="P66" s="420">
        <v>32790309.59859097</v>
      </c>
      <c r="Q66" s="421">
        <v>4.1866856655760634E-2</v>
      </c>
    </row>
    <row r="67" spans="1:17">
      <c r="A67" s="460" t="s">
        <v>196</v>
      </c>
      <c r="B67" s="460" t="s">
        <v>169</v>
      </c>
      <c r="C67" s="252" t="s">
        <v>242</v>
      </c>
      <c r="D67" s="416">
        <v>148790567.81102237</v>
      </c>
      <c r="E67" s="416">
        <v>14650490.701213181</v>
      </c>
      <c r="F67" s="417">
        <v>0.10921784910873472</v>
      </c>
      <c r="G67" s="426">
        <v>7.6822170271514532</v>
      </c>
      <c r="H67" s="426">
        <v>0.53010598546219523</v>
      </c>
      <c r="I67" s="427">
        <v>1.9538341664416878</v>
      </c>
      <c r="J67" s="427">
        <v>-3.2372871993005203E-2</v>
      </c>
      <c r="K67" s="417">
        <v>-1.629884063774031E-2</v>
      </c>
      <c r="L67" s="418">
        <v>290712095.03343433</v>
      </c>
      <c r="M67" s="418">
        <v>24282129.741758853</v>
      </c>
      <c r="N67" s="417">
        <v>9.1138884153574379E-2</v>
      </c>
      <c r="O67" s="416">
        <v>72534366.815760821</v>
      </c>
      <c r="P67" s="416">
        <v>6327153.06691017</v>
      </c>
      <c r="Q67" s="417">
        <v>9.556591659198177E-2</v>
      </c>
    </row>
    <row r="68" spans="1:17">
      <c r="A68" s="460" t="s">
        <v>196</v>
      </c>
      <c r="B68" s="460" t="s">
        <v>169</v>
      </c>
      <c r="C68" s="256" t="s">
        <v>243</v>
      </c>
      <c r="D68" s="420">
        <v>772870.38290968526</v>
      </c>
      <c r="E68" s="420">
        <v>49391.711999655003</v>
      </c>
      <c r="F68" s="421">
        <v>6.8269755537543983E-2</v>
      </c>
      <c r="G68" s="428">
        <v>3.9904129023224343E-2</v>
      </c>
      <c r="H68" s="428">
        <v>1.3295292307517956E-3</v>
      </c>
      <c r="I68" s="429">
        <v>3.6154276026034267</v>
      </c>
      <c r="J68" s="429">
        <v>-0.18133784494070682</v>
      </c>
      <c r="K68" s="421">
        <v>-4.7761139698003149E-2</v>
      </c>
      <c r="L68" s="422">
        <v>2794256.9156063558</v>
      </c>
      <c r="M68" s="422">
        <v>47378.095859999768</v>
      </c>
      <c r="N68" s="421">
        <v>1.7247974508163639E-2</v>
      </c>
      <c r="O68" s="420">
        <v>590333.74058443308</v>
      </c>
      <c r="P68" s="420">
        <v>-118343.0142808645</v>
      </c>
      <c r="Q68" s="421">
        <v>-0.16699152818037424</v>
      </c>
    </row>
  </sheetData>
  <mergeCells count="20">
    <mergeCell ref="A57:A68"/>
    <mergeCell ref="B57:B60"/>
    <mergeCell ref="B61:B64"/>
    <mergeCell ref="B65:B68"/>
    <mergeCell ref="A45:A56"/>
    <mergeCell ref="B45:B48"/>
    <mergeCell ref="B49:B52"/>
    <mergeCell ref="B53:B56"/>
    <mergeCell ref="A33:A44"/>
    <mergeCell ref="B33:B36"/>
    <mergeCell ref="B37:B40"/>
    <mergeCell ref="B41:B44"/>
    <mergeCell ref="A9:A20"/>
    <mergeCell ref="B9:B12"/>
    <mergeCell ref="B13:B16"/>
    <mergeCell ref="B17:B20"/>
    <mergeCell ref="A21:A32"/>
    <mergeCell ref="B21:B24"/>
    <mergeCell ref="B25:B28"/>
    <mergeCell ref="B29:B3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8:R457"/>
  <sheetViews>
    <sheetView topLeftCell="C1" zoomScale="85" zoomScaleNormal="85" workbookViewId="0">
      <selection activeCell="O21" sqref="O21"/>
    </sheetView>
  </sheetViews>
  <sheetFormatPr defaultRowHeight="13.2"/>
  <cols>
    <col min="1" max="1" width="30.77734375" bestFit="1" customWidth="1"/>
    <col min="2" max="2" width="40.44140625" bestFit="1" customWidth="1"/>
    <col min="3" max="3" width="23.77734375" bestFit="1" customWidth="1"/>
    <col min="4" max="4" width="16.5546875" bestFit="1" customWidth="1"/>
    <col min="5" max="5" width="13" bestFit="1" customWidth="1"/>
    <col min="6" max="7" width="12.5546875" bestFit="1" customWidth="1"/>
    <col min="8" max="8" width="12.77734375" bestFit="1" customWidth="1"/>
    <col min="9" max="9" width="17.5546875" bestFit="1" customWidth="1"/>
    <col min="10" max="10" width="7.44140625" bestFit="1" customWidth="1"/>
    <col min="11" max="11" width="13.44140625" bestFit="1" customWidth="1"/>
    <col min="12" max="12" width="12.5546875" bestFit="1" customWidth="1"/>
    <col min="13" max="13" width="14.21875" bestFit="1" customWidth="1"/>
    <col min="14" max="14" width="12" bestFit="1" customWidth="1"/>
    <col min="15" max="16" width="11.44140625" bestFit="1" customWidth="1"/>
    <col min="17" max="17" width="11" bestFit="1" customWidth="1"/>
    <col min="18" max="18" width="9.77734375" bestFit="1" customWidth="1"/>
    <col min="19" max="100" width="9.21875" customWidth="1"/>
  </cols>
  <sheetData>
    <row r="8" spans="1:18" ht="52.8">
      <c r="A8" s="263" t="s">
        <v>2</v>
      </c>
      <c r="B8" s="263" t="s">
        <v>10</v>
      </c>
      <c r="C8" s="263" t="s">
        <v>9</v>
      </c>
      <c r="D8" s="263" t="s">
        <v>16</v>
      </c>
      <c r="E8" s="263" t="s">
        <v>43</v>
      </c>
      <c r="F8" s="263" t="s">
        <v>47</v>
      </c>
      <c r="G8" s="263" t="s">
        <v>48</v>
      </c>
      <c r="H8" s="263" t="s">
        <v>170</v>
      </c>
      <c r="I8" s="263" t="s">
        <v>171</v>
      </c>
      <c r="J8" s="263" t="s">
        <v>172</v>
      </c>
      <c r="K8" s="263" t="s">
        <v>173</v>
      </c>
      <c r="L8" s="263" t="s">
        <v>174</v>
      </c>
      <c r="M8" s="263" t="s">
        <v>49</v>
      </c>
      <c r="N8" s="263" t="s">
        <v>50</v>
      </c>
      <c r="O8" s="263" t="s">
        <v>51</v>
      </c>
      <c r="P8" s="263" t="s">
        <v>175</v>
      </c>
      <c r="Q8" s="263" t="s">
        <v>176</v>
      </c>
      <c r="R8" s="263" t="s">
        <v>177</v>
      </c>
    </row>
    <row r="9" spans="1:18">
      <c r="A9" s="460" t="s">
        <v>178</v>
      </c>
      <c r="B9" s="460" t="s">
        <v>216</v>
      </c>
      <c r="C9" s="460" t="s">
        <v>244</v>
      </c>
      <c r="D9" s="252" t="s">
        <v>44</v>
      </c>
      <c r="E9" s="416">
        <v>165789017.78640893</v>
      </c>
      <c r="F9" s="416">
        <v>-5656665.6437206268</v>
      </c>
      <c r="G9" s="417">
        <v>-3.2993922801363075E-2</v>
      </c>
      <c r="H9" s="426">
        <v>44.619686745356539</v>
      </c>
      <c r="I9" s="426">
        <v>-1.7788868251353733</v>
      </c>
      <c r="J9" s="427">
        <v>1.9159263161084266</v>
      </c>
      <c r="K9" s="427">
        <v>2.2706578751084949E-2</v>
      </c>
      <c r="L9" s="417">
        <v>1.1993630904556287E-2</v>
      </c>
      <c r="M9" s="418">
        <v>317639542.09874886</v>
      </c>
      <c r="N9" s="418">
        <v>-6944809.6558909416</v>
      </c>
      <c r="O9" s="417">
        <v>-2.1396008828979747E-2</v>
      </c>
      <c r="P9" s="416">
        <v>71918289.31622538</v>
      </c>
      <c r="Q9" s="416">
        <v>-1216506.0480428189</v>
      </c>
      <c r="R9" s="417">
        <v>-1.6633751991561228E-2</v>
      </c>
    </row>
    <row r="10" spans="1:18">
      <c r="A10" s="460" t="s">
        <v>178</v>
      </c>
      <c r="B10" s="460" t="s">
        <v>245</v>
      </c>
      <c r="C10" s="460" t="s">
        <v>244</v>
      </c>
      <c r="D10" s="256" t="s">
        <v>246</v>
      </c>
      <c r="E10" s="420">
        <v>160645581.34615901</v>
      </c>
      <c r="F10" s="420">
        <v>-5838966.8376931846</v>
      </c>
      <c r="G10" s="421">
        <v>-3.5072124719016551E-2</v>
      </c>
      <c r="H10" s="428">
        <v>43.235406134838222</v>
      </c>
      <c r="I10" s="428">
        <v>-1.8205287986688603</v>
      </c>
      <c r="J10" s="429">
        <v>1.8586729689152401</v>
      </c>
      <c r="K10" s="429">
        <v>1.5994746685940697E-2</v>
      </c>
      <c r="L10" s="421">
        <v>8.6801626529183235E-3</v>
      </c>
      <c r="M10" s="422">
        <v>298587599.62378007</v>
      </c>
      <c r="N10" s="422">
        <v>-8189851.6522888541</v>
      </c>
      <c r="O10" s="421">
        <v>-2.6696393813242843E-2</v>
      </c>
      <c r="P10" s="420">
        <v>69079275.956723139</v>
      </c>
      <c r="Q10" s="420">
        <v>-1148445.1968768984</v>
      </c>
      <c r="R10" s="421">
        <v>-1.6353160518551534E-2</v>
      </c>
    </row>
    <row r="11" spans="1:18">
      <c r="A11" s="460" t="s">
        <v>178</v>
      </c>
      <c r="B11" s="460" t="s">
        <v>245</v>
      </c>
      <c r="C11" s="460" t="s">
        <v>244</v>
      </c>
      <c r="D11" s="252" t="s">
        <v>247</v>
      </c>
      <c r="E11" s="416">
        <v>5143436.44025004</v>
      </c>
      <c r="F11" s="416">
        <v>182301.19397270121</v>
      </c>
      <c r="G11" s="417">
        <v>3.6745862574396375E-2</v>
      </c>
      <c r="H11" s="426">
        <v>1.3842806105183549</v>
      </c>
      <c r="I11" s="426">
        <v>4.1641973533537824E-2</v>
      </c>
      <c r="J11" s="427">
        <v>3.7041271329567724</v>
      </c>
      <c r="K11" s="427">
        <v>0.11484774535440145</v>
      </c>
      <c r="L11" s="417">
        <v>3.1997438190822874E-2</v>
      </c>
      <c r="M11" s="418">
        <v>19051942.474968769</v>
      </c>
      <c r="N11" s="418">
        <v>1245041.9963979051</v>
      </c>
      <c r="O11" s="417">
        <v>6.991907423171205E-2</v>
      </c>
      <c r="P11" s="416">
        <v>2839013.3595022429</v>
      </c>
      <c r="Q11" s="416">
        <v>-68060.851165925618</v>
      </c>
      <c r="R11" s="417">
        <v>-2.3412147827585852E-2</v>
      </c>
    </row>
    <row r="12" spans="1:18">
      <c r="A12" s="460" t="s">
        <v>178</v>
      </c>
      <c r="B12" s="460" t="s">
        <v>240</v>
      </c>
      <c r="C12" s="460" t="s">
        <v>244</v>
      </c>
      <c r="D12" s="256" t="s">
        <v>44</v>
      </c>
      <c r="E12" s="420">
        <v>2029469758.4278712</v>
      </c>
      <c r="F12" s="420">
        <v>-44509516.154480457</v>
      </c>
      <c r="G12" s="421">
        <v>-2.1460926201127817E-2</v>
      </c>
      <c r="H12" s="428">
        <v>47.172852170216466</v>
      </c>
      <c r="I12" s="428">
        <v>-1.9038636748645104</v>
      </c>
      <c r="J12" s="429">
        <v>1.906612261695442</v>
      </c>
      <c r="K12" s="429">
        <v>-1.0668494101160331E-2</v>
      </c>
      <c r="L12" s="421">
        <v>-5.5643880370184629E-3</v>
      </c>
      <c r="M12" s="422">
        <v>3869411926.1586657</v>
      </c>
      <c r="N12" s="422">
        <v>-106988624.91907454</v>
      </c>
      <c r="O12" s="421">
        <v>-2.6905897317129425E-2</v>
      </c>
      <c r="P12" s="420">
        <v>863316187.48556376</v>
      </c>
      <c r="Q12" s="420">
        <v>-19933638.877996922</v>
      </c>
      <c r="R12" s="421">
        <v>-2.2568517177145638E-2</v>
      </c>
    </row>
    <row r="13" spans="1:18">
      <c r="A13" s="460" t="s">
        <v>178</v>
      </c>
      <c r="B13" s="460" t="s">
        <v>248</v>
      </c>
      <c r="C13" s="460" t="s">
        <v>244</v>
      </c>
      <c r="D13" s="252" t="s">
        <v>246</v>
      </c>
      <c r="E13" s="416">
        <v>1961376160.3634002</v>
      </c>
      <c r="F13" s="416">
        <v>-46018797.298222065</v>
      </c>
      <c r="G13" s="417">
        <v>-2.2924635295402215E-2</v>
      </c>
      <c r="H13" s="426">
        <v>45.590089371266586</v>
      </c>
      <c r="I13" s="426">
        <v>-1.9110371507651038</v>
      </c>
      <c r="J13" s="427">
        <v>1.8468178550468632</v>
      </c>
      <c r="K13" s="427">
        <v>-2.0333459775500051E-2</v>
      </c>
      <c r="L13" s="417">
        <v>-1.0890097451707888E-2</v>
      </c>
      <c r="M13" s="418">
        <v>3622304513.4223871</v>
      </c>
      <c r="N13" s="418">
        <v>-125805621.14329338</v>
      </c>
      <c r="O13" s="417">
        <v>-3.3565081234698389E-2</v>
      </c>
      <c r="P13" s="416">
        <v>824919571.60869789</v>
      </c>
      <c r="Q13" s="416">
        <v>-19487601.014514327</v>
      </c>
      <c r="R13" s="417">
        <v>-2.3078440882938832E-2</v>
      </c>
    </row>
    <row r="14" spans="1:18">
      <c r="A14" s="460" t="s">
        <v>178</v>
      </c>
      <c r="B14" s="460" t="s">
        <v>248</v>
      </c>
      <c r="C14" s="460" t="s">
        <v>244</v>
      </c>
      <c r="D14" s="256" t="s">
        <v>247</v>
      </c>
      <c r="E14" s="420">
        <v>68093598.064468265</v>
      </c>
      <c r="F14" s="420">
        <v>1509281.1437391564</v>
      </c>
      <c r="G14" s="421">
        <v>2.2667216749193461E-2</v>
      </c>
      <c r="H14" s="428">
        <v>1.5827627989498136</v>
      </c>
      <c r="I14" s="428">
        <v>7.1734759005357418E-3</v>
      </c>
      <c r="J14" s="429">
        <v>3.6289375177726284</v>
      </c>
      <c r="K14" s="429">
        <v>0.20034611562837767</v>
      </c>
      <c r="L14" s="421">
        <v>5.8433943310678735E-2</v>
      </c>
      <c r="M14" s="422">
        <v>247107412.7362785</v>
      </c>
      <c r="N14" s="422">
        <v>18816996.224218726</v>
      </c>
      <c r="O14" s="421">
        <v>8.2425694918405346E-2</v>
      </c>
      <c r="P14" s="420">
        <v>38396615.876865879</v>
      </c>
      <c r="Q14" s="420">
        <v>-446037.86348260939</v>
      </c>
      <c r="R14" s="421">
        <v>-1.1483197478324703E-2</v>
      </c>
    </row>
    <row r="15" spans="1:18">
      <c r="A15" s="460" t="s">
        <v>178</v>
      </c>
      <c r="B15" s="460" t="s">
        <v>223</v>
      </c>
      <c r="C15" s="460" t="s">
        <v>244</v>
      </c>
      <c r="D15" s="252" t="s">
        <v>44</v>
      </c>
      <c r="E15" s="416">
        <v>2029469758.4278708</v>
      </c>
      <c r="F15" s="416">
        <v>-44509516.154481173</v>
      </c>
      <c r="G15" s="417">
        <v>-2.1460926201128161E-2</v>
      </c>
      <c r="H15" s="426">
        <v>47.172852170216458</v>
      </c>
      <c r="I15" s="426">
        <v>-1.9038636748645317</v>
      </c>
      <c r="J15" s="427">
        <v>1.9066122616954426</v>
      </c>
      <c r="K15" s="427">
        <v>-1.0668494101160109E-2</v>
      </c>
      <c r="L15" s="417">
        <v>-5.5643880370183458E-3</v>
      </c>
      <c r="M15" s="418">
        <v>3869411926.1586661</v>
      </c>
      <c r="N15" s="418">
        <v>-106988624.91907549</v>
      </c>
      <c r="O15" s="417">
        <v>-2.6905897317129654E-2</v>
      </c>
      <c r="P15" s="416">
        <v>863316187.48556364</v>
      </c>
      <c r="Q15" s="416">
        <v>-19933638.877996683</v>
      </c>
      <c r="R15" s="417">
        <v>-2.2568517177145378E-2</v>
      </c>
    </row>
    <row r="16" spans="1:18">
      <c r="A16" s="460" t="s">
        <v>178</v>
      </c>
      <c r="B16" s="460" t="s">
        <v>249</v>
      </c>
      <c r="C16" s="460" t="s">
        <v>244</v>
      </c>
      <c r="D16" s="256" t="s">
        <v>246</v>
      </c>
      <c r="E16" s="420">
        <v>1961376160.3633997</v>
      </c>
      <c r="F16" s="420">
        <v>-46018797.298222303</v>
      </c>
      <c r="G16" s="421">
        <v>-2.2924635295402337E-2</v>
      </c>
      <c r="H16" s="428">
        <v>45.590089371266572</v>
      </c>
      <c r="I16" s="428">
        <v>-1.911037150765118</v>
      </c>
      <c r="J16" s="429">
        <v>1.8468178550468639</v>
      </c>
      <c r="K16" s="429">
        <v>-2.0333459775500495E-2</v>
      </c>
      <c r="L16" s="421">
        <v>-1.089009745170812E-2</v>
      </c>
      <c r="M16" s="422">
        <v>3622304513.4223876</v>
      </c>
      <c r="N16" s="422">
        <v>-125805621.14329433</v>
      </c>
      <c r="O16" s="421">
        <v>-3.3565081234698632E-2</v>
      </c>
      <c r="P16" s="420">
        <v>824919571.60869777</v>
      </c>
      <c r="Q16" s="420">
        <v>-19487601.014514089</v>
      </c>
      <c r="R16" s="421">
        <v>-2.3078440882938558E-2</v>
      </c>
    </row>
    <row r="17" spans="1:18">
      <c r="A17" s="460" t="s">
        <v>178</v>
      </c>
      <c r="B17" s="460" t="s">
        <v>249</v>
      </c>
      <c r="C17" s="460" t="s">
        <v>244</v>
      </c>
      <c r="D17" s="252" t="s">
        <v>247</v>
      </c>
      <c r="E17" s="416">
        <v>68093598.064468265</v>
      </c>
      <c r="F17" s="416">
        <v>1509281.1437391564</v>
      </c>
      <c r="G17" s="417">
        <v>2.2667216749193461E-2</v>
      </c>
      <c r="H17" s="426">
        <v>1.5827627989498136</v>
      </c>
      <c r="I17" s="426">
        <v>7.1734759005355198E-3</v>
      </c>
      <c r="J17" s="427">
        <v>3.6289375177726275</v>
      </c>
      <c r="K17" s="427">
        <v>0.20034611562837634</v>
      </c>
      <c r="L17" s="417">
        <v>5.8433943310678339E-2</v>
      </c>
      <c r="M17" s="418">
        <v>247107412.73627844</v>
      </c>
      <c r="N17" s="418">
        <v>18816996.224218637</v>
      </c>
      <c r="O17" s="417">
        <v>8.2425694918404943E-2</v>
      </c>
      <c r="P17" s="416">
        <v>38396615.876865871</v>
      </c>
      <c r="Q17" s="416">
        <v>-446037.86348260194</v>
      </c>
      <c r="R17" s="417">
        <v>-1.1483197478324516E-2</v>
      </c>
    </row>
    <row r="18" spans="1:18">
      <c r="A18" s="460" t="s">
        <v>193</v>
      </c>
      <c r="B18" s="460" t="s">
        <v>216</v>
      </c>
      <c r="C18" s="460" t="s">
        <v>244</v>
      </c>
      <c r="D18" s="256" t="s">
        <v>44</v>
      </c>
      <c r="E18" s="420">
        <v>164570421.66142318</v>
      </c>
      <c r="F18" s="420">
        <v>-5672090.7674283981</v>
      </c>
      <c r="G18" s="421">
        <v>-3.3317710638222052E-2</v>
      </c>
      <c r="H18" s="428">
        <v>44.614023261950777</v>
      </c>
      <c r="I18" s="428">
        <v>-1.8181140725172753</v>
      </c>
      <c r="J18" s="429">
        <v>1.9107839908975495</v>
      </c>
      <c r="K18" s="429">
        <v>2.4266136363992219E-2</v>
      </c>
      <c r="L18" s="421">
        <v>1.2862924305581003E-2</v>
      </c>
      <c r="M18" s="422">
        <v>314458527.08590668</v>
      </c>
      <c r="N18" s="422">
        <v>-6707012.2117728591</v>
      </c>
      <c r="O18" s="421">
        <v>-2.0883349522615852E-2</v>
      </c>
      <c r="P18" s="420">
        <v>71237191.314786762</v>
      </c>
      <c r="Q18" s="420">
        <v>-1169982.2098720223</v>
      </c>
      <c r="R18" s="421">
        <v>-1.6158374273145416E-2</v>
      </c>
    </row>
    <row r="19" spans="1:18">
      <c r="A19" s="460" t="s">
        <v>193</v>
      </c>
      <c r="B19" s="460" t="s">
        <v>245</v>
      </c>
      <c r="C19" s="460" t="s">
        <v>244</v>
      </c>
      <c r="D19" s="252" t="s">
        <v>246</v>
      </c>
      <c r="E19" s="416">
        <v>159519401.67017844</v>
      </c>
      <c r="F19" s="416">
        <v>-5767821.9101434052</v>
      </c>
      <c r="G19" s="417">
        <v>-3.4895751681257532E-2</v>
      </c>
      <c r="H19" s="426">
        <v>43.244722988481321</v>
      </c>
      <c r="I19" s="426">
        <v>-1.8359032042380008</v>
      </c>
      <c r="J19" s="427">
        <v>1.852049592647272</v>
      </c>
      <c r="K19" s="427">
        <v>1.6577463666443082E-2</v>
      </c>
      <c r="L19" s="417">
        <v>9.0317163658856243E-3</v>
      </c>
      <c r="M19" s="418">
        <v>295437842.88259053</v>
      </c>
      <c r="N19" s="418">
        <v>-7942249.2757130861</v>
      </c>
      <c r="O19" s="417">
        <v>-2.6179203846931471E-2</v>
      </c>
      <c r="P19" s="416">
        <v>68414536.85738115</v>
      </c>
      <c r="Q19" s="416">
        <v>-1091010.9461697787</v>
      </c>
      <c r="R19" s="417">
        <v>-1.5696746240363286E-2</v>
      </c>
    </row>
    <row r="20" spans="1:18">
      <c r="A20" s="460" t="s">
        <v>193</v>
      </c>
      <c r="B20" s="460" t="s">
        <v>245</v>
      </c>
      <c r="C20" s="460" t="s">
        <v>244</v>
      </c>
      <c r="D20" s="256" t="s">
        <v>247</v>
      </c>
      <c r="E20" s="420">
        <v>5051019.9912448516</v>
      </c>
      <c r="F20" s="420">
        <v>95731.142715117894</v>
      </c>
      <c r="G20" s="421">
        <v>1.9318983341106735E-2</v>
      </c>
      <c r="H20" s="428">
        <v>1.3693002734694912</v>
      </c>
      <c r="I20" s="428">
        <v>1.7789131720754803E-2</v>
      </c>
      <c r="J20" s="429">
        <v>3.765711526837257</v>
      </c>
      <c r="K20" s="429">
        <v>0.17652678240949626</v>
      </c>
      <c r="L20" s="421">
        <v>4.9182974680686352E-2</v>
      </c>
      <c r="M20" s="422">
        <v>19020684.20331616</v>
      </c>
      <c r="N20" s="422">
        <v>1235237.0639402345</v>
      </c>
      <c r="O20" s="421">
        <v>6.9452123090315385E-2</v>
      </c>
      <c r="P20" s="420">
        <v>2822654.4574056137</v>
      </c>
      <c r="Q20" s="420">
        <v>-78971.263702234719</v>
      </c>
      <c r="R20" s="421">
        <v>-2.7216213010437224E-2</v>
      </c>
    </row>
    <row r="21" spans="1:18">
      <c r="A21" s="460" t="s">
        <v>193</v>
      </c>
      <c r="B21" s="460" t="s">
        <v>240</v>
      </c>
      <c r="C21" s="460" t="s">
        <v>244</v>
      </c>
      <c r="D21" s="252" t="s">
        <v>44</v>
      </c>
      <c r="E21" s="416">
        <v>2015519272.7984145</v>
      </c>
      <c r="F21" s="416">
        <v>-44362245.214550972</v>
      </c>
      <c r="G21" s="417">
        <v>-2.1536309164686501E-2</v>
      </c>
      <c r="H21" s="426">
        <v>47.202569129877574</v>
      </c>
      <c r="I21" s="426">
        <v>-1.940878293813924</v>
      </c>
      <c r="J21" s="427">
        <v>1.9009195372291037</v>
      </c>
      <c r="K21" s="427">
        <v>-1.0142137621092839E-2</v>
      </c>
      <c r="L21" s="417">
        <v>-5.3070697584304063E-3</v>
      </c>
      <c r="M21" s="418">
        <v>3831339963.3243017</v>
      </c>
      <c r="N21" s="418">
        <v>-105220660.48252106</v>
      </c>
      <c r="O21" s="417">
        <v>-2.6729084228040711E-2</v>
      </c>
      <c r="P21" s="416">
        <v>855159535.81500447</v>
      </c>
      <c r="Q21" s="416">
        <v>-19480342.067102909</v>
      </c>
      <c r="R21" s="417">
        <v>-2.2272414692860211E-2</v>
      </c>
    </row>
    <row r="22" spans="1:18">
      <c r="A22" s="460" t="s">
        <v>193</v>
      </c>
      <c r="B22" s="460" t="s">
        <v>248</v>
      </c>
      <c r="C22" s="460" t="s">
        <v>244</v>
      </c>
      <c r="D22" s="256" t="s">
        <v>246</v>
      </c>
      <c r="E22" s="420">
        <v>1947888329.4357853</v>
      </c>
      <c r="F22" s="420">
        <v>-45473549.630249023</v>
      </c>
      <c r="G22" s="421">
        <v>-2.2812490851663675E-2</v>
      </c>
      <c r="H22" s="428">
        <v>45.618682375492448</v>
      </c>
      <c r="I22" s="428">
        <v>-1.9377784421029673</v>
      </c>
      <c r="J22" s="429">
        <v>1.8402345139452834</v>
      </c>
      <c r="K22" s="429">
        <v>-2.0176956087080367E-2</v>
      </c>
      <c r="L22" s="421">
        <v>-1.0845426623138036E-2</v>
      </c>
      <c r="M22" s="422">
        <v>3584571333.1389523</v>
      </c>
      <c r="N22" s="422">
        <v>-123901970.60076332</v>
      </c>
      <c r="O22" s="421">
        <v>-3.3410506279178964E-2</v>
      </c>
      <c r="P22" s="420">
        <v>816880225.82271647</v>
      </c>
      <c r="Q22" s="420">
        <v>-18961210.370227337</v>
      </c>
      <c r="R22" s="421">
        <v>-2.2685176337501379E-2</v>
      </c>
    </row>
    <row r="23" spans="1:18">
      <c r="A23" s="460" t="s">
        <v>193</v>
      </c>
      <c r="B23" s="460" t="s">
        <v>248</v>
      </c>
      <c r="C23" s="460" t="s">
        <v>244</v>
      </c>
      <c r="D23" s="252" t="s">
        <v>247</v>
      </c>
      <c r="E23" s="416">
        <v>67630943.362627387</v>
      </c>
      <c r="F23" s="416">
        <v>1111304.4156972915</v>
      </c>
      <c r="G23" s="417">
        <v>1.6706410817772164E-2</v>
      </c>
      <c r="H23" s="426">
        <v>1.5838867543850783</v>
      </c>
      <c r="I23" s="426">
        <v>-3.0998517109839252E-3</v>
      </c>
      <c r="J23" s="427">
        <v>3.6487533356175699</v>
      </c>
      <c r="K23" s="427">
        <v>0.21988144638382234</v>
      </c>
      <c r="L23" s="417">
        <v>6.4126468846568488E-2</v>
      </c>
      <c r="M23" s="418">
        <v>246768630.18534961</v>
      </c>
      <c r="N23" s="418">
        <v>18681310.118242651</v>
      </c>
      <c r="O23" s="417">
        <v>8.1904202797184467E-2</v>
      </c>
      <c r="P23" s="416">
        <v>38279309.992288023</v>
      </c>
      <c r="Q23" s="416">
        <v>-519131.69687556475</v>
      </c>
      <c r="R23" s="417">
        <v>-1.3380220294274301E-2</v>
      </c>
    </row>
    <row r="24" spans="1:18">
      <c r="A24" s="460" t="s">
        <v>193</v>
      </c>
      <c r="B24" s="460" t="s">
        <v>223</v>
      </c>
      <c r="C24" s="460" t="s">
        <v>244</v>
      </c>
      <c r="D24" s="256" t="s">
        <v>44</v>
      </c>
      <c r="E24" s="420">
        <v>2015519272.7984147</v>
      </c>
      <c r="F24" s="420">
        <v>-44362245.214550734</v>
      </c>
      <c r="G24" s="421">
        <v>-2.1536309164686386E-2</v>
      </c>
      <c r="H24" s="428">
        <v>47.202569129877595</v>
      </c>
      <c r="I24" s="428">
        <v>-1.9408782938139097</v>
      </c>
      <c r="J24" s="429">
        <v>1.9009195372291035</v>
      </c>
      <c r="K24" s="429">
        <v>-1.0142137621092173E-2</v>
      </c>
      <c r="L24" s="421">
        <v>-5.3070697584300594E-3</v>
      </c>
      <c r="M24" s="422">
        <v>3831339963.3243017</v>
      </c>
      <c r="N24" s="422">
        <v>-105220660.48251963</v>
      </c>
      <c r="O24" s="421">
        <v>-2.6729084228040358E-2</v>
      </c>
      <c r="P24" s="420">
        <v>855159535.81500411</v>
      </c>
      <c r="Q24" s="420">
        <v>-19480342.067103744</v>
      </c>
      <c r="R24" s="421">
        <v>-2.2272414692861155E-2</v>
      </c>
    </row>
    <row r="25" spans="1:18">
      <c r="A25" s="460" t="s">
        <v>193</v>
      </c>
      <c r="B25" s="460" t="s">
        <v>249</v>
      </c>
      <c r="C25" s="460" t="s">
        <v>244</v>
      </c>
      <c r="D25" s="252" t="s">
        <v>246</v>
      </c>
      <c r="E25" s="416">
        <v>1947888329.4357855</v>
      </c>
      <c r="F25" s="416">
        <v>-45473549.630248785</v>
      </c>
      <c r="G25" s="417">
        <v>-2.2812490851663557E-2</v>
      </c>
      <c r="H25" s="426">
        <v>45.618682375492476</v>
      </c>
      <c r="I25" s="426">
        <v>-1.9377784421029389</v>
      </c>
      <c r="J25" s="427">
        <v>1.8402345139452831</v>
      </c>
      <c r="K25" s="427">
        <v>-2.01769560870797E-2</v>
      </c>
      <c r="L25" s="417">
        <v>-1.0845426623137682E-2</v>
      </c>
      <c r="M25" s="418">
        <v>3584571333.1389523</v>
      </c>
      <c r="N25" s="418">
        <v>-123901970.60076189</v>
      </c>
      <c r="O25" s="417">
        <v>-3.341050627917859E-2</v>
      </c>
      <c r="P25" s="416">
        <v>816880225.82271612</v>
      </c>
      <c r="Q25" s="416">
        <v>-18961210.370228171</v>
      </c>
      <c r="R25" s="417">
        <v>-2.2685176337502364E-2</v>
      </c>
    </row>
    <row r="26" spans="1:18">
      <c r="A26" s="460" t="s">
        <v>193</v>
      </c>
      <c r="B26" s="460" t="s">
        <v>249</v>
      </c>
      <c r="C26" s="460" t="s">
        <v>244</v>
      </c>
      <c r="D26" s="256" t="s">
        <v>247</v>
      </c>
      <c r="E26" s="420">
        <v>67630943.362627387</v>
      </c>
      <c r="F26" s="420">
        <v>1111304.4156972989</v>
      </c>
      <c r="G26" s="421">
        <v>1.6706410817772278E-2</v>
      </c>
      <c r="H26" s="428">
        <v>1.583886754385079</v>
      </c>
      <c r="I26" s="428">
        <v>-3.099851710983037E-3</v>
      </c>
      <c r="J26" s="429">
        <v>3.6487533356175703</v>
      </c>
      <c r="K26" s="429">
        <v>0.21988144638382146</v>
      </c>
      <c r="L26" s="421">
        <v>6.4126468846568196E-2</v>
      </c>
      <c r="M26" s="422">
        <v>246768630.18534964</v>
      </c>
      <c r="N26" s="422">
        <v>18681310.118242621</v>
      </c>
      <c r="O26" s="421">
        <v>8.1904202797184314E-2</v>
      </c>
      <c r="P26" s="420">
        <v>38279309.992288016</v>
      </c>
      <c r="Q26" s="420">
        <v>-519131.6968755573</v>
      </c>
      <c r="R26" s="421">
        <v>-1.3380220294274115E-2</v>
      </c>
    </row>
    <row r="27" spans="1:18">
      <c r="A27" s="460" t="s">
        <v>194</v>
      </c>
      <c r="B27" s="460" t="s">
        <v>216</v>
      </c>
      <c r="C27" s="460" t="s">
        <v>244</v>
      </c>
      <c r="D27" s="252" t="s">
        <v>44</v>
      </c>
      <c r="E27" s="416">
        <v>84715092.626697049</v>
      </c>
      <c r="F27" s="416">
        <v>-5340148.2717391253</v>
      </c>
      <c r="G27" s="417">
        <v>-5.9298584052001106E-2</v>
      </c>
      <c r="H27" s="426">
        <v>42.48632515852595</v>
      </c>
      <c r="I27" s="426">
        <v>-2.2345369643841764</v>
      </c>
      <c r="J27" s="427">
        <v>1.9584987128524571</v>
      </c>
      <c r="K27" s="427">
        <v>1.4067715169986839E-2</v>
      </c>
      <c r="L27" s="417">
        <v>7.2348749771804074E-3</v>
      </c>
      <c r="M27" s="418">
        <v>165914399.86856285</v>
      </c>
      <c r="N27" s="418">
        <v>-9191802.0381186008</v>
      </c>
      <c r="O27" s="417">
        <v>-5.2492726916760754E-2</v>
      </c>
      <c r="P27" s="416">
        <v>38646398.155474581</v>
      </c>
      <c r="Q27" s="416">
        <v>-1857501.0800019279</v>
      </c>
      <c r="R27" s="417">
        <v>-4.5859808933530574E-2</v>
      </c>
    </row>
    <row r="28" spans="1:18">
      <c r="A28" s="460" t="s">
        <v>194</v>
      </c>
      <c r="B28" s="460" t="s">
        <v>245</v>
      </c>
      <c r="C28" s="460" t="s">
        <v>244</v>
      </c>
      <c r="D28" s="256" t="s">
        <v>246</v>
      </c>
      <c r="E28" s="420">
        <v>83815620.380075648</v>
      </c>
      <c r="F28" s="420">
        <v>-5202514.7515184432</v>
      </c>
      <c r="G28" s="421">
        <v>-5.8443313194863594E-2</v>
      </c>
      <c r="H28" s="428">
        <v>42.035221711004212</v>
      </c>
      <c r="I28" s="428">
        <v>-2.1706202582412644</v>
      </c>
      <c r="J28" s="429">
        <v>1.9374630832287871</v>
      </c>
      <c r="K28" s="429">
        <v>1.4151669195291205E-2</v>
      </c>
      <c r="L28" s="421">
        <v>7.357970785195342E-3</v>
      </c>
      <c r="M28" s="422">
        <v>162389670.28431493</v>
      </c>
      <c r="N28" s="422">
        <v>-8819925.070256114</v>
      </c>
      <c r="O28" s="421">
        <v>-5.1515366600746043E-2</v>
      </c>
      <c r="P28" s="420">
        <v>37853159.97968971</v>
      </c>
      <c r="Q28" s="420">
        <v>-1744795.0620051548</v>
      </c>
      <c r="R28" s="421">
        <v>-4.406275678044394E-2</v>
      </c>
    </row>
    <row r="29" spans="1:18">
      <c r="A29" s="460" t="s">
        <v>194</v>
      </c>
      <c r="B29" s="460" t="s">
        <v>245</v>
      </c>
      <c r="C29" s="460" t="s">
        <v>244</v>
      </c>
      <c r="D29" s="252" t="s">
        <v>247</v>
      </c>
      <c r="E29" s="416">
        <v>899472.24662135041</v>
      </c>
      <c r="F29" s="416">
        <v>-137633.52022073779</v>
      </c>
      <c r="G29" s="417">
        <v>-0.13270924202824738</v>
      </c>
      <c r="H29" s="426">
        <v>0.45110344752171594</v>
      </c>
      <c r="I29" s="426">
        <v>-6.3916706142937874E-2</v>
      </c>
      <c r="J29" s="427">
        <v>3.9186640805068791</v>
      </c>
      <c r="K29" s="427">
        <v>0.16147105671790252</v>
      </c>
      <c r="L29" s="417">
        <v>4.2976513502376704E-2</v>
      </c>
      <c r="M29" s="418">
        <v>3524729.5842479109</v>
      </c>
      <c r="N29" s="418">
        <v>-371876.96786249988</v>
      </c>
      <c r="O29" s="417">
        <v>-9.5436109057787849E-2</v>
      </c>
      <c r="P29" s="416">
        <v>793238.17578487296</v>
      </c>
      <c r="Q29" s="416">
        <v>-112706.017996768</v>
      </c>
      <c r="R29" s="417">
        <v>-0.12440724138459841</v>
      </c>
    </row>
    <row r="30" spans="1:18">
      <c r="A30" s="460" t="s">
        <v>194</v>
      </c>
      <c r="B30" s="460" t="s">
        <v>240</v>
      </c>
      <c r="C30" s="460" t="s">
        <v>244</v>
      </c>
      <c r="D30" s="256" t="s">
        <v>44</v>
      </c>
      <c r="E30" s="420">
        <v>1051536903.6989676</v>
      </c>
      <c r="F30" s="420">
        <v>-39550739.154893994</v>
      </c>
      <c r="G30" s="421">
        <v>-3.6248911271183147E-2</v>
      </c>
      <c r="H30" s="428">
        <v>45.07003701571994</v>
      </c>
      <c r="I30" s="428">
        <v>-2.0400599435199211</v>
      </c>
      <c r="J30" s="429">
        <v>1.9610477529343984</v>
      </c>
      <c r="K30" s="429">
        <v>-2.823835985186629E-2</v>
      </c>
      <c r="L30" s="421">
        <v>-1.4195222934681147E-2</v>
      </c>
      <c r="M30" s="422">
        <v>2062114082.1264553</v>
      </c>
      <c r="N30" s="422">
        <v>-108371413.63543129</v>
      </c>
      <c r="O30" s="421">
        <v>-4.9929572829230363E-2</v>
      </c>
      <c r="P30" s="420">
        <v>470614990.44370675</v>
      </c>
      <c r="Q30" s="420">
        <v>-18121518.231364071</v>
      </c>
      <c r="R30" s="421">
        <v>-3.7078298653174468E-2</v>
      </c>
    </row>
    <row r="31" spans="1:18">
      <c r="A31" s="460" t="s">
        <v>194</v>
      </c>
      <c r="B31" s="460" t="s">
        <v>248</v>
      </c>
      <c r="C31" s="460" t="s">
        <v>244</v>
      </c>
      <c r="D31" s="252" t="s">
        <v>246</v>
      </c>
      <c r="E31" s="416">
        <v>1038378069.4218793</v>
      </c>
      <c r="F31" s="416">
        <v>-37033087.843938589</v>
      </c>
      <c r="G31" s="417">
        <v>-3.4436213157852544E-2</v>
      </c>
      <c r="H31" s="426">
        <v>44.506034795858831</v>
      </c>
      <c r="I31" s="426">
        <v>-1.9271955882073044</v>
      </c>
      <c r="J31" s="427">
        <v>1.9389080700345684</v>
      </c>
      <c r="K31" s="427">
        <v>-2.8493649310716851E-2</v>
      </c>
      <c r="L31" s="417">
        <v>-1.4482883200996189E-2</v>
      </c>
      <c r="M31" s="418">
        <v>2013319618.5489972</v>
      </c>
      <c r="N31" s="418">
        <v>-102446141.25887585</v>
      </c>
      <c r="O31" s="417">
        <v>-4.842036070579888E-2</v>
      </c>
      <c r="P31" s="416">
        <v>459248431.26241666</v>
      </c>
      <c r="Q31" s="416">
        <v>-16287170.747879446</v>
      </c>
      <c r="R31" s="417">
        <v>-3.4250160616842315E-2</v>
      </c>
    </row>
    <row r="32" spans="1:18">
      <c r="A32" s="460" t="s">
        <v>194</v>
      </c>
      <c r="B32" s="460" t="s">
        <v>248</v>
      </c>
      <c r="C32" s="460" t="s">
        <v>244</v>
      </c>
      <c r="D32" s="256" t="s">
        <v>247</v>
      </c>
      <c r="E32" s="420">
        <v>13158834.277088398</v>
      </c>
      <c r="F32" s="420">
        <v>-2517651.310955124</v>
      </c>
      <c r="G32" s="421">
        <v>-0.16060049280913702</v>
      </c>
      <c r="H32" s="428">
        <v>0.56400221986111243</v>
      </c>
      <c r="I32" s="428">
        <v>-0.1128643553126043</v>
      </c>
      <c r="J32" s="429">
        <v>3.7081144537565112</v>
      </c>
      <c r="K32" s="429">
        <v>0.21755302360100393</v>
      </c>
      <c r="L32" s="421">
        <v>6.2326083626985981E-2</v>
      </c>
      <c r="M32" s="422">
        <v>48794463.577458099</v>
      </c>
      <c r="N32" s="422">
        <v>-5925272.3765552938</v>
      </c>
      <c r="O32" s="421">
        <v>-0.1082840089275085</v>
      </c>
      <c r="P32" s="420">
        <v>11366559.181290107</v>
      </c>
      <c r="Q32" s="420">
        <v>-1834347.4834846314</v>
      </c>
      <c r="R32" s="421">
        <v>-0.13895617400124485</v>
      </c>
    </row>
    <row r="33" spans="1:18">
      <c r="A33" s="460" t="s">
        <v>194</v>
      </c>
      <c r="B33" s="460" t="s">
        <v>223</v>
      </c>
      <c r="C33" s="460" t="s">
        <v>244</v>
      </c>
      <c r="D33" s="252" t="s">
        <v>44</v>
      </c>
      <c r="E33" s="416">
        <v>1051536903.6989676</v>
      </c>
      <c r="F33" s="416">
        <v>-39550739.154893994</v>
      </c>
      <c r="G33" s="417">
        <v>-3.6248911271183147E-2</v>
      </c>
      <c r="H33" s="426">
        <v>45.070037015719933</v>
      </c>
      <c r="I33" s="426">
        <v>-2.0400599435199283</v>
      </c>
      <c r="J33" s="427">
        <v>1.9610477529343973</v>
      </c>
      <c r="K33" s="427">
        <v>-2.8238359851866512E-2</v>
      </c>
      <c r="L33" s="417">
        <v>-1.4195222934681265E-2</v>
      </c>
      <c r="M33" s="418">
        <v>2062114082.1264541</v>
      </c>
      <c r="N33" s="418">
        <v>-108371413.63543153</v>
      </c>
      <c r="O33" s="417">
        <v>-4.9929572829230495E-2</v>
      </c>
      <c r="P33" s="416">
        <v>470614990.44370657</v>
      </c>
      <c r="Q33" s="416">
        <v>-18121518.231364191</v>
      </c>
      <c r="R33" s="417">
        <v>-3.7078298653174718E-2</v>
      </c>
    </row>
    <row r="34" spans="1:18">
      <c r="A34" s="460" t="s">
        <v>194</v>
      </c>
      <c r="B34" s="460" t="s">
        <v>249</v>
      </c>
      <c r="C34" s="460" t="s">
        <v>244</v>
      </c>
      <c r="D34" s="256" t="s">
        <v>246</v>
      </c>
      <c r="E34" s="420">
        <v>1038378069.4218795</v>
      </c>
      <c r="F34" s="420">
        <v>-37033087.843938351</v>
      </c>
      <c r="G34" s="421">
        <v>-3.4436213157852322E-2</v>
      </c>
      <c r="H34" s="428">
        <v>44.506034795858838</v>
      </c>
      <c r="I34" s="428">
        <v>-1.9271955882072973</v>
      </c>
      <c r="J34" s="429">
        <v>1.9389080700345669</v>
      </c>
      <c r="K34" s="429">
        <v>-2.8493649310717739E-2</v>
      </c>
      <c r="L34" s="421">
        <v>-1.4482883200996645E-2</v>
      </c>
      <c r="M34" s="422">
        <v>2013319618.548996</v>
      </c>
      <c r="N34" s="422">
        <v>-102446141.25887632</v>
      </c>
      <c r="O34" s="421">
        <v>-4.8420360705799123E-2</v>
      </c>
      <c r="P34" s="420">
        <v>459248431.26241648</v>
      </c>
      <c r="Q34" s="420">
        <v>-16287170.747879565</v>
      </c>
      <c r="R34" s="421">
        <v>-3.4250160616842572E-2</v>
      </c>
    </row>
    <row r="35" spans="1:18">
      <c r="A35" s="460" t="s">
        <v>194</v>
      </c>
      <c r="B35" s="460" t="s">
        <v>249</v>
      </c>
      <c r="C35" s="460" t="s">
        <v>244</v>
      </c>
      <c r="D35" s="252" t="s">
        <v>247</v>
      </c>
      <c r="E35" s="416">
        <v>13158834.277088404</v>
      </c>
      <c r="F35" s="416">
        <v>-2517651.3109551184</v>
      </c>
      <c r="G35" s="417">
        <v>-0.16060049280913669</v>
      </c>
      <c r="H35" s="426">
        <v>0.56400221986111243</v>
      </c>
      <c r="I35" s="426">
        <v>-0.1128643553126043</v>
      </c>
      <c r="J35" s="427">
        <v>3.7081144537565085</v>
      </c>
      <c r="K35" s="427">
        <v>0.21755302360099948</v>
      </c>
      <c r="L35" s="417">
        <v>6.2326083626984677E-2</v>
      </c>
      <c r="M35" s="418">
        <v>48794463.577458084</v>
      </c>
      <c r="N35" s="418">
        <v>-5925272.3765553385</v>
      </c>
      <c r="O35" s="417">
        <v>-0.10828400892750925</v>
      </c>
      <c r="P35" s="416">
        <v>11366559.181290103</v>
      </c>
      <c r="Q35" s="416">
        <v>-1834347.483484637</v>
      </c>
      <c r="R35" s="417">
        <v>-0.13895617400124527</v>
      </c>
    </row>
    <row r="36" spans="1:18">
      <c r="A36" s="460" t="s">
        <v>195</v>
      </c>
      <c r="B36" s="460" t="s">
        <v>216</v>
      </c>
      <c r="C36" s="460" t="s">
        <v>244</v>
      </c>
      <c r="D36" s="252" t="s">
        <v>44</v>
      </c>
      <c r="E36" s="420">
        <v>1218596.124985788</v>
      </c>
      <c r="F36" s="420">
        <v>15425.12370778271</v>
      </c>
      <c r="G36" s="421">
        <v>1.2820391857348774E-2</v>
      </c>
      <c r="H36" s="428">
        <v>45.397975432109988</v>
      </c>
      <c r="I36" s="428">
        <v>3.3047192171115896</v>
      </c>
      <c r="J36" s="429">
        <v>2.6103931791834651</v>
      </c>
      <c r="K36" s="429">
        <v>-0.23110853032332468</v>
      </c>
      <c r="L36" s="421">
        <v>-8.1333236418653809E-2</v>
      </c>
      <c r="M36" s="422">
        <v>3181015.0128423022</v>
      </c>
      <c r="N36" s="422">
        <v>-237797.44411814585</v>
      </c>
      <c r="O36" s="421">
        <v>-6.9555568523218619E-2</v>
      </c>
      <c r="P36" s="420">
        <v>681098.00143861771</v>
      </c>
      <c r="Q36" s="420">
        <v>-46523.838170826668</v>
      </c>
      <c r="R36" s="421">
        <v>-6.3939584600427382E-2</v>
      </c>
    </row>
    <row r="37" spans="1:18">
      <c r="A37" s="460" t="s">
        <v>195</v>
      </c>
      <c r="B37" s="460" t="s">
        <v>245</v>
      </c>
      <c r="C37" s="460" t="s">
        <v>244</v>
      </c>
      <c r="D37" s="256" t="s">
        <v>246</v>
      </c>
      <c r="E37" s="416">
        <v>1126179.6759805977</v>
      </c>
      <c r="F37" s="416">
        <v>-71144.927549802</v>
      </c>
      <c r="G37" s="417">
        <v>-5.9419916153084923E-2</v>
      </c>
      <c r="H37" s="426">
        <v>41.955063054960085</v>
      </c>
      <c r="I37" s="426">
        <v>6.6344613946718312E-2</v>
      </c>
      <c r="J37" s="427">
        <v>2.7968509895608991</v>
      </c>
      <c r="K37" s="427">
        <v>-4.0607714409723883E-2</v>
      </c>
      <c r="L37" s="417">
        <v>-1.4311297060605365E-2</v>
      </c>
      <c r="M37" s="418">
        <v>3149756.7411897075</v>
      </c>
      <c r="N37" s="418">
        <v>-247602.37657580059</v>
      </c>
      <c r="O37" s="417">
        <v>-7.2880837142307239E-2</v>
      </c>
      <c r="P37" s="416">
        <v>664739.09934198856</v>
      </c>
      <c r="Q37" s="416">
        <v>-57434.250707135652</v>
      </c>
      <c r="R37" s="417">
        <v>-7.9529728843121691E-2</v>
      </c>
    </row>
    <row r="38" spans="1:18">
      <c r="A38" s="460" t="s">
        <v>195</v>
      </c>
      <c r="B38" s="460" t="s">
        <v>245</v>
      </c>
      <c r="C38" s="460" t="s">
        <v>244</v>
      </c>
      <c r="D38" s="252" t="s">
        <v>247</v>
      </c>
      <c r="E38" s="420">
        <v>92416.44900519037</v>
      </c>
      <c r="F38" s="420">
        <v>86570.051257584826</v>
      </c>
      <c r="G38" s="421">
        <v>14.807417318303477</v>
      </c>
      <c r="H38" s="428">
        <v>3.4429123771499013</v>
      </c>
      <c r="I38" s="428">
        <v>3.2383746031648655</v>
      </c>
      <c r="J38" s="429">
        <v>0.33823277121196521</v>
      </c>
      <c r="K38" s="429">
        <v>-3.3312642628764704</v>
      </c>
      <c r="L38" s="421">
        <v>-0.9078258496818794</v>
      </c>
      <c r="M38" s="422">
        <v>31258.271652594805</v>
      </c>
      <c r="N38" s="422">
        <v>9804.932457654937</v>
      </c>
      <c r="O38" s="421">
        <v>0.45703526003856759</v>
      </c>
      <c r="P38" s="420">
        <v>16358.902096629143</v>
      </c>
      <c r="Q38" s="420">
        <v>10910.412536309022</v>
      </c>
      <c r="R38" s="421">
        <v>2.0024655302208183</v>
      </c>
    </row>
    <row r="39" spans="1:18">
      <c r="A39" s="460" t="s">
        <v>195</v>
      </c>
      <c r="B39" s="460" t="s">
        <v>240</v>
      </c>
      <c r="C39" s="460" t="s">
        <v>244</v>
      </c>
      <c r="D39" s="256" t="s">
        <v>44</v>
      </c>
      <c r="E39" s="416">
        <v>13950485.629457131</v>
      </c>
      <c r="F39" s="416">
        <v>-147270.93993050046</v>
      </c>
      <c r="G39" s="417">
        <v>-1.0446409625932242E-2</v>
      </c>
      <c r="H39" s="426">
        <v>43.239880218192667</v>
      </c>
      <c r="I39" s="426">
        <v>2.2882696998082395</v>
      </c>
      <c r="J39" s="427">
        <v>2.7290779579726534</v>
      </c>
      <c r="K39" s="427">
        <v>-9.6898435848208564E-2</v>
      </c>
      <c r="L39" s="417">
        <v>-3.4288480278915921E-2</v>
      </c>
      <c r="M39" s="418">
        <v>38071962.834365711</v>
      </c>
      <c r="N39" s="418">
        <v>-1767964.4365567118</v>
      </c>
      <c r="O39" s="417">
        <v>-4.4376698394403911E-2</v>
      </c>
      <c r="P39" s="416">
        <v>8156651.6705593532</v>
      </c>
      <c r="Q39" s="416">
        <v>-453296.81089413259</v>
      </c>
      <c r="R39" s="417">
        <v>-5.2648028251338554E-2</v>
      </c>
    </row>
    <row r="40" spans="1:18">
      <c r="A40" s="460" t="s">
        <v>195</v>
      </c>
      <c r="B40" s="460" t="s">
        <v>248</v>
      </c>
      <c r="C40" s="460" t="s">
        <v>244</v>
      </c>
      <c r="D40" s="252" t="s">
        <v>246</v>
      </c>
      <c r="E40" s="420">
        <v>13487830.927616261</v>
      </c>
      <c r="F40" s="420">
        <v>-545247.66797235236</v>
      </c>
      <c r="G40" s="421">
        <v>-3.8854458361243301E-2</v>
      </c>
      <c r="H40" s="428">
        <v>41.80587036209554</v>
      </c>
      <c r="I40" s="428">
        <v>1.042138473839195</v>
      </c>
      <c r="J40" s="429">
        <v>2.797572158632152</v>
      </c>
      <c r="K40" s="429">
        <v>-2.6956369158581239E-2</v>
      </c>
      <c r="L40" s="421">
        <v>-9.5436703482919862E-3</v>
      </c>
      <c r="M40" s="422">
        <v>37733180.283436924</v>
      </c>
      <c r="N40" s="422">
        <v>-1903650.5425326303</v>
      </c>
      <c r="O40" s="421">
        <v>-4.8027314567374101E-2</v>
      </c>
      <c r="P40" s="420">
        <v>8039345.7859815005</v>
      </c>
      <c r="Q40" s="420">
        <v>-526390.6442870833</v>
      </c>
      <c r="R40" s="421">
        <v>-6.1453051768787383E-2</v>
      </c>
    </row>
    <row r="41" spans="1:18">
      <c r="A41" s="460" t="s">
        <v>195</v>
      </c>
      <c r="B41" s="460" t="s">
        <v>248</v>
      </c>
      <c r="C41" s="460" t="s">
        <v>244</v>
      </c>
      <c r="D41" s="256" t="s">
        <v>247</v>
      </c>
      <c r="E41" s="416">
        <v>462654.70184086979</v>
      </c>
      <c r="F41" s="416">
        <v>397976.72804184852</v>
      </c>
      <c r="G41" s="417">
        <v>6.153203396236739</v>
      </c>
      <c r="H41" s="426">
        <v>1.4340098560971266</v>
      </c>
      <c r="I41" s="426">
        <v>1.2461312259690394</v>
      </c>
      <c r="J41" s="427">
        <v>0.73225787953909605</v>
      </c>
      <c r="K41" s="427">
        <v>-2.4078597373789634</v>
      </c>
      <c r="L41" s="417">
        <v>-0.76680558855697023</v>
      </c>
      <c r="M41" s="418">
        <v>338782.55092878803</v>
      </c>
      <c r="N41" s="418">
        <v>135686.10597591667</v>
      </c>
      <c r="O41" s="417">
        <v>0.66808705591770801</v>
      </c>
      <c r="P41" s="416">
        <v>117305.88457785291</v>
      </c>
      <c r="Q41" s="416">
        <v>73093.833392950037</v>
      </c>
      <c r="R41" s="417">
        <v>1.6532558755814852</v>
      </c>
    </row>
    <row r="42" spans="1:18">
      <c r="A42" s="460" t="s">
        <v>195</v>
      </c>
      <c r="B42" s="460" t="s">
        <v>223</v>
      </c>
      <c r="C42" s="460" t="s">
        <v>244</v>
      </c>
      <c r="D42" s="252" t="s">
        <v>44</v>
      </c>
      <c r="E42" s="420">
        <v>13950485.629457133</v>
      </c>
      <c r="F42" s="420">
        <v>-147270.9399304986</v>
      </c>
      <c r="G42" s="421">
        <v>-1.044640962593211E-2</v>
      </c>
      <c r="H42" s="428">
        <v>43.239880218192681</v>
      </c>
      <c r="I42" s="428">
        <v>2.2882696998082395</v>
      </c>
      <c r="J42" s="429">
        <v>2.7290779579726534</v>
      </c>
      <c r="K42" s="429">
        <v>-9.6898435848207232E-2</v>
      </c>
      <c r="L42" s="421">
        <v>-3.428848027891547E-2</v>
      </c>
      <c r="M42" s="422">
        <v>38071962.834365718</v>
      </c>
      <c r="N42" s="422">
        <v>-1767964.4365566894</v>
      </c>
      <c r="O42" s="421">
        <v>-4.437669839440337E-2</v>
      </c>
      <c r="P42" s="420">
        <v>8156651.6705593523</v>
      </c>
      <c r="Q42" s="420">
        <v>-453296.81089413166</v>
      </c>
      <c r="R42" s="421">
        <v>-5.2648028251338456E-2</v>
      </c>
    </row>
    <row r="43" spans="1:18">
      <c r="A43" s="460" t="s">
        <v>195</v>
      </c>
      <c r="B43" s="460" t="s">
        <v>249</v>
      </c>
      <c r="C43" s="460" t="s">
        <v>244</v>
      </c>
      <c r="D43" s="256" t="s">
        <v>246</v>
      </c>
      <c r="E43" s="416">
        <v>13487830.927616257</v>
      </c>
      <c r="F43" s="416">
        <v>-545247.66797235236</v>
      </c>
      <c r="G43" s="417">
        <v>-3.8854458361243308E-2</v>
      </c>
      <c r="H43" s="426">
        <v>41.80587036209554</v>
      </c>
      <c r="I43" s="426">
        <v>1.0421384738391808</v>
      </c>
      <c r="J43" s="427">
        <v>2.7975721586321534</v>
      </c>
      <c r="K43" s="427">
        <v>-2.6956369158579463E-2</v>
      </c>
      <c r="L43" s="417">
        <v>-9.5436703482913599E-3</v>
      </c>
      <c r="M43" s="418">
        <v>37733180.283436932</v>
      </c>
      <c r="N43" s="418">
        <v>-1903650.5425326079</v>
      </c>
      <c r="O43" s="417">
        <v>-4.8027314567373552E-2</v>
      </c>
      <c r="P43" s="416">
        <v>8039345.7859814996</v>
      </c>
      <c r="Q43" s="416">
        <v>-526390.64428708237</v>
      </c>
      <c r="R43" s="417">
        <v>-6.1453051768787285E-2</v>
      </c>
    </row>
    <row r="44" spans="1:18">
      <c r="A44" s="460" t="s">
        <v>195</v>
      </c>
      <c r="B44" s="460" t="s">
        <v>249</v>
      </c>
      <c r="C44" s="460" t="s">
        <v>244</v>
      </c>
      <c r="D44" s="252" t="s">
        <v>247</v>
      </c>
      <c r="E44" s="420">
        <v>462654.70184086985</v>
      </c>
      <c r="F44" s="420">
        <v>397976.72804184858</v>
      </c>
      <c r="G44" s="421">
        <v>6.1532033962367407</v>
      </c>
      <c r="H44" s="428">
        <v>1.4340098560971271</v>
      </c>
      <c r="I44" s="428">
        <v>1.2461312259690396</v>
      </c>
      <c r="J44" s="429">
        <v>0.73225787953909593</v>
      </c>
      <c r="K44" s="429">
        <v>-2.4078597373789639</v>
      </c>
      <c r="L44" s="421">
        <v>-0.76680558855697034</v>
      </c>
      <c r="M44" s="422">
        <v>338782.55092878803</v>
      </c>
      <c r="N44" s="422">
        <v>135686.10597591667</v>
      </c>
      <c r="O44" s="421">
        <v>0.66808705591770801</v>
      </c>
      <c r="P44" s="420">
        <v>117305.88457785291</v>
      </c>
      <c r="Q44" s="420">
        <v>73093.833392950037</v>
      </c>
      <c r="R44" s="421">
        <v>1.6532558755814852</v>
      </c>
    </row>
    <row r="45" spans="1:18">
      <c r="A45" s="460" t="s">
        <v>196</v>
      </c>
      <c r="B45" s="460" t="s">
        <v>216</v>
      </c>
      <c r="C45" s="460" t="s">
        <v>244</v>
      </c>
      <c r="D45" s="256" t="s">
        <v>44</v>
      </c>
      <c r="E45" s="416">
        <v>79855329.034726098</v>
      </c>
      <c r="F45" s="416">
        <v>-331942.49568921328</v>
      </c>
      <c r="G45" s="417">
        <v>-4.1395908521878856E-3</v>
      </c>
      <c r="H45" s="426">
        <v>47.117234601127549</v>
      </c>
      <c r="I45" s="426">
        <v>-1.3999145577448004</v>
      </c>
      <c r="J45" s="427">
        <v>1.8601654894283566</v>
      </c>
      <c r="K45" s="427">
        <v>3.8687658802868397E-2</v>
      </c>
      <c r="L45" s="417">
        <v>2.1239708852005743E-2</v>
      </c>
      <c r="M45" s="418">
        <v>148544127.21734372</v>
      </c>
      <c r="N45" s="418">
        <v>2484789.826345861</v>
      </c>
      <c r="O45" s="417">
        <v>1.7012194295350863E-2</v>
      </c>
      <c r="P45" s="416">
        <v>32590793.159312181</v>
      </c>
      <c r="Q45" s="416">
        <v>687518.87012993544</v>
      </c>
      <c r="R45" s="417">
        <v>2.1550103725969567E-2</v>
      </c>
    </row>
    <row r="46" spans="1:18">
      <c r="A46" s="460" t="s">
        <v>196</v>
      </c>
      <c r="B46" s="460" t="s">
        <v>245</v>
      </c>
      <c r="C46" s="460" t="s">
        <v>244</v>
      </c>
      <c r="D46" s="252" t="s">
        <v>246</v>
      </c>
      <c r="E46" s="420">
        <v>75703781.290102765</v>
      </c>
      <c r="F46" s="420">
        <v>-565307.15862493217</v>
      </c>
      <c r="G46" s="421">
        <v>-7.4120088508067448E-3</v>
      </c>
      <c r="H46" s="428">
        <v>44.667686757474733</v>
      </c>
      <c r="I46" s="428">
        <v>-1.478773520508291</v>
      </c>
      <c r="J46" s="429">
        <v>1.7574838446764569</v>
      </c>
      <c r="K46" s="429">
        <v>2.4534107213885159E-2</v>
      </c>
      <c r="L46" s="421">
        <v>1.4157425736887563E-2</v>
      </c>
      <c r="M46" s="422">
        <v>133048172.59827544</v>
      </c>
      <c r="N46" s="422">
        <v>877675.79454311728</v>
      </c>
      <c r="O46" s="421">
        <v>6.6404819212144538E-3</v>
      </c>
      <c r="P46" s="420">
        <v>30561376.87769144</v>
      </c>
      <c r="Q46" s="420">
        <v>653784.11583539099</v>
      </c>
      <c r="R46" s="421">
        <v>2.1860138361560914E-2</v>
      </c>
    </row>
    <row r="47" spans="1:18">
      <c r="A47" s="460" t="s">
        <v>196</v>
      </c>
      <c r="B47" s="460" t="s">
        <v>245</v>
      </c>
      <c r="C47" s="460" t="s">
        <v>244</v>
      </c>
      <c r="D47" s="256" t="s">
        <v>247</v>
      </c>
      <c r="E47" s="416">
        <v>4151547.744623499</v>
      </c>
      <c r="F47" s="416">
        <v>233364.66293585394</v>
      </c>
      <c r="G47" s="417">
        <v>5.9559407529098614E-2</v>
      </c>
      <c r="H47" s="426">
        <v>2.4495478436529154</v>
      </c>
      <c r="I47" s="426">
        <v>7.8858962763579399E-2</v>
      </c>
      <c r="J47" s="427">
        <v>3.7325729034759254</v>
      </c>
      <c r="K47" s="427">
        <v>0.18785835142306517</v>
      </c>
      <c r="L47" s="417">
        <v>5.2996750137262884E-2</v>
      </c>
      <c r="M47" s="418">
        <v>15495954.619068263</v>
      </c>
      <c r="N47" s="418">
        <v>1607114.0318027474</v>
      </c>
      <c r="O47" s="417">
        <v>0.11571261270550458</v>
      </c>
      <c r="P47" s="416">
        <v>2029416.2816207409</v>
      </c>
      <c r="Q47" s="416">
        <v>33734.754294533283</v>
      </c>
      <c r="R47" s="417">
        <v>1.6903876611881426E-2</v>
      </c>
    </row>
    <row r="48" spans="1:18">
      <c r="A48" s="460" t="s">
        <v>196</v>
      </c>
      <c r="B48" s="460" t="s">
        <v>240</v>
      </c>
      <c r="C48" s="460" t="s">
        <v>244</v>
      </c>
      <c r="D48" s="252" t="s">
        <v>44</v>
      </c>
      <c r="E48" s="420">
        <v>963982369.0994463</v>
      </c>
      <c r="F48" s="420">
        <v>-4811506.0596568584</v>
      </c>
      <c r="G48" s="421">
        <v>-4.9664909977539589E-3</v>
      </c>
      <c r="H48" s="428">
        <v>49.771446394204588</v>
      </c>
      <c r="I48" s="428">
        <v>-1.8829250728270068</v>
      </c>
      <c r="J48" s="429">
        <v>1.8353301241916484</v>
      </c>
      <c r="K48" s="429">
        <v>1.2367393595429377E-2</v>
      </c>
      <c r="L48" s="421">
        <v>6.7842273392964489E-3</v>
      </c>
      <c r="M48" s="422">
        <v>1769225881.1978462</v>
      </c>
      <c r="N48" s="422">
        <v>3150753.1529150009</v>
      </c>
      <c r="O48" s="421">
        <v>1.784042537535154E-3</v>
      </c>
      <c r="P48" s="420">
        <v>384544545.3712979</v>
      </c>
      <c r="Q48" s="420">
        <v>-1358823.8357384801</v>
      </c>
      <c r="R48" s="421">
        <v>-3.5211504852383753E-3</v>
      </c>
    </row>
    <row r="49" spans="1:18">
      <c r="A49" s="460" t="s">
        <v>196</v>
      </c>
      <c r="B49" s="460" t="s">
        <v>248</v>
      </c>
      <c r="C49" s="460" t="s">
        <v>244</v>
      </c>
      <c r="D49" s="256" t="s">
        <v>246</v>
      </c>
      <c r="E49" s="416">
        <v>909510260.01390409</v>
      </c>
      <c r="F49" s="416">
        <v>-8440461.7863119841</v>
      </c>
      <c r="G49" s="417">
        <v>-9.194896398969199E-3</v>
      </c>
      <c r="H49" s="426">
        <v>46.958992822192592</v>
      </c>
      <c r="I49" s="426">
        <v>-1.984511867606443</v>
      </c>
      <c r="J49" s="427">
        <v>1.7275799775649963</v>
      </c>
      <c r="K49" s="427">
        <v>-7.4886988976567981E-3</v>
      </c>
      <c r="L49" s="417">
        <v>-4.3160821235758099E-3</v>
      </c>
      <c r="M49" s="418">
        <v>1571251714.5899544</v>
      </c>
      <c r="N49" s="418">
        <v>-21455829.341883659</v>
      </c>
      <c r="O49" s="417">
        <v>-1.347129259456932E-2</v>
      </c>
      <c r="P49" s="416">
        <v>357631794.56029999</v>
      </c>
      <c r="Q49" s="416">
        <v>-2674039.6223475337</v>
      </c>
      <c r="R49" s="417">
        <v>-7.4215829127873625E-3</v>
      </c>
    </row>
    <row r="50" spans="1:18">
      <c r="A50" s="460" t="s">
        <v>196</v>
      </c>
      <c r="B50" s="460" t="s">
        <v>248</v>
      </c>
      <c r="C50" s="460" t="s">
        <v>244</v>
      </c>
      <c r="D50" s="252" t="s">
        <v>247</v>
      </c>
      <c r="E50" s="420">
        <v>54472109.085538991</v>
      </c>
      <c r="F50" s="420">
        <v>3628955.7266524211</v>
      </c>
      <c r="G50" s="421">
        <v>7.1375504604065582E-2</v>
      </c>
      <c r="H50" s="428">
        <v>2.8124535720118344</v>
      </c>
      <c r="I50" s="428">
        <v>0.10158679477929411</v>
      </c>
      <c r="J50" s="429">
        <v>3.6344134628054792</v>
      </c>
      <c r="K50" s="429">
        <v>0.22456232927440656</v>
      </c>
      <c r="L50" s="421">
        <v>6.5856930546366974E-2</v>
      </c>
      <c r="M50" s="422">
        <v>197974166.60789156</v>
      </c>
      <c r="N50" s="422">
        <v>24606582.494798034</v>
      </c>
      <c r="O50" s="421">
        <v>0.14193300679985441</v>
      </c>
      <c r="P50" s="420">
        <v>26912750.810997933</v>
      </c>
      <c r="Q50" s="420">
        <v>1315215.7866090946</v>
      </c>
      <c r="R50" s="421">
        <v>5.1380564001806517E-2</v>
      </c>
    </row>
    <row r="51" spans="1:18">
      <c r="A51" s="460" t="s">
        <v>196</v>
      </c>
      <c r="B51" s="460" t="s">
        <v>223</v>
      </c>
      <c r="C51" s="460" t="s">
        <v>244</v>
      </c>
      <c r="D51" s="256" t="s">
        <v>44</v>
      </c>
      <c r="E51" s="416">
        <v>963982369.0994463</v>
      </c>
      <c r="F51" s="416">
        <v>-4811506.05965662</v>
      </c>
      <c r="G51" s="417">
        <v>-4.9664909977537143E-3</v>
      </c>
      <c r="H51" s="426">
        <v>49.77144639420456</v>
      </c>
      <c r="I51" s="426">
        <v>-1.8829250728269926</v>
      </c>
      <c r="J51" s="427">
        <v>1.8353301241916486</v>
      </c>
      <c r="K51" s="427">
        <v>1.2367393595429155E-2</v>
      </c>
      <c r="L51" s="417">
        <v>6.7842273392963257E-3</v>
      </c>
      <c r="M51" s="418">
        <v>1769225881.1978464</v>
      </c>
      <c r="N51" s="418">
        <v>3150753.1529152393</v>
      </c>
      <c r="O51" s="417">
        <v>1.7840425375352889E-3</v>
      </c>
      <c r="P51" s="416">
        <v>384544545.37129766</v>
      </c>
      <c r="Q51" s="416">
        <v>-1358823.8357388973</v>
      </c>
      <c r="R51" s="417">
        <v>-3.5211504852394552E-3</v>
      </c>
    </row>
    <row r="52" spans="1:18">
      <c r="A52" s="460" t="s">
        <v>196</v>
      </c>
      <c r="B52" s="460" t="s">
        <v>249</v>
      </c>
      <c r="C52" s="460" t="s">
        <v>244</v>
      </c>
      <c r="D52" s="252" t="s">
        <v>246</v>
      </c>
      <c r="E52" s="420">
        <v>909510260.01390445</v>
      </c>
      <c r="F52" s="420">
        <v>-8440461.7863104343</v>
      </c>
      <c r="G52" s="421">
        <v>-9.1948963989675232E-3</v>
      </c>
      <c r="H52" s="428">
        <v>46.958992822192585</v>
      </c>
      <c r="I52" s="428">
        <v>-1.9845118676063507</v>
      </c>
      <c r="J52" s="429">
        <v>1.7275799775649958</v>
      </c>
      <c r="K52" s="429">
        <v>-7.4886988976596847E-3</v>
      </c>
      <c r="L52" s="421">
        <v>-4.3160821235774674E-3</v>
      </c>
      <c r="M52" s="422">
        <v>1571251714.5899546</v>
      </c>
      <c r="N52" s="422">
        <v>-21455829.341883421</v>
      </c>
      <c r="O52" s="421">
        <v>-1.3471292594569171E-2</v>
      </c>
      <c r="P52" s="420">
        <v>357631794.56029975</v>
      </c>
      <c r="Q52" s="420">
        <v>-2674039.6223479509</v>
      </c>
      <c r="R52" s="421">
        <v>-7.421582912788517E-3</v>
      </c>
    </row>
    <row r="53" spans="1:18">
      <c r="A53" s="460" t="s">
        <v>196</v>
      </c>
      <c r="B53" s="460" t="s">
        <v>249</v>
      </c>
      <c r="C53" s="460" t="s">
        <v>244</v>
      </c>
      <c r="D53" s="256" t="s">
        <v>247</v>
      </c>
      <c r="E53" s="416">
        <v>54472109.085539035</v>
      </c>
      <c r="F53" s="416">
        <v>3628955.7266524658</v>
      </c>
      <c r="G53" s="417">
        <v>7.137550460406647E-2</v>
      </c>
      <c r="H53" s="426">
        <v>2.8124535720118358</v>
      </c>
      <c r="I53" s="426">
        <v>0.10158679477929722</v>
      </c>
      <c r="J53" s="427">
        <v>3.6344134628054756</v>
      </c>
      <c r="K53" s="427">
        <v>0.22456232927440301</v>
      </c>
      <c r="L53" s="417">
        <v>6.5856930546365933E-2</v>
      </c>
      <c r="M53" s="418">
        <v>197974166.60789153</v>
      </c>
      <c r="N53" s="418">
        <v>24606582.494798005</v>
      </c>
      <c r="O53" s="417">
        <v>0.14193300679985424</v>
      </c>
      <c r="P53" s="416">
        <v>26912750.810997933</v>
      </c>
      <c r="Q53" s="416">
        <v>1315215.7866090871</v>
      </c>
      <c r="R53" s="417">
        <v>5.1380564001806212E-2</v>
      </c>
    </row>
    <row r="54" spans="1:18">
      <c r="E54" s="420"/>
      <c r="F54" s="420"/>
      <c r="G54" s="421"/>
      <c r="H54" s="428"/>
      <c r="I54" s="428"/>
      <c r="J54" s="429"/>
      <c r="K54" s="429"/>
      <c r="L54" s="421"/>
      <c r="M54" s="422"/>
      <c r="N54" s="422"/>
      <c r="O54" s="421"/>
      <c r="P54" s="420"/>
      <c r="Q54" s="420"/>
      <c r="R54" s="421"/>
    </row>
    <row r="55" spans="1:18">
      <c r="E55" s="416"/>
      <c r="F55" s="416"/>
      <c r="G55" s="417"/>
      <c r="H55" s="426"/>
      <c r="I55" s="426"/>
      <c r="J55" s="427"/>
      <c r="K55" s="427"/>
      <c r="L55" s="417"/>
      <c r="M55" s="418"/>
      <c r="N55" s="418"/>
      <c r="O55" s="417"/>
      <c r="P55" s="416"/>
      <c r="Q55" s="416"/>
      <c r="R55" s="417"/>
    </row>
    <row r="56" spans="1:18">
      <c r="E56" s="420"/>
      <c r="F56" s="420"/>
      <c r="G56" s="425"/>
      <c r="H56" s="428"/>
      <c r="I56" s="428"/>
      <c r="J56" s="429"/>
      <c r="K56" s="429"/>
      <c r="L56" s="425"/>
      <c r="M56" s="422"/>
      <c r="N56" s="422"/>
      <c r="O56" s="425"/>
      <c r="P56" s="420"/>
      <c r="Q56" s="420"/>
      <c r="R56" s="425"/>
    </row>
    <row r="57" spans="1:18">
      <c r="E57" s="416"/>
      <c r="F57" s="416"/>
      <c r="G57" s="417"/>
      <c r="H57" s="426"/>
      <c r="I57" s="426"/>
      <c r="J57" s="427"/>
      <c r="K57" s="427"/>
      <c r="L57" s="417"/>
      <c r="M57" s="418"/>
      <c r="N57" s="418"/>
      <c r="O57" s="417"/>
      <c r="P57" s="416"/>
      <c r="Q57" s="416"/>
      <c r="R57" s="417"/>
    </row>
    <row r="58" spans="1:18">
      <c r="E58" s="420"/>
      <c r="F58" s="420"/>
      <c r="G58" s="421"/>
      <c r="H58" s="428"/>
      <c r="I58" s="428"/>
      <c r="J58" s="429"/>
      <c r="K58" s="429"/>
      <c r="L58" s="421"/>
      <c r="M58" s="422"/>
      <c r="N58" s="422"/>
      <c r="O58" s="421"/>
      <c r="P58" s="420"/>
      <c r="Q58" s="420"/>
      <c r="R58" s="421"/>
    </row>
    <row r="59" spans="1:18">
      <c r="E59" s="424"/>
      <c r="F59" s="424"/>
      <c r="G59" s="424"/>
      <c r="H59" s="424"/>
      <c r="I59" s="424"/>
      <c r="J59" s="424"/>
      <c r="K59" s="424"/>
      <c r="L59" s="424"/>
      <c r="M59" s="424"/>
      <c r="N59" s="424"/>
      <c r="O59" s="424"/>
      <c r="P59" s="424"/>
      <c r="Q59" s="424"/>
      <c r="R59" s="424"/>
    </row>
    <row r="60" spans="1:18">
      <c r="E60" s="420"/>
      <c r="F60" s="420"/>
      <c r="G60" s="421"/>
      <c r="H60" s="428"/>
      <c r="I60" s="428"/>
      <c r="J60" s="429"/>
      <c r="K60" s="429"/>
      <c r="L60" s="421"/>
      <c r="M60" s="422"/>
      <c r="N60" s="422"/>
      <c r="O60" s="421"/>
      <c r="P60" s="420"/>
      <c r="Q60" s="420"/>
      <c r="R60" s="421"/>
    </row>
    <row r="61" spans="1:18">
      <c r="E61" s="416"/>
      <c r="F61" s="416"/>
      <c r="G61" s="417"/>
      <c r="H61" s="426"/>
      <c r="I61" s="426"/>
      <c r="J61" s="427"/>
      <c r="K61" s="427"/>
      <c r="L61" s="417"/>
      <c r="M61" s="418"/>
      <c r="N61" s="418"/>
      <c r="O61" s="417"/>
      <c r="P61" s="416"/>
      <c r="Q61" s="416"/>
      <c r="R61" s="417"/>
    </row>
    <row r="62" spans="1:18">
      <c r="E62" s="420"/>
      <c r="F62" s="420"/>
      <c r="G62" s="421"/>
      <c r="H62" s="428"/>
      <c r="I62" s="428"/>
      <c r="J62" s="429"/>
      <c r="K62" s="429"/>
      <c r="L62" s="421"/>
      <c r="M62" s="422"/>
      <c r="N62" s="422"/>
      <c r="O62" s="421"/>
      <c r="P62" s="420"/>
      <c r="Q62" s="420"/>
      <c r="R62" s="421"/>
    </row>
    <row r="63" spans="1:18">
      <c r="E63" s="416"/>
      <c r="F63" s="416"/>
      <c r="G63" s="417"/>
      <c r="H63" s="426"/>
      <c r="I63" s="426"/>
      <c r="J63" s="427"/>
      <c r="K63" s="427"/>
      <c r="L63" s="417"/>
      <c r="M63" s="418"/>
      <c r="N63" s="418"/>
      <c r="O63" s="417"/>
      <c r="P63" s="416"/>
      <c r="Q63" s="416"/>
      <c r="R63" s="417"/>
    </row>
    <row r="64" spans="1:18">
      <c r="E64" s="420"/>
      <c r="F64" s="420"/>
      <c r="G64" s="421"/>
      <c r="H64" s="428"/>
      <c r="I64" s="428"/>
      <c r="J64" s="429"/>
      <c r="K64" s="429"/>
      <c r="L64" s="421"/>
      <c r="M64" s="422"/>
      <c r="N64" s="422"/>
      <c r="O64" s="421"/>
      <c r="P64" s="420"/>
      <c r="Q64" s="420"/>
      <c r="R64" s="421"/>
    </row>
    <row r="65" spans="5:18">
      <c r="E65" s="424"/>
      <c r="F65" s="424"/>
      <c r="G65" s="424"/>
      <c r="H65" s="424"/>
      <c r="I65" s="424"/>
      <c r="J65" s="424"/>
      <c r="K65" s="424"/>
      <c r="L65" s="424"/>
      <c r="M65" s="424"/>
      <c r="N65" s="424"/>
      <c r="O65" s="424"/>
      <c r="P65" s="424"/>
      <c r="Q65" s="424"/>
      <c r="R65" s="424"/>
    </row>
    <row r="66" spans="5:18">
      <c r="E66" s="420"/>
      <c r="F66" s="420"/>
      <c r="G66" s="421"/>
      <c r="H66" s="428"/>
      <c r="I66" s="428"/>
      <c r="J66" s="429"/>
      <c r="K66" s="429"/>
      <c r="L66" s="421"/>
      <c r="M66" s="422"/>
      <c r="N66" s="422"/>
      <c r="O66" s="421"/>
      <c r="P66" s="420"/>
      <c r="Q66" s="420"/>
      <c r="R66" s="421"/>
    </row>
    <row r="67" spans="5:18">
      <c r="E67" s="416"/>
      <c r="F67" s="416"/>
      <c r="G67" s="417"/>
      <c r="H67" s="426"/>
      <c r="I67" s="426"/>
      <c r="J67" s="427"/>
      <c r="K67" s="427"/>
      <c r="L67" s="417"/>
      <c r="M67" s="418"/>
      <c r="N67" s="418"/>
      <c r="O67" s="417"/>
      <c r="P67" s="416"/>
      <c r="Q67" s="416"/>
      <c r="R67" s="417"/>
    </row>
    <row r="68" spans="5:18">
      <c r="E68" s="425"/>
      <c r="F68" s="425"/>
      <c r="G68" s="425"/>
      <c r="H68" s="425"/>
      <c r="I68" s="425"/>
      <c r="J68" s="425"/>
      <c r="K68" s="425"/>
      <c r="L68" s="425"/>
      <c r="M68" s="425"/>
      <c r="N68" s="425"/>
      <c r="O68" s="425"/>
      <c r="P68" s="425"/>
      <c r="Q68" s="425"/>
      <c r="R68" s="425"/>
    </row>
    <row r="69" spans="5:18">
      <c r="E69" s="416"/>
      <c r="F69" s="416"/>
      <c r="G69" s="417"/>
      <c r="H69" s="426"/>
      <c r="I69" s="426"/>
      <c r="J69" s="427"/>
      <c r="K69" s="427"/>
      <c r="L69" s="417"/>
      <c r="M69" s="418"/>
      <c r="N69" s="418"/>
      <c r="O69" s="417"/>
      <c r="P69" s="416"/>
      <c r="Q69" s="416"/>
      <c r="R69" s="417"/>
    </row>
    <row r="70" spans="5:18">
      <c r="E70" s="420"/>
      <c r="F70" s="420"/>
      <c r="G70" s="421"/>
      <c r="H70" s="428"/>
      <c r="I70" s="428"/>
      <c r="J70" s="429"/>
      <c r="K70" s="429"/>
      <c r="L70" s="421"/>
      <c r="M70" s="422"/>
      <c r="N70" s="422"/>
      <c r="O70" s="421"/>
      <c r="P70" s="420"/>
      <c r="Q70" s="420"/>
      <c r="R70" s="421"/>
    </row>
    <row r="71" spans="5:18">
      <c r="E71" s="416"/>
      <c r="F71" s="416"/>
      <c r="G71" s="417"/>
      <c r="H71" s="426"/>
      <c r="I71" s="426"/>
      <c r="J71" s="427"/>
      <c r="K71" s="427"/>
      <c r="L71" s="417"/>
      <c r="M71" s="418"/>
      <c r="N71" s="418"/>
      <c r="O71" s="417"/>
      <c r="P71" s="416"/>
      <c r="Q71" s="416"/>
      <c r="R71" s="417"/>
    </row>
    <row r="72" spans="5:18">
      <c r="E72" s="420"/>
      <c r="F72" s="420"/>
      <c r="G72" s="421"/>
      <c r="H72" s="428"/>
      <c r="I72" s="428"/>
      <c r="J72" s="429"/>
      <c r="K72" s="429"/>
      <c r="L72" s="421"/>
      <c r="M72" s="422"/>
      <c r="N72" s="422"/>
      <c r="O72" s="421"/>
      <c r="P72" s="420"/>
      <c r="Q72" s="420"/>
      <c r="R72" s="421"/>
    </row>
    <row r="73" spans="5:18">
      <c r="E73" s="416"/>
      <c r="F73" s="416"/>
      <c r="G73" s="417"/>
      <c r="H73" s="426"/>
      <c r="I73" s="426"/>
      <c r="J73" s="427"/>
      <c r="K73" s="427"/>
      <c r="L73" s="417"/>
      <c r="M73" s="418"/>
      <c r="N73" s="418"/>
      <c r="O73" s="417"/>
      <c r="P73" s="416"/>
      <c r="Q73" s="416"/>
      <c r="R73" s="417"/>
    </row>
    <row r="74" spans="5:18">
      <c r="E74" s="425"/>
      <c r="F74" s="425"/>
      <c r="G74" s="425"/>
      <c r="H74" s="425"/>
      <c r="I74" s="425"/>
      <c r="J74" s="425"/>
      <c r="K74" s="425"/>
      <c r="L74" s="425"/>
      <c r="M74" s="425"/>
      <c r="N74" s="425"/>
      <c r="O74" s="425"/>
      <c r="P74" s="425"/>
      <c r="Q74" s="425"/>
      <c r="R74" s="425"/>
    </row>
    <row r="75" spans="5:18">
      <c r="E75" s="416"/>
      <c r="F75" s="416"/>
      <c r="G75" s="417"/>
      <c r="H75" s="426"/>
      <c r="I75" s="426"/>
      <c r="J75" s="427"/>
      <c r="K75" s="427"/>
      <c r="L75" s="417"/>
      <c r="M75" s="418"/>
      <c r="N75" s="418"/>
      <c r="O75" s="417"/>
      <c r="P75" s="416"/>
      <c r="Q75" s="416"/>
      <c r="R75" s="417"/>
    </row>
    <row r="76" spans="5:18">
      <c r="E76" s="420"/>
      <c r="F76" s="420"/>
      <c r="G76" s="421"/>
      <c r="H76" s="428"/>
      <c r="I76" s="428"/>
      <c r="J76" s="429"/>
      <c r="K76" s="429"/>
      <c r="L76" s="421"/>
      <c r="M76" s="422"/>
      <c r="N76" s="422"/>
      <c r="O76" s="421"/>
      <c r="P76" s="420"/>
      <c r="Q76" s="420"/>
      <c r="R76" s="421"/>
    </row>
    <row r="77" spans="5:18">
      <c r="E77" s="416"/>
      <c r="F77" s="416"/>
      <c r="G77" s="417"/>
      <c r="H77" s="426"/>
      <c r="I77" s="426"/>
      <c r="J77" s="427"/>
      <c r="K77" s="427"/>
      <c r="L77" s="417"/>
      <c r="M77" s="418"/>
      <c r="N77" s="418"/>
      <c r="O77" s="417"/>
      <c r="P77" s="416"/>
      <c r="Q77" s="416"/>
      <c r="R77" s="417"/>
    </row>
    <row r="78" spans="5:18">
      <c r="E78" s="420"/>
      <c r="F78" s="420"/>
      <c r="G78" s="421"/>
      <c r="H78" s="428"/>
      <c r="I78" s="428"/>
      <c r="J78" s="429"/>
      <c r="K78" s="429"/>
      <c r="L78" s="421"/>
      <c r="M78" s="422"/>
      <c r="N78" s="422"/>
      <c r="O78" s="421"/>
      <c r="P78" s="420"/>
      <c r="Q78" s="420"/>
      <c r="R78" s="421"/>
    </row>
    <row r="79" spans="5:18">
      <c r="E79" s="416"/>
      <c r="F79" s="416"/>
      <c r="G79" s="417"/>
      <c r="H79" s="426"/>
      <c r="I79" s="426"/>
      <c r="J79" s="427"/>
      <c r="K79" s="427"/>
      <c r="L79" s="417"/>
      <c r="M79" s="418"/>
      <c r="N79" s="418"/>
      <c r="O79" s="417"/>
      <c r="P79" s="416"/>
      <c r="Q79" s="416"/>
      <c r="R79" s="417"/>
    </row>
    <row r="80" spans="5:18">
      <c r="E80" s="420"/>
      <c r="F80" s="420"/>
      <c r="G80" s="421"/>
      <c r="H80" s="428"/>
      <c r="I80" s="428"/>
      <c r="J80" s="429"/>
      <c r="K80" s="429"/>
      <c r="L80" s="421"/>
      <c r="M80" s="422"/>
      <c r="N80" s="422"/>
      <c r="O80" s="421"/>
      <c r="P80" s="420"/>
      <c r="Q80" s="420"/>
      <c r="R80" s="421"/>
    </row>
    <row r="81" spans="5:18">
      <c r="E81" s="416"/>
      <c r="F81" s="416"/>
      <c r="G81" s="417"/>
      <c r="H81" s="426"/>
      <c r="I81" s="426"/>
      <c r="J81" s="427"/>
      <c r="K81" s="427"/>
      <c r="L81" s="417"/>
      <c r="M81" s="418"/>
      <c r="N81" s="418"/>
      <c r="O81" s="417"/>
      <c r="P81" s="416"/>
      <c r="Q81" s="416"/>
      <c r="R81" s="417"/>
    </row>
    <row r="82" spans="5:18">
      <c r="E82" s="420"/>
      <c r="F82" s="420"/>
      <c r="G82" s="421"/>
      <c r="H82" s="428"/>
      <c r="I82" s="428"/>
      <c r="J82" s="429"/>
      <c r="K82" s="429"/>
      <c r="L82" s="421"/>
      <c r="M82" s="422"/>
      <c r="N82" s="422"/>
      <c r="O82" s="421"/>
      <c r="P82" s="420"/>
      <c r="Q82" s="420"/>
      <c r="R82" s="421"/>
    </row>
    <row r="83" spans="5:18">
      <c r="E83" s="416"/>
      <c r="F83" s="416"/>
      <c r="G83" s="417"/>
      <c r="H83" s="426"/>
      <c r="I83" s="426"/>
      <c r="J83" s="427"/>
      <c r="K83" s="427"/>
      <c r="L83" s="417"/>
      <c r="M83" s="418"/>
      <c r="N83" s="418"/>
      <c r="O83" s="417"/>
      <c r="P83" s="416"/>
      <c r="Q83" s="416"/>
      <c r="R83" s="417"/>
    </row>
    <row r="84" spans="5:18">
      <c r="E84" s="420"/>
      <c r="F84" s="420"/>
      <c r="G84" s="421"/>
      <c r="H84" s="428"/>
      <c r="I84" s="428"/>
      <c r="J84" s="429"/>
      <c r="K84" s="429"/>
      <c r="L84" s="421"/>
      <c r="M84" s="422"/>
      <c r="N84" s="422"/>
      <c r="O84" s="421"/>
      <c r="P84" s="420"/>
      <c r="Q84" s="420"/>
      <c r="R84" s="421"/>
    </row>
    <row r="85" spans="5:18">
      <c r="E85" s="416"/>
      <c r="F85" s="416"/>
      <c r="G85" s="417"/>
      <c r="H85" s="426"/>
      <c r="I85" s="426"/>
      <c r="J85" s="427"/>
      <c r="K85" s="427"/>
      <c r="L85" s="417"/>
      <c r="M85" s="418"/>
      <c r="N85" s="418"/>
      <c r="O85" s="417"/>
      <c r="P85" s="416"/>
      <c r="Q85" s="416"/>
      <c r="R85" s="417"/>
    </row>
    <row r="86" spans="5:18">
      <c r="E86" s="420"/>
      <c r="F86" s="420"/>
      <c r="G86" s="425"/>
      <c r="H86" s="428"/>
      <c r="I86" s="428"/>
      <c r="J86" s="429"/>
      <c r="K86" s="429"/>
      <c r="L86" s="425"/>
      <c r="M86" s="422"/>
      <c r="N86" s="422"/>
      <c r="O86" s="425"/>
      <c r="P86" s="420"/>
      <c r="Q86" s="420"/>
      <c r="R86" s="425"/>
    </row>
    <row r="87" spans="5:18">
      <c r="E87" s="416"/>
      <c r="F87" s="416"/>
      <c r="G87" s="417"/>
      <c r="H87" s="426"/>
      <c r="I87" s="426"/>
      <c r="J87" s="427"/>
      <c r="K87" s="427"/>
      <c r="L87" s="417"/>
      <c r="M87" s="418"/>
      <c r="N87" s="418"/>
      <c r="O87" s="417"/>
      <c r="P87" s="416"/>
      <c r="Q87" s="416"/>
      <c r="R87" s="417"/>
    </row>
    <row r="88" spans="5:18">
      <c r="E88" s="420"/>
      <c r="F88" s="420"/>
      <c r="G88" s="421"/>
      <c r="H88" s="428"/>
      <c r="I88" s="428"/>
      <c r="J88" s="429"/>
      <c r="K88" s="429"/>
      <c r="L88" s="421"/>
      <c r="M88" s="422"/>
      <c r="N88" s="422"/>
      <c r="O88" s="421"/>
      <c r="P88" s="420"/>
      <c r="Q88" s="420"/>
      <c r="R88" s="421"/>
    </row>
    <row r="89" spans="5:18">
      <c r="E89" s="424"/>
      <c r="F89" s="424"/>
      <c r="G89" s="424"/>
      <c r="H89" s="424"/>
      <c r="I89" s="424"/>
      <c r="J89" s="424"/>
      <c r="K89" s="424"/>
      <c r="L89" s="424"/>
      <c r="M89" s="424"/>
      <c r="N89" s="424"/>
      <c r="O89" s="424"/>
      <c r="P89" s="424"/>
      <c r="Q89" s="424"/>
      <c r="R89" s="424"/>
    </row>
    <row r="90" spans="5:18">
      <c r="E90" s="420"/>
      <c r="F90" s="420"/>
      <c r="G90" s="421"/>
      <c r="H90" s="428"/>
      <c r="I90" s="428"/>
      <c r="J90" s="429"/>
      <c r="K90" s="429"/>
      <c r="L90" s="421"/>
      <c r="M90" s="422"/>
      <c r="N90" s="422"/>
      <c r="O90" s="421"/>
      <c r="P90" s="420"/>
      <c r="Q90" s="420"/>
      <c r="R90" s="421"/>
    </row>
    <row r="91" spans="5:18">
      <c r="E91" s="416"/>
      <c r="F91" s="416"/>
      <c r="G91" s="417"/>
      <c r="H91" s="426"/>
      <c r="I91" s="426"/>
      <c r="J91" s="427"/>
      <c r="K91" s="427"/>
      <c r="L91" s="417"/>
      <c r="M91" s="418"/>
      <c r="N91" s="418"/>
      <c r="O91" s="417"/>
      <c r="P91" s="416"/>
      <c r="Q91" s="416"/>
      <c r="R91" s="417"/>
    </row>
    <row r="92" spans="5:18">
      <c r="E92" s="420"/>
      <c r="F92" s="420"/>
      <c r="G92" s="421"/>
      <c r="H92" s="428"/>
      <c r="I92" s="428"/>
      <c r="J92" s="429"/>
      <c r="K92" s="429"/>
      <c r="L92" s="421"/>
      <c r="M92" s="422"/>
      <c r="N92" s="422"/>
      <c r="O92" s="421"/>
      <c r="P92" s="420"/>
      <c r="Q92" s="420"/>
      <c r="R92" s="421"/>
    </row>
    <row r="93" spans="5:18">
      <c r="E93" s="416"/>
      <c r="F93" s="416"/>
      <c r="G93" s="417"/>
      <c r="H93" s="426"/>
      <c r="I93" s="426"/>
      <c r="J93" s="427"/>
      <c r="K93" s="427"/>
      <c r="L93" s="417"/>
      <c r="M93" s="418"/>
      <c r="N93" s="418"/>
      <c r="O93" s="417"/>
      <c r="P93" s="416"/>
      <c r="Q93" s="416"/>
      <c r="R93" s="417"/>
    </row>
    <row r="94" spans="5:18">
      <c r="E94" s="420"/>
      <c r="F94" s="420"/>
      <c r="G94" s="421"/>
      <c r="H94" s="428"/>
      <c r="I94" s="428"/>
      <c r="J94" s="429"/>
      <c r="K94" s="429"/>
      <c r="L94" s="421"/>
      <c r="M94" s="422"/>
      <c r="N94" s="422"/>
      <c r="O94" s="421"/>
      <c r="P94" s="420"/>
      <c r="Q94" s="420"/>
      <c r="R94" s="421"/>
    </row>
    <row r="95" spans="5:18">
      <c r="E95" s="424"/>
      <c r="F95" s="424"/>
      <c r="G95" s="424"/>
      <c r="H95" s="424"/>
      <c r="I95" s="424"/>
      <c r="J95" s="424"/>
      <c r="K95" s="424"/>
      <c r="L95" s="424"/>
      <c r="M95" s="424"/>
      <c r="N95" s="424"/>
      <c r="O95" s="424"/>
      <c r="P95" s="424"/>
      <c r="Q95" s="424"/>
      <c r="R95" s="424"/>
    </row>
    <row r="96" spans="5:18">
      <c r="E96" s="420"/>
      <c r="F96" s="420"/>
      <c r="G96" s="421"/>
      <c r="H96" s="428"/>
      <c r="I96" s="428"/>
      <c r="J96" s="429"/>
      <c r="K96" s="429"/>
      <c r="L96" s="421"/>
      <c r="M96" s="422"/>
      <c r="N96" s="422"/>
      <c r="O96" s="421"/>
      <c r="P96" s="420"/>
      <c r="Q96" s="420"/>
      <c r="R96" s="421"/>
    </row>
    <row r="97" spans="5:18">
      <c r="E97" s="416"/>
      <c r="F97" s="416"/>
      <c r="G97" s="417"/>
      <c r="H97" s="426"/>
      <c r="I97" s="426"/>
      <c r="J97" s="427"/>
      <c r="K97" s="427"/>
      <c r="L97" s="417"/>
      <c r="M97" s="418"/>
      <c r="N97" s="418"/>
      <c r="O97" s="417"/>
      <c r="P97" s="416"/>
      <c r="Q97" s="416"/>
      <c r="R97" s="417"/>
    </row>
    <row r="98" spans="5:18">
      <c r="E98" s="425"/>
      <c r="F98" s="425"/>
      <c r="G98" s="425"/>
      <c r="H98" s="425"/>
      <c r="I98" s="425"/>
      <c r="J98" s="425"/>
      <c r="K98" s="425"/>
      <c r="L98" s="425"/>
      <c r="M98" s="425"/>
      <c r="N98" s="425"/>
      <c r="O98" s="425"/>
      <c r="P98" s="425"/>
      <c r="Q98" s="425"/>
      <c r="R98" s="425"/>
    </row>
    <row r="99" spans="5:18">
      <c r="E99" s="416"/>
      <c r="F99" s="416"/>
      <c r="G99" s="417"/>
      <c r="H99" s="426"/>
      <c r="I99" s="426"/>
      <c r="J99" s="427"/>
      <c r="K99" s="427"/>
      <c r="L99" s="417"/>
      <c r="M99" s="418"/>
      <c r="N99" s="418"/>
      <c r="O99" s="417"/>
      <c r="P99" s="416"/>
      <c r="Q99" s="416"/>
      <c r="R99" s="417"/>
    </row>
    <row r="100" spans="5:18">
      <c r="E100" s="420"/>
      <c r="F100" s="420"/>
      <c r="G100" s="421"/>
      <c r="H100" s="428"/>
      <c r="I100" s="428"/>
      <c r="J100" s="429"/>
      <c r="K100" s="429"/>
      <c r="L100" s="421"/>
      <c r="M100" s="422"/>
      <c r="N100" s="422"/>
      <c r="O100" s="421"/>
      <c r="P100" s="420"/>
      <c r="Q100" s="420"/>
      <c r="R100" s="421"/>
    </row>
    <row r="101" spans="5:18">
      <c r="E101" s="416"/>
      <c r="F101" s="416"/>
      <c r="G101" s="417"/>
      <c r="H101" s="426"/>
      <c r="I101" s="426"/>
      <c r="J101" s="427"/>
      <c r="K101" s="427"/>
      <c r="L101" s="417"/>
      <c r="M101" s="418"/>
      <c r="N101" s="418"/>
      <c r="O101" s="417"/>
      <c r="P101" s="416"/>
      <c r="Q101" s="416"/>
      <c r="R101" s="417"/>
    </row>
    <row r="102" spans="5:18">
      <c r="E102" s="420"/>
      <c r="F102" s="420"/>
      <c r="G102" s="421"/>
      <c r="H102" s="428"/>
      <c r="I102" s="428"/>
      <c r="J102" s="429"/>
      <c r="K102" s="429"/>
      <c r="L102" s="421"/>
      <c r="M102" s="422"/>
      <c r="N102" s="422"/>
      <c r="O102" s="421"/>
      <c r="P102" s="420"/>
      <c r="Q102" s="420"/>
      <c r="R102" s="421"/>
    </row>
    <row r="103" spans="5:18">
      <c r="E103" s="416"/>
      <c r="F103" s="416"/>
      <c r="G103" s="417"/>
      <c r="H103" s="426"/>
      <c r="I103" s="426"/>
      <c r="J103" s="427"/>
      <c r="K103" s="427"/>
      <c r="L103" s="417"/>
      <c r="M103" s="418"/>
      <c r="N103" s="418"/>
      <c r="O103" s="417"/>
      <c r="P103" s="416"/>
      <c r="Q103" s="416"/>
      <c r="R103" s="417"/>
    </row>
    <row r="104" spans="5:18">
      <c r="E104" s="425"/>
      <c r="F104" s="425"/>
      <c r="G104" s="425"/>
      <c r="H104" s="425"/>
      <c r="I104" s="425"/>
      <c r="J104" s="425"/>
      <c r="K104" s="425"/>
      <c r="L104" s="425"/>
      <c r="M104" s="425"/>
      <c r="N104" s="425"/>
      <c r="O104" s="425"/>
      <c r="P104" s="425"/>
      <c r="Q104" s="425"/>
      <c r="R104" s="425"/>
    </row>
    <row r="105" spans="5:18">
      <c r="E105" s="416"/>
      <c r="F105" s="416"/>
      <c r="G105" s="417"/>
      <c r="H105" s="426"/>
      <c r="I105" s="426"/>
      <c r="J105" s="427"/>
      <c r="K105" s="427"/>
      <c r="L105" s="417"/>
      <c r="M105" s="418"/>
      <c r="N105" s="418"/>
      <c r="O105" s="417"/>
      <c r="P105" s="416"/>
      <c r="Q105" s="416"/>
      <c r="R105" s="417"/>
    </row>
    <row r="106" spans="5:18">
      <c r="E106" s="420"/>
      <c r="F106" s="420"/>
      <c r="G106" s="421"/>
      <c r="H106" s="428"/>
      <c r="I106" s="428"/>
      <c r="J106" s="429"/>
      <c r="K106" s="429"/>
      <c r="L106" s="421"/>
      <c r="M106" s="422"/>
      <c r="N106" s="422"/>
      <c r="O106" s="421"/>
      <c r="P106" s="420"/>
      <c r="Q106" s="420"/>
      <c r="R106" s="421"/>
    </row>
    <row r="107" spans="5:18">
      <c r="E107" s="416"/>
      <c r="F107" s="416"/>
      <c r="G107" s="417"/>
      <c r="H107" s="426"/>
      <c r="I107" s="426"/>
      <c r="J107" s="427"/>
      <c r="K107" s="427"/>
      <c r="L107" s="417"/>
      <c r="M107" s="418"/>
      <c r="N107" s="418"/>
      <c r="O107" s="417"/>
      <c r="P107" s="416"/>
      <c r="Q107" s="416"/>
      <c r="R107" s="417"/>
    </row>
    <row r="108" spans="5:18">
      <c r="E108" s="420"/>
      <c r="F108" s="420"/>
      <c r="G108" s="421"/>
      <c r="H108" s="428"/>
      <c r="I108" s="428"/>
      <c r="J108" s="429"/>
      <c r="K108" s="429"/>
      <c r="L108" s="421"/>
      <c r="M108" s="422"/>
      <c r="N108" s="422"/>
      <c r="O108" s="421"/>
      <c r="P108" s="420"/>
      <c r="Q108" s="420"/>
      <c r="R108" s="421"/>
    </row>
    <row r="109" spans="5:18">
      <c r="E109" s="416"/>
      <c r="F109" s="416"/>
      <c r="G109" s="417"/>
      <c r="H109" s="426"/>
      <c r="I109" s="426"/>
      <c r="J109" s="427"/>
      <c r="K109" s="427"/>
      <c r="L109" s="417"/>
      <c r="M109" s="418"/>
      <c r="N109" s="418"/>
      <c r="O109" s="417"/>
      <c r="P109" s="416"/>
      <c r="Q109" s="416"/>
      <c r="R109" s="417"/>
    </row>
    <row r="110" spans="5:18">
      <c r="E110" s="420"/>
      <c r="F110" s="420"/>
      <c r="G110" s="421"/>
      <c r="H110" s="428"/>
      <c r="I110" s="428"/>
      <c r="J110" s="429"/>
      <c r="K110" s="429"/>
      <c r="L110" s="421"/>
      <c r="M110" s="422"/>
      <c r="N110" s="422"/>
      <c r="O110" s="421"/>
      <c r="P110" s="420"/>
      <c r="Q110" s="420"/>
      <c r="R110" s="421"/>
    </row>
    <row r="111" spans="5:18">
      <c r="E111" s="416"/>
      <c r="F111" s="416"/>
      <c r="G111" s="417"/>
      <c r="H111" s="426"/>
      <c r="I111" s="426"/>
      <c r="J111" s="427"/>
      <c r="K111" s="427"/>
      <c r="L111" s="417"/>
      <c r="M111" s="418"/>
      <c r="N111" s="418"/>
      <c r="O111" s="417"/>
      <c r="P111" s="416"/>
      <c r="Q111" s="416"/>
      <c r="R111" s="417"/>
    </row>
    <row r="112" spans="5:18">
      <c r="E112" s="420"/>
      <c r="F112" s="420"/>
      <c r="G112" s="421"/>
      <c r="H112" s="428"/>
      <c r="I112" s="428"/>
      <c r="J112" s="429"/>
      <c r="K112" s="429"/>
      <c r="L112" s="421"/>
      <c r="M112" s="422"/>
      <c r="N112" s="422"/>
      <c r="O112" s="421"/>
      <c r="P112" s="420"/>
      <c r="Q112" s="420"/>
      <c r="R112" s="421"/>
    </row>
    <row r="113" spans="5:18">
      <c r="E113" s="416"/>
      <c r="F113" s="416"/>
      <c r="G113" s="417"/>
      <c r="H113" s="426"/>
      <c r="I113" s="426"/>
      <c r="J113" s="427"/>
      <c r="K113" s="427"/>
      <c r="L113" s="417"/>
      <c r="M113" s="418"/>
      <c r="N113" s="418"/>
      <c r="O113" s="417"/>
      <c r="P113" s="416"/>
      <c r="Q113" s="416"/>
      <c r="R113" s="417"/>
    </row>
    <row r="114" spans="5:18">
      <c r="E114" s="420"/>
      <c r="F114" s="420"/>
      <c r="G114" s="421"/>
      <c r="H114" s="428"/>
      <c r="I114" s="428"/>
      <c r="J114" s="429"/>
      <c r="K114" s="429"/>
      <c r="L114" s="421"/>
      <c r="M114" s="422"/>
      <c r="N114" s="422"/>
      <c r="O114" s="421"/>
      <c r="P114" s="420"/>
      <c r="Q114" s="420"/>
      <c r="R114" s="421"/>
    </row>
    <row r="115" spans="5:18">
      <c r="E115" s="416"/>
      <c r="F115" s="416"/>
      <c r="G115" s="417"/>
      <c r="H115" s="426"/>
      <c r="I115" s="426"/>
      <c r="J115" s="427"/>
      <c r="K115" s="427"/>
      <c r="L115" s="417"/>
      <c r="M115" s="418"/>
      <c r="N115" s="418"/>
      <c r="O115" s="417"/>
      <c r="P115" s="416"/>
      <c r="Q115" s="416"/>
      <c r="R115" s="417"/>
    </row>
    <row r="116" spans="5:18">
      <c r="E116" s="420"/>
      <c r="F116" s="420"/>
      <c r="G116" s="425"/>
      <c r="H116" s="428"/>
      <c r="I116" s="428"/>
      <c r="J116" s="429"/>
      <c r="K116" s="429"/>
      <c r="L116" s="425"/>
      <c r="M116" s="422"/>
      <c r="N116" s="422"/>
      <c r="O116" s="425"/>
      <c r="P116" s="420"/>
      <c r="Q116" s="420"/>
      <c r="R116" s="425"/>
    </row>
    <row r="117" spans="5:18">
      <c r="E117" s="416"/>
      <c r="F117" s="416"/>
      <c r="G117" s="417"/>
      <c r="H117" s="426"/>
      <c r="I117" s="426"/>
      <c r="J117" s="427"/>
      <c r="K117" s="427"/>
      <c r="L117" s="417"/>
      <c r="M117" s="418"/>
      <c r="N117" s="418"/>
      <c r="O117" s="417"/>
      <c r="P117" s="416"/>
      <c r="Q117" s="416"/>
      <c r="R117" s="417"/>
    </row>
    <row r="118" spans="5:18">
      <c r="E118" s="420"/>
      <c r="F118" s="420"/>
      <c r="G118" s="421"/>
      <c r="H118" s="428"/>
      <c r="I118" s="428"/>
      <c r="J118" s="429"/>
      <c r="K118" s="429"/>
      <c r="L118" s="421"/>
      <c r="M118" s="422"/>
      <c r="N118" s="422"/>
      <c r="O118" s="421"/>
      <c r="P118" s="420"/>
      <c r="Q118" s="420"/>
      <c r="R118" s="421"/>
    </row>
    <row r="119" spans="5:18">
      <c r="E119" s="424"/>
      <c r="F119" s="424"/>
      <c r="G119" s="424"/>
      <c r="H119" s="424"/>
      <c r="I119" s="424"/>
      <c r="J119" s="424"/>
      <c r="K119" s="424"/>
      <c r="L119" s="424"/>
      <c r="M119" s="424"/>
      <c r="N119" s="424"/>
      <c r="O119" s="424"/>
      <c r="P119" s="424"/>
      <c r="Q119" s="424"/>
      <c r="R119" s="424"/>
    </row>
    <row r="120" spans="5:18">
      <c r="E120" s="420"/>
      <c r="F120" s="420"/>
      <c r="G120" s="421"/>
      <c r="H120" s="428"/>
      <c r="I120" s="428"/>
      <c r="J120" s="429"/>
      <c r="K120" s="429"/>
      <c r="L120" s="421"/>
      <c r="M120" s="422"/>
      <c r="N120" s="422"/>
      <c r="O120" s="421"/>
      <c r="P120" s="420"/>
      <c r="Q120" s="420"/>
      <c r="R120" s="421"/>
    </row>
    <row r="121" spans="5:18">
      <c r="E121" s="416"/>
      <c r="F121" s="416"/>
      <c r="G121" s="417"/>
      <c r="H121" s="426"/>
      <c r="I121" s="426"/>
      <c r="J121" s="427"/>
      <c r="K121" s="427"/>
      <c r="L121" s="417"/>
      <c r="M121" s="418"/>
      <c r="N121" s="418"/>
      <c r="O121" s="417"/>
      <c r="P121" s="416"/>
      <c r="Q121" s="416"/>
      <c r="R121" s="417"/>
    </row>
    <row r="122" spans="5:18">
      <c r="E122" s="420"/>
      <c r="F122" s="420"/>
      <c r="G122" s="421"/>
      <c r="H122" s="428"/>
      <c r="I122" s="428"/>
      <c r="J122" s="429"/>
      <c r="K122" s="429"/>
      <c r="L122" s="421"/>
      <c r="M122" s="422"/>
      <c r="N122" s="422"/>
      <c r="O122" s="421"/>
      <c r="P122" s="420"/>
      <c r="Q122" s="420"/>
      <c r="R122" s="421"/>
    </row>
    <row r="123" spans="5:18">
      <c r="E123" s="416"/>
      <c r="F123" s="416"/>
      <c r="G123" s="417"/>
      <c r="H123" s="426"/>
      <c r="I123" s="426"/>
      <c r="J123" s="427"/>
      <c r="K123" s="427"/>
      <c r="L123" s="417"/>
      <c r="M123" s="418"/>
      <c r="N123" s="418"/>
      <c r="O123" s="417"/>
      <c r="P123" s="416"/>
      <c r="Q123" s="416"/>
      <c r="R123" s="417"/>
    </row>
    <row r="124" spans="5:18">
      <c r="E124" s="420"/>
      <c r="F124" s="420"/>
      <c r="G124" s="421"/>
      <c r="H124" s="428"/>
      <c r="I124" s="428"/>
      <c r="J124" s="429"/>
      <c r="K124" s="429"/>
      <c r="L124" s="421"/>
      <c r="M124" s="422"/>
      <c r="N124" s="422"/>
      <c r="O124" s="421"/>
      <c r="P124" s="420"/>
      <c r="Q124" s="420"/>
      <c r="R124" s="421"/>
    </row>
    <row r="125" spans="5:18">
      <c r="E125" s="424"/>
      <c r="F125" s="424"/>
      <c r="G125" s="424"/>
      <c r="H125" s="424"/>
      <c r="I125" s="424"/>
      <c r="J125" s="424"/>
      <c r="K125" s="424"/>
      <c r="L125" s="424"/>
      <c r="M125" s="424"/>
      <c r="N125" s="424"/>
      <c r="O125" s="424"/>
      <c r="P125" s="424"/>
      <c r="Q125" s="424"/>
      <c r="R125" s="424"/>
    </row>
    <row r="126" spans="5:18">
      <c r="E126" s="420"/>
      <c r="F126" s="420"/>
      <c r="G126" s="421"/>
      <c r="H126" s="428"/>
      <c r="I126" s="428"/>
      <c r="J126" s="429"/>
      <c r="K126" s="429"/>
      <c r="L126" s="421"/>
      <c r="M126" s="422"/>
      <c r="N126" s="422"/>
      <c r="O126" s="421"/>
      <c r="P126" s="420"/>
      <c r="Q126" s="420"/>
      <c r="R126" s="421"/>
    </row>
    <row r="127" spans="5:18">
      <c r="E127" s="416"/>
      <c r="F127" s="416"/>
      <c r="G127" s="417"/>
      <c r="H127" s="426"/>
      <c r="I127" s="426"/>
      <c r="J127" s="427"/>
      <c r="K127" s="427"/>
      <c r="L127" s="417"/>
      <c r="M127" s="418"/>
      <c r="N127" s="418"/>
      <c r="O127" s="417"/>
      <c r="P127" s="416"/>
      <c r="Q127" s="416"/>
      <c r="R127" s="417"/>
    </row>
    <row r="128" spans="5:18">
      <c r="E128" s="425"/>
      <c r="F128" s="425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  <c r="Q128" s="425"/>
      <c r="R128" s="425"/>
    </row>
    <row r="129" spans="5:18">
      <c r="E129" s="416"/>
      <c r="F129" s="416"/>
      <c r="G129" s="417"/>
      <c r="H129" s="426"/>
      <c r="I129" s="426"/>
      <c r="J129" s="427"/>
      <c r="K129" s="427"/>
      <c r="L129" s="417"/>
      <c r="M129" s="418"/>
      <c r="N129" s="418"/>
      <c r="O129" s="417"/>
      <c r="P129" s="416"/>
      <c r="Q129" s="416"/>
      <c r="R129" s="417"/>
    </row>
    <row r="130" spans="5:18">
      <c r="E130" s="420"/>
      <c r="F130" s="420"/>
      <c r="G130" s="421"/>
      <c r="H130" s="428"/>
      <c r="I130" s="428"/>
      <c r="J130" s="429"/>
      <c r="K130" s="429"/>
      <c r="L130" s="421"/>
      <c r="M130" s="422"/>
      <c r="N130" s="422"/>
      <c r="O130" s="421"/>
      <c r="P130" s="420"/>
      <c r="Q130" s="420"/>
      <c r="R130" s="421"/>
    </row>
    <row r="131" spans="5:18">
      <c r="E131" s="416"/>
      <c r="F131" s="416"/>
      <c r="G131" s="417"/>
      <c r="H131" s="426"/>
      <c r="I131" s="426"/>
      <c r="J131" s="427"/>
      <c r="K131" s="427"/>
      <c r="L131" s="417"/>
      <c r="M131" s="418"/>
      <c r="N131" s="418"/>
      <c r="O131" s="417"/>
      <c r="P131" s="416"/>
      <c r="Q131" s="416"/>
      <c r="R131" s="417"/>
    </row>
    <row r="132" spans="5:18">
      <c r="E132" s="420"/>
      <c r="F132" s="420"/>
      <c r="G132" s="421"/>
      <c r="H132" s="428"/>
      <c r="I132" s="428"/>
      <c r="J132" s="429"/>
      <c r="K132" s="429"/>
      <c r="L132" s="421"/>
      <c r="M132" s="422"/>
      <c r="N132" s="422"/>
      <c r="O132" s="421"/>
      <c r="P132" s="420"/>
      <c r="Q132" s="420"/>
      <c r="R132" s="421"/>
    </row>
    <row r="133" spans="5:18">
      <c r="E133" s="416"/>
      <c r="F133" s="416"/>
      <c r="G133" s="417"/>
      <c r="H133" s="426"/>
      <c r="I133" s="426"/>
      <c r="J133" s="427"/>
      <c r="K133" s="427"/>
      <c r="L133" s="417"/>
      <c r="M133" s="418"/>
      <c r="N133" s="418"/>
      <c r="O133" s="417"/>
      <c r="P133" s="416"/>
      <c r="Q133" s="416"/>
      <c r="R133" s="417"/>
    </row>
    <row r="134" spans="5:18">
      <c r="E134" s="425"/>
      <c r="F134" s="425"/>
      <c r="G134" s="425"/>
      <c r="H134" s="425"/>
      <c r="I134" s="425"/>
      <c r="J134" s="425"/>
      <c r="K134" s="425"/>
      <c r="L134" s="425"/>
      <c r="M134" s="425"/>
      <c r="N134" s="425"/>
      <c r="O134" s="425"/>
      <c r="P134" s="425"/>
      <c r="Q134" s="425"/>
      <c r="R134" s="425"/>
    </row>
    <row r="135" spans="5:18">
      <c r="E135" s="416"/>
      <c r="F135" s="416"/>
      <c r="G135" s="417"/>
      <c r="H135" s="426"/>
      <c r="I135" s="426"/>
      <c r="J135" s="427"/>
      <c r="K135" s="427"/>
      <c r="L135" s="417"/>
      <c r="M135" s="418"/>
      <c r="N135" s="418"/>
      <c r="O135" s="417"/>
      <c r="P135" s="416"/>
      <c r="Q135" s="416"/>
      <c r="R135" s="417"/>
    </row>
    <row r="136" spans="5:18">
      <c r="E136" s="420"/>
      <c r="F136" s="420"/>
      <c r="G136" s="421"/>
      <c r="H136" s="428"/>
      <c r="I136" s="428"/>
      <c r="J136" s="429"/>
      <c r="K136" s="429"/>
      <c r="L136" s="421"/>
      <c r="M136" s="422"/>
      <c r="N136" s="422"/>
      <c r="O136" s="421"/>
      <c r="P136" s="420"/>
      <c r="Q136" s="420"/>
      <c r="R136" s="421"/>
    </row>
    <row r="137" spans="5:18">
      <c r="E137" s="416"/>
      <c r="F137" s="416"/>
      <c r="G137" s="417"/>
      <c r="H137" s="426"/>
      <c r="I137" s="426"/>
      <c r="J137" s="427"/>
      <c r="K137" s="427"/>
      <c r="L137" s="417"/>
      <c r="M137" s="418"/>
      <c r="N137" s="418"/>
      <c r="O137" s="417"/>
      <c r="P137" s="416"/>
      <c r="Q137" s="416"/>
      <c r="R137" s="417"/>
    </row>
    <row r="138" spans="5:18">
      <c r="E138" s="420"/>
      <c r="F138" s="420"/>
      <c r="G138" s="421"/>
      <c r="H138" s="428"/>
      <c r="I138" s="428"/>
      <c r="J138" s="429"/>
      <c r="K138" s="429"/>
      <c r="L138" s="421"/>
      <c r="M138" s="422"/>
      <c r="N138" s="422"/>
      <c r="O138" s="421"/>
      <c r="P138" s="420"/>
      <c r="Q138" s="420"/>
      <c r="R138" s="421"/>
    </row>
    <row r="139" spans="5:18">
      <c r="E139" s="416"/>
      <c r="F139" s="416"/>
      <c r="G139" s="417"/>
      <c r="H139" s="426"/>
      <c r="I139" s="426"/>
      <c r="J139" s="427"/>
      <c r="K139" s="427"/>
      <c r="L139" s="417"/>
      <c r="M139" s="418"/>
      <c r="N139" s="418"/>
      <c r="O139" s="417"/>
      <c r="P139" s="416"/>
      <c r="Q139" s="416"/>
      <c r="R139" s="417"/>
    </row>
    <row r="140" spans="5:18">
      <c r="E140" s="420"/>
      <c r="F140" s="420"/>
      <c r="G140" s="421"/>
      <c r="H140" s="428"/>
      <c r="I140" s="428"/>
      <c r="J140" s="429"/>
      <c r="K140" s="429"/>
      <c r="L140" s="421"/>
      <c r="M140" s="422"/>
      <c r="N140" s="422"/>
      <c r="O140" s="421"/>
      <c r="P140" s="420"/>
      <c r="Q140" s="420"/>
      <c r="R140" s="421"/>
    </row>
    <row r="141" spans="5:18">
      <c r="E141" s="416"/>
      <c r="F141" s="416"/>
      <c r="G141" s="417"/>
      <c r="H141" s="426"/>
      <c r="I141" s="426"/>
      <c r="J141" s="427"/>
      <c r="K141" s="427"/>
      <c r="L141" s="417"/>
      <c r="M141" s="418"/>
      <c r="N141" s="418"/>
      <c r="O141" s="417"/>
      <c r="P141" s="416"/>
      <c r="Q141" s="416"/>
      <c r="R141" s="417"/>
    </row>
    <row r="142" spans="5:18">
      <c r="E142" s="420"/>
      <c r="F142" s="420"/>
      <c r="G142" s="421"/>
      <c r="H142" s="428"/>
      <c r="I142" s="428"/>
      <c r="J142" s="429"/>
      <c r="K142" s="429"/>
      <c r="L142" s="421"/>
      <c r="M142" s="422"/>
      <c r="N142" s="422"/>
      <c r="O142" s="421"/>
      <c r="P142" s="420"/>
      <c r="Q142" s="420"/>
      <c r="R142" s="421"/>
    </row>
    <row r="143" spans="5:18">
      <c r="E143" s="416"/>
      <c r="F143" s="416"/>
      <c r="G143" s="417"/>
      <c r="H143" s="426"/>
      <c r="I143" s="426"/>
      <c r="J143" s="427"/>
      <c r="K143" s="427"/>
      <c r="L143" s="417"/>
      <c r="M143" s="418"/>
      <c r="N143" s="418"/>
      <c r="O143" s="417"/>
      <c r="P143" s="416"/>
      <c r="Q143" s="416"/>
      <c r="R143" s="417"/>
    </row>
    <row r="144" spans="5:18">
      <c r="E144" s="420"/>
      <c r="F144" s="420"/>
      <c r="G144" s="421"/>
      <c r="H144" s="428"/>
      <c r="I144" s="428"/>
      <c r="J144" s="429"/>
      <c r="K144" s="429"/>
      <c r="L144" s="421"/>
      <c r="M144" s="422"/>
      <c r="N144" s="422"/>
      <c r="O144" s="421"/>
      <c r="P144" s="420"/>
      <c r="Q144" s="420"/>
      <c r="R144" s="421"/>
    </row>
    <row r="145" spans="5:18">
      <c r="E145" s="416"/>
      <c r="F145" s="416"/>
      <c r="G145" s="417"/>
      <c r="H145" s="426"/>
      <c r="I145" s="426"/>
      <c r="J145" s="427"/>
      <c r="K145" s="427"/>
      <c r="L145" s="417"/>
      <c r="M145" s="418"/>
      <c r="N145" s="418"/>
      <c r="O145" s="417"/>
      <c r="P145" s="416"/>
      <c r="Q145" s="416"/>
      <c r="R145" s="417"/>
    </row>
    <row r="146" spans="5:18">
      <c r="E146" s="420"/>
      <c r="F146" s="420"/>
      <c r="G146" s="425"/>
      <c r="H146" s="428"/>
      <c r="I146" s="428"/>
      <c r="J146" s="429"/>
      <c r="K146" s="429"/>
      <c r="L146" s="425"/>
      <c r="M146" s="422"/>
      <c r="N146" s="422"/>
      <c r="O146" s="425"/>
      <c r="P146" s="420"/>
      <c r="Q146" s="420"/>
      <c r="R146" s="425"/>
    </row>
    <row r="147" spans="5:18">
      <c r="E147" s="416"/>
      <c r="F147" s="416"/>
      <c r="G147" s="417"/>
      <c r="H147" s="426"/>
      <c r="I147" s="426"/>
      <c r="J147" s="427"/>
      <c r="K147" s="427"/>
      <c r="L147" s="417"/>
      <c r="M147" s="418"/>
      <c r="N147" s="418"/>
      <c r="O147" s="417"/>
      <c r="P147" s="416"/>
      <c r="Q147" s="416"/>
      <c r="R147" s="417"/>
    </row>
    <row r="148" spans="5:18">
      <c r="E148" s="420"/>
      <c r="F148" s="420"/>
      <c r="G148" s="421"/>
      <c r="H148" s="428"/>
      <c r="I148" s="428"/>
      <c r="J148" s="429"/>
      <c r="K148" s="429"/>
      <c r="L148" s="421"/>
      <c r="M148" s="422"/>
      <c r="N148" s="422"/>
      <c r="O148" s="421"/>
      <c r="P148" s="420"/>
      <c r="Q148" s="420"/>
      <c r="R148" s="421"/>
    </row>
    <row r="149" spans="5:18">
      <c r="E149" s="424"/>
      <c r="F149" s="424"/>
      <c r="G149" s="424"/>
      <c r="H149" s="424"/>
      <c r="I149" s="424"/>
      <c r="J149" s="424"/>
      <c r="K149" s="424"/>
      <c r="L149" s="424"/>
      <c r="M149" s="424"/>
      <c r="N149" s="424"/>
      <c r="O149" s="424"/>
      <c r="P149" s="424"/>
      <c r="Q149" s="424"/>
      <c r="R149" s="424"/>
    </row>
    <row r="150" spans="5:18">
      <c r="E150" s="420"/>
      <c r="F150" s="420"/>
      <c r="G150" s="421"/>
      <c r="H150" s="428"/>
      <c r="I150" s="428"/>
      <c r="J150" s="429"/>
      <c r="K150" s="429"/>
      <c r="L150" s="421"/>
      <c r="M150" s="422"/>
      <c r="N150" s="422"/>
      <c r="O150" s="421"/>
      <c r="P150" s="420"/>
      <c r="Q150" s="420"/>
      <c r="R150" s="421"/>
    </row>
    <row r="151" spans="5:18">
      <c r="E151" s="416"/>
      <c r="F151" s="416"/>
      <c r="G151" s="417"/>
      <c r="H151" s="426"/>
      <c r="I151" s="426"/>
      <c r="J151" s="427"/>
      <c r="K151" s="427"/>
      <c r="L151" s="417"/>
      <c r="M151" s="418"/>
      <c r="N151" s="418"/>
      <c r="O151" s="417"/>
      <c r="P151" s="416"/>
      <c r="Q151" s="416"/>
      <c r="R151" s="417"/>
    </row>
    <row r="152" spans="5:18">
      <c r="E152" s="420"/>
      <c r="F152" s="420"/>
      <c r="G152" s="421"/>
      <c r="H152" s="428"/>
      <c r="I152" s="428"/>
      <c r="J152" s="429"/>
      <c r="K152" s="429"/>
      <c r="L152" s="421"/>
      <c r="M152" s="422"/>
      <c r="N152" s="422"/>
      <c r="O152" s="421"/>
      <c r="P152" s="420"/>
      <c r="Q152" s="420"/>
      <c r="R152" s="421"/>
    </row>
    <row r="153" spans="5:18">
      <c r="E153" s="416"/>
      <c r="F153" s="416"/>
      <c r="G153" s="417"/>
      <c r="H153" s="426"/>
      <c r="I153" s="426"/>
      <c r="J153" s="427"/>
      <c r="K153" s="427"/>
      <c r="L153" s="417"/>
      <c r="M153" s="418"/>
      <c r="N153" s="418"/>
      <c r="O153" s="417"/>
      <c r="P153" s="416"/>
      <c r="Q153" s="416"/>
      <c r="R153" s="417"/>
    </row>
    <row r="154" spans="5:18">
      <c r="E154" s="420"/>
      <c r="F154" s="420"/>
      <c r="G154" s="421"/>
      <c r="H154" s="428"/>
      <c r="I154" s="428"/>
      <c r="J154" s="429"/>
      <c r="K154" s="429"/>
      <c r="L154" s="421"/>
      <c r="M154" s="422"/>
      <c r="N154" s="422"/>
      <c r="O154" s="421"/>
      <c r="P154" s="420"/>
      <c r="Q154" s="420"/>
      <c r="R154" s="421"/>
    </row>
    <row r="155" spans="5:18">
      <c r="E155" s="424"/>
      <c r="F155" s="424"/>
      <c r="G155" s="424"/>
      <c r="H155" s="424"/>
      <c r="I155" s="424"/>
      <c r="J155" s="424"/>
      <c r="K155" s="424"/>
      <c r="L155" s="424"/>
      <c r="M155" s="424"/>
      <c r="N155" s="424"/>
      <c r="O155" s="424"/>
      <c r="P155" s="424"/>
      <c r="Q155" s="424"/>
      <c r="R155" s="424"/>
    </row>
    <row r="156" spans="5:18">
      <c r="E156" s="420"/>
      <c r="F156" s="420"/>
      <c r="G156" s="421"/>
      <c r="H156" s="428"/>
      <c r="I156" s="428"/>
      <c r="J156" s="429"/>
      <c r="K156" s="429"/>
      <c r="L156" s="421"/>
      <c r="M156" s="422"/>
      <c r="N156" s="422"/>
      <c r="O156" s="421"/>
      <c r="P156" s="420"/>
      <c r="Q156" s="420"/>
      <c r="R156" s="421"/>
    </row>
    <row r="157" spans="5:18">
      <c r="E157" s="416"/>
      <c r="F157" s="416"/>
      <c r="G157" s="417"/>
      <c r="H157" s="426"/>
      <c r="I157" s="426"/>
      <c r="J157" s="427"/>
      <c r="K157" s="427"/>
      <c r="L157" s="417"/>
      <c r="M157" s="418"/>
      <c r="N157" s="418"/>
      <c r="O157" s="417"/>
      <c r="P157" s="416"/>
      <c r="Q157" s="416"/>
      <c r="R157" s="417"/>
    </row>
    <row r="158" spans="5:18">
      <c r="E158" s="425"/>
      <c r="F158" s="425"/>
      <c r="G158" s="425"/>
      <c r="H158" s="425"/>
      <c r="I158" s="425"/>
      <c r="J158" s="425"/>
      <c r="K158" s="425"/>
      <c r="L158" s="425"/>
      <c r="M158" s="425"/>
      <c r="N158" s="425"/>
      <c r="O158" s="425"/>
      <c r="P158" s="425"/>
      <c r="Q158" s="425"/>
      <c r="R158" s="425"/>
    </row>
    <row r="159" spans="5:18">
      <c r="E159" s="416"/>
      <c r="F159" s="416"/>
      <c r="G159" s="417"/>
      <c r="H159" s="426"/>
      <c r="I159" s="426"/>
      <c r="J159" s="427"/>
      <c r="K159" s="427"/>
      <c r="L159" s="417"/>
      <c r="M159" s="418"/>
      <c r="N159" s="418"/>
      <c r="O159" s="417"/>
      <c r="P159" s="416"/>
      <c r="Q159" s="416"/>
      <c r="R159" s="417"/>
    </row>
    <row r="160" spans="5:18">
      <c r="E160" s="420"/>
      <c r="F160" s="420"/>
      <c r="G160" s="421"/>
      <c r="H160" s="428"/>
      <c r="I160" s="428"/>
      <c r="J160" s="429"/>
      <c r="K160" s="429"/>
      <c r="L160" s="421"/>
      <c r="M160" s="422"/>
      <c r="N160" s="422"/>
      <c r="O160" s="421"/>
      <c r="P160" s="420"/>
      <c r="Q160" s="420"/>
      <c r="R160" s="421"/>
    </row>
    <row r="161" spans="5:18">
      <c r="E161" s="416"/>
      <c r="F161" s="416"/>
      <c r="G161" s="417"/>
      <c r="H161" s="426"/>
      <c r="I161" s="426"/>
      <c r="J161" s="427"/>
      <c r="K161" s="427"/>
      <c r="L161" s="417"/>
      <c r="M161" s="418"/>
      <c r="N161" s="418"/>
      <c r="O161" s="417"/>
      <c r="P161" s="416"/>
      <c r="Q161" s="416"/>
      <c r="R161" s="417"/>
    </row>
    <row r="162" spans="5:18">
      <c r="E162" s="420"/>
      <c r="F162" s="420"/>
      <c r="G162" s="421"/>
      <c r="H162" s="428"/>
      <c r="I162" s="428"/>
      <c r="J162" s="429"/>
      <c r="K162" s="429"/>
      <c r="L162" s="421"/>
      <c r="M162" s="422"/>
      <c r="N162" s="422"/>
      <c r="O162" s="421"/>
      <c r="P162" s="420"/>
      <c r="Q162" s="420"/>
      <c r="R162" s="421"/>
    </row>
    <row r="163" spans="5:18">
      <c r="E163" s="416"/>
      <c r="F163" s="416"/>
      <c r="G163" s="417"/>
      <c r="H163" s="426"/>
      <c r="I163" s="426"/>
      <c r="J163" s="427"/>
      <c r="K163" s="427"/>
      <c r="L163" s="417"/>
      <c r="M163" s="418"/>
      <c r="N163" s="418"/>
      <c r="O163" s="417"/>
      <c r="P163" s="416"/>
      <c r="Q163" s="416"/>
      <c r="R163" s="417"/>
    </row>
    <row r="164" spans="5:18">
      <c r="E164" s="425"/>
      <c r="F164" s="425"/>
      <c r="G164" s="425"/>
      <c r="H164" s="425"/>
      <c r="I164" s="425"/>
      <c r="J164" s="425"/>
      <c r="K164" s="425"/>
      <c r="L164" s="425"/>
      <c r="M164" s="425"/>
      <c r="N164" s="425"/>
      <c r="O164" s="425"/>
      <c r="P164" s="425"/>
      <c r="Q164" s="425"/>
      <c r="R164" s="425"/>
    </row>
    <row r="165" spans="5:18">
      <c r="E165" s="416"/>
      <c r="F165" s="416"/>
      <c r="G165" s="417"/>
      <c r="H165" s="426"/>
      <c r="I165" s="426"/>
      <c r="J165" s="427"/>
      <c r="K165" s="427"/>
      <c r="L165" s="417"/>
      <c r="M165" s="418"/>
      <c r="N165" s="418"/>
      <c r="O165" s="417"/>
      <c r="P165" s="416"/>
      <c r="Q165" s="416"/>
      <c r="R165" s="417"/>
    </row>
    <row r="166" spans="5:18">
      <c r="E166" s="420"/>
      <c r="F166" s="420"/>
      <c r="G166" s="421"/>
      <c r="H166" s="428"/>
      <c r="I166" s="428"/>
      <c r="J166" s="429"/>
      <c r="K166" s="429"/>
      <c r="L166" s="421"/>
      <c r="M166" s="422"/>
      <c r="N166" s="422"/>
      <c r="O166" s="421"/>
      <c r="P166" s="420"/>
      <c r="Q166" s="420"/>
      <c r="R166" s="421"/>
    </row>
    <row r="167" spans="5:18">
      <c r="E167" s="416"/>
      <c r="F167" s="416"/>
      <c r="G167" s="417"/>
      <c r="H167" s="426"/>
      <c r="I167" s="426"/>
      <c r="J167" s="427"/>
      <c r="K167" s="427"/>
      <c r="L167" s="417"/>
      <c r="M167" s="418"/>
      <c r="N167" s="418"/>
      <c r="O167" s="417"/>
      <c r="P167" s="416"/>
      <c r="Q167" s="416"/>
      <c r="R167" s="417"/>
    </row>
    <row r="168" spans="5:18">
      <c r="E168" s="420"/>
      <c r="F168" s="420"/>
      <c r="G168" s="421"/>
      <c r="H168" s="428"/>
      <c r="I168" s="428"/>
      <c r="J168" s="429"/>
      <c r="K168" s="429"/>
      <c r="L168" s="421"/>
      <c r="M168" s="422"/>
      <c r="N168" s="422"/>
      <c r="O168" s="421"/>
      <c r="P168" s="420"/>
      <c r="Q168" s="420"/>
      <c r="R168" s="421"/>
    </row>
    <row r="169" spans="5:18">
      <c r="E169" s="416"/>
      <c r="F169" s="416"/>
      <c r="G169" s="417"/>
      <c r="H169" s="426"/>
      <c r="I169" s="426"/>
      <c r="J169" s="427"/>
      <c r="K169" s="427"/>
      <c r="L169" s="417"/>
      <c r="M169" s="418"/>
      <c r="N169" s="418"/>
      <c r="O169" s="417"/>
      <c r="P169" s="416"/>
      <c r="Q169" s="416"/>
      <c r="R169" s="417"/>
    </row>
    <row r="170" spans="5:18">
      <c r="E170" s="420"/>
      <c r="F170" s="420"/>
      <c r="G170" s="421"/>
      <c r="H170" s="428"/>
      <c r="I170" s="428"/>
      <c r="J170" s="429"/>
      <c r="K170" s="429"/>
      <c r="L170" s="421"/>
      <c r="M170" s="422"/>
      <c r="N170" s="422"/>
      <c r="O170" s="421"/>
      <c r="P170" s="420"/>
      <c r="Q170" s="420"/>
      <c r="R170" s="421"/>
    </row>
    <row r="171" spans="5:18">
      <c r="E171" s="416"/>
      <c r="F171" s="416"/>
      <c r="G171" s="417"/>
      <c r="H171" s="426"/>
      <c r="I171" s="426"/>
      <c r="J171" s="427"/>
      <c r="K171" s="427"/>
      <c r="L171" s="417"/>
      <c r="M171" s="418"/>
      <c r="N171" s="418"/>
      <c r="O171" s="417"/>
      <c r="P171" s="416"/>
      <c r="Q171" s="416"/>
      <c r="R171" s="417"/>
    </row>
    <row r="172" spans="5:18">
      <c r="E172" s="420"/>
      <c r="F172" s="420"/>
      <c r="G172" s="421"/>
      <c r="H172" s="428"/>
      <c r="I172" s="428"/>
      <c r="J172" s="429"/>
      <c r="K172" s="429"/>
      <c r="L172" s="421"/>
      <c r="M172" s="422"/>
      <c r="N172" s="422"/>
      <c r="O172" s="421"/>
      <c r="P172" s="420"/>
      <c r="Q172" s="420"/>
      <c r="R172" s="421"/>
    </row>
    <row r="173" spans="5:18">
      <c r="E173" s="416"/>
      <c r="F173" s="416"/>
      <c r="G173" s="417"/>
      <c r="H173" s="426"/>
      <c r="I173" s="426"/>
      <c r="J173" s="427"/>
      <c r="K173" s="427"/>
      <c r="L173" s="417"/>
      <c r="M173" s="418"/>
      <c r="N173" s="418"/>
      <c r="O173" s="417"/>
      <c r="P173" s="416"/>
      <c r="Q173" s="416"/>
      <c r="R173" s="417"/>
    </row>
    <row r="174" spans="5:18">
      <c r="E174" s="420"/>
      <c r="F174" s="420"/>
      <c r="G174" s="421"/>
      <c r="H174" s="428"/>
      <c r="I174" s="428"/>
      <c r="J174" s="429"/>
      <c r="K174" s="429"/>
      <c r="L174" s="421"/>
      <c r="M174" s="422"/>
      <c r="N174" s="422"/>
      <c r="O174" s="421"/>
      <c r="P174" s="420"/>
      <c r="Q174" s="420"/>
      <c r="R174" s="421"/>
    </row>
    <row r="175" spans="5:18">
      <c r="E175" s="416"/>
      <c r="F175" s="416"/>
      <c r="G175" s="417"/>
      <c r="H175" s="426"/>
      <c r="I175" s="426"/>
      <c r="J175" s="427"/>
      <c r="K175" s="427"/>
      <c r="L175" s="417"/>
      <c r="M175" s="418"/>
      <c r="N175" s="418"/>
      <c r="O175" s="417"/>
      <c r="P175" s="416"/>
      <c r="Q175" s="416"/>
      <c r="R175" s="417"/>
    </row>
    <row r="176" spans="5:18">
      <c r="E176" s="420"/>
      <c r="F176" s="420"/>
      <c r="G176" s="425"/>
      <c r="H176" s="428"/>
      <c r="I176" s="428"/>
      <c r="J176" s="429"/>
      <c r="K176" s="429"/>
      <c r="L176" s="425"/>
      <c r="M176" s="422"/>
      <c r="N176" s="422"/>
      <c r="O176" s="425"/>
      <c r="P176" s="420"/>
      <c r="Q176" s="420"/>
      <c r="R176" s="425"/>
    </row>
    <row r="177" spans="5:18">
      <c r="E177" s="416"/>
      <c r="F177" s="416"/>
      <c r="G177" s="417"/>
      <c r="H177" s="426"/>
      <c r="I177" s="426"/>
      <c r="J177" s="427"/>
      <c r="K177" s="427"/>
      <c r="L177" s="417"/>
      <c r="M177" s="418"/>
      <c r="N177" s="418"/>
      <c r="O177" s="417"/>
      <c r="P177" s="416"/>
      <c r="Q177" s="416"/>
      <c r="R177" s="417"/>
    </row>
    <row r="178" spans="5:18">
      <c r="E178" s="420"/>
      <c r="F178" s="420"/>
      <c r="G178" s="421"/>
      <c r="H178" s="428"/>
      <c r="I178" s="428"/>
      <c r="J178" s="429"/>
      <c r="K178" s="429"/>
      <c r="L178" s="421"/>
      <c r="M178" s="422"/>
      <c r="N178" s="422"/>
      <c r="O178" s="421"/>
      <c r="P178" s="420"/>
      <c r="Q178" s="420"/>
      <c r="R178" s="421"/>
    </row>
    <row r="179" spans="5:18">
      <c r="E179" s="424"/>
      <c r="F179" s="424"/>
      <c r="G179" s="424"/>
      <c r="H179" s="424"/>
      <c r="I179" s="424"/>
      <c r="J179" s="424"/>
      <c r="K179" s="424"/>
      <c r="L179" s="424"/>
      <c r="M179" s="424"/>
      <c r="N179" s="424"/>
      <c r="O179" s="424"/>
      <c r="P179" s="424"/>
      <c r="Q179" s="424"/>
      <c r="R179" s="424"/>
    </row>
    <row r="180" spans="5:18">
      <c r="E180" s="420"/>
      <c r="F180" s="420"/>
      <c r="G180" s="421"/>
      <c r="H180" s="428"/>
      <c r="I180" s="428"/>
      <c r="J180" s="429"/>
      <c r="K180" s="429"/>
      <c r="L180" s="421"/>
      <c r="M180" s="422"/>
      <c r="N180" s="422"/>
      <c r="O180" s="421"/>
      <c r="P180" s="420"/>
      <c r="Q180" s="420"/>
      <c r="R180" s="421"/>
    </row>
    <row r="181" spans="5:18">
      <c r="E181" s="416"/>
      <c r="F181" s="416"/>
      <c r="G181" s="417"/>
      <c r="H181" s="426"/>
      <c r="I181" s="426"/>
      <c r="J181" s="427"/>
      <c r="K181" s="427"/>
      <c r="L181" s="417"/>
      <c r="M181" s="418"/>
      <c r="N181" s="418"/>
      <c r="O181" s="417"/>
      <c r="P181" s="416"/>
      <c r="Q181" s="416"/>
      <c r="R181" s="417"/>
    </row>
    <row r="182" spans="5:18">
      <c r="E182" s="420"/>
      <c r="F182" s="420"/>
      <c r="G182" s="421"/>
      <c r="H182" s="428"/>
      <c r="I182" s="428"/>
      <c r="J182" s="429"/>
      <c r="K182" s="429"/>
      <c r="L182" s="421"/>
      <c r="M182" s="422"/>
      <c r="N182" s="422"/>
      <c r="O182" s="421"/>
      <c r="P182" s="420"/>
      <c r="Q182" s="420"/>
      <c r="R182" s="421"/>
    </row>
    <row r="183" spans="5:18">
      <c r="E183" s="416"/>
      <c r="F183" s="416"/>
      <c r="G183" s="417"/>
      <c r="H183" s="426"/>
      <c r="I183" s="426"/>
      <c r="J183" s="427"/>
      <c r="K183" s="427"/>
      <c r="L183" s="417"/>
      <c r="M183" s="418"/>
      <c r="N183" s="418"/>
      <c r="O183" s="417"/>
      <c r="P183" s="416"/>
      <c r="Q183" s="416"/>
      <c r="R183" s="417"/>
    </row>
    <row r="184" spans="5:18">
      <c r="E184" s="420"/>
      <c r="F184" s="420"/>
      <c r="G184" s="421"/>
      <c r="H184" s="428"/>
      <c r="I184" s="428"/>
      <c r="J184" s="429"/>
      <c r="K184" s="429"/>
      <c r="L184" s="421"/>
      <c r="M184" s="422"/>
      <c r="N184" s="422"/>
      <c r="O184" s="421"/>
      <c r="P184" s="420"/>
      <c r="Q184" s="420"/>
      <c r="R184" s="421"/>
    </row>
    <row r="185" spans="5:18">
      <c r="E185" s="424"/>
      <c r="F185" s="424"/>
      <c r="G185" s="424"/>
      <c r="H185" s="424"/>
      <c r="I185" s="424"/>
      <c r="J185" s="424"/>
      <c r="K185" s="424"/>
      <c r="L185" s="424"/>
      <c r="M185" s="424"/>
      <c r="N185" s="424"/>
      <c r="O185" s="424"/>
      <c r="P185" s="424"/>
      <c r="Q185" s="424"/>
      <c r="R185" s="424"/>
    </row>
    <row r="186" spans="5:18">
      <c r="E186" s="420"/>
      <c r="F186" s="420"/>
      <c r="G186" s="421"/>
      <c r="H186" s="428"/>
      <c r="I186" s="428"/>
      <c r="J186" s="429"/>
      <c r="K186" s="429"/>
      <c r="L186" s="421"/>
      <c r="M186" s="422"/>
      <c r="N186" s="422"/>
      <c r="O186" s="421"/>
      <c r="P186" s="420"/>
      <c r="Q186" s="420"/>
      <c r="R186" s="421"/>
    </row>
    <row r="187" spans="5:18">
      <c r="E187" s="416"/>
      <c r="F187" s="416"/>
      <c r="G187" s="417"/>
      <c r="H187" s="426"/>
      <c r="I187" s="426"/>
      <c r="J187" s="427"/>
      <c r="K187" s="427"/>
      <c r="L187" s="417"/>
      <c r="M187" s="418"/>
      <c r="N187" s="418"/>
      <c r="O187" s="417"/>
      <c r="P187" s="416"/>
      <c r="Q187" s="416"/>
      <c r="R187" s="417"/>
    </row>
    <row r="188" spans="5:18">
      <c r="E188" s="425"/>
      <c r="F188" s="425"/>
      <c r="G188" s="425"/>
      <c r="H188" s="425"/>
      <c r="I188" s="425"/>
      <c r="J188" s="425"/>
      <c r="K188" s="425"/>
      <c r="L188" s="425"/>
      <c r="M188" s="425"/>
      <c r="N188" s="425"/>
      <c r="O188" s="425"/>
      <c r="P188" s="425"/>
      <c r="Q188" s="425"/>
      <c r="R188" s="425"/>
    </row>
    <row r="189" spans="5:18">
      <c r="E189" s="416"/>
      <c r="F189" s="416"/>
      <c r="G189" s="417"/>
      <c r="H189" s="426"/>
      <c r="I189" s="426"/>
      <c r="J189" s="427"/>
      <c r="K189" s="427"/>
      <c r="L189" s="417"/>
      <c r="M189" s="418"/>
      <c r="N189" s="418"/>
      <c r="O189" s="417"/>
      <c r="P189" s="416"/>
      <c r="Q189" s="416"/>
      <c r="R189" s="417"/>
    </row>
    <row r="190" spans="5:18">
      <c r="E190" s="420"/>
      <c r="F190" s="420"/>
      <c r="G190" s="421"/>
      <c r="H190" s="428"/>
      <c r="I190" s="428"/>
      <c r="J190" s="429"/>
      <c r="K190" s="429"/>
      <c r="L190" s="421"/>
      <c r="M190" s="422"/>
      <c r="N190" s="422"/>
      <c r="O190" s="421"/>
      <c r="P190" s="420"/>
      <c r="Q190" s="420"/>
      <c r="R190" s="421"/>
    </row>
    <row r="191" spans="5:18">
      <c r="E191" s="416"/>
      <c r="F191" s="416"/>
      <c r="G191" s="417"/>
      <c r="H191" s="426"/>
      <c r="I191" s="426"/>
      <c r="J191" s="427"/>
      <c r="K191" s="427"/>
      <c r="L191" s="417"/>
      <c r="M191" s="418"/>
      <c r="N191" s="418"/>
      <c r="O191" s="417"/>
      <c r="P191" s="416"/>
      <c r="Q191" s="416"/>
      <c r="R191" s="417"/>
    </row>
    <row r="192" spans="5:18">
      <c r="E192" s="420"/>
      <c r="F192" s="420"/>
      <c r="G192" s="421"/>
      <c r="H192" s="428"/>
      <c r="I192" s="428"/>
      <c r="J192" s="429"/>
      <c r="K192" s="429"/>
      <c r="L192" s="421"/>
      <c r="M192" s="422"/>
      <c r="N192" s="422"/>
      <c r="O192" s="421"/>
      <c r="P192" s="420"/>
      <c r="Q192" s="420"/>
      <c r="R192" s="421"/>
    </row>
    <row r="193" spans="5:18">
      <c r="E193" s="416"/>
      <c r="F193" s="416"/>
      <c r="G193" s="417"/>
      <c r="H193" s="426"/>
      <c r="I193" s="426"/>
      <c r="J193" s="427"/>
      <c r="K193" s="427"/>
      <c r="L193" s="417"/>
      <c r="M193" s="418"/>
      <c r="N193" s="418"/>
      <c r="O193" s="417"/>
      <c r="P193" s="416"/>
      <c r="Q193" s="416"/>
      <c r="R193" s="417"/>
    </row>
    <row r="194" spans="5:18">
      <c r="E194" s="425"/>
      <c r="F194" s="425"/>
      <c r="G194" s="425"/>
      <c r="H194" s="425"/>
      <c r="I194" s="425"/>
      <c r="J194" s="425"/>
      <c r="K194" s="425"/>
      <c r="L194" s="425"/>
      <c r="M194" s="425"/>
      <c r="N194" s="425"/>
      <c r="O194" s="425"/>
      <c r="P194" s="425"/>
      <c r="Q194" s="425"/>
      <c r="R194" s="425"/>
    </row>
    <row r="195" spans="5:18">
      <c r="E195" s="416"/>
      <c r="F195" s="416"/>
      <c r="G195" s="417"/>
      <c r="H195" s="426"/>
      <c r="I195" s="426"/>
      <c r="J195" s="427"/>
      <c r="K195" s="427"/>
      <c r="L195" s="417"/>
      <c r="M195" s="418"/>
      <c r="N195" s="418"/>
      <c r="O195" s="417"/>
      <c r="P195" s="416"/>
      <c r="Q195" s="416"/>
      <c r="R195" s="417"/>
    </row>
    <row r="196" spans="5:18">
      <c r="E196" s="420"/>
      <c r="F196" s="420"/>
      <c r="G196" s="421"/>
      <c r="H196" s="428"/>
      <c r="I196" s="428"/>
      <c r="J196" s="429"/>
      <c r="K196" s="429"/>
      <c r="L196" s="421"/>
      <c r="M196" s="422"/>
      <c r="N196" s="422"/>
      <c r="O196" s="421"/>
      <c r="P196" s="420"/>
      <c r="Q196" s="420"/>
      <c r="R196" s="421"/>
    </row>
    <row r="197" spans="5:18">
      <c r="E197" s="416"/>
      <c r="F197" s="416"/>
      <c r="G197" s="417"/>
      <c r="H197" s="426"/>
      <c r="I197" s="426"/>
      <c r="J197" s="427"/>
      <c r="K197" s="427"/>
      <c r="L197" s="417"/>
      <c r="M197" s="418"/>
      <c r="N197" s="418"/>
      <c r="O197" s="417"/>
      <c r="P197" s="416"/>
      <c r="Q197" s="416"/>
      <c r="R197" s="417"/>
    </row>
    <row r="198" spans="5:18">
      <c r="E198" s="420"/>
      <c r="F198" s="420"/>
      <c r="G198" s="421"/>
      <c r="H198" s="428"/>
      <c r="I198" s="428"/>
      <c r="J198" s="429"/>
      <c r="K198" s="429"/>
      <c r="L198" s="421"/>
      <c r="M198" s="422"/>
      <c r="N198" s="422"/>
      <c r="O198" s="421"/>
      <c r="P198" s="420"/>
      <c r="Q198" s="420"/>
      <c r="R198" s="421"/>
    </row>
    <row r="199" spans="5:18">
      <c r="E199" s="416"/>
      <c r="F199" s="416"/>
      <c r="G199" s="417"/>
      <c r="H199" s="426"/>
      <c r="I199" s="426"/>
      <c r="J199" s="427"/>
      <c r="K199" s="427"/>
      <c r="L199" s="417"/>
      <c r="M199" s="418"/>
      <c r="N199" s="418"/>
      <c r="O199" s="417"/>
      <c r="P199" s="416"/>
      <c r="Q199" s="416"/>
      <c r="R199" s="417"/>
    </row>
    <row r="200" spans="5:18">
      <c r="E200" s="420"/>
      <c r="F200" s="420"/>
      <c r="G200" s="421"/>
      <c r="H200" s="428"/>
      <c r="I200" s="428"/>
      <c r="J200" s="429"/>
      <c r="K200" s="429"/>
      <c r="L200" s="421"/>
      <c r="M200" s="422"/>
      <c r="N200" s="422"/>
      <c r="O200" s="421"/>
      <c r="P200" s="420"/>
      <c r="Q200" s="420"/>
      <c r="R200" s="421"/>
    </row>
    <row r="201" spans="5:18">
      <c r="E201" s="416"/>
      <c r="F201" s="416"/>
      <c r="G201" s="417"/>
      <c r="H201" s="426"/>
      <c r="I201" s="426"/>
      <c r="J201" s="427"/>
      <c r="K201" s="427"/>
      <c r="L201" s="417"/>
      <c r="M201" s="418"/>
      <c r="N201" s="418"/>
      <c r="O201" s="417"/>
      <c r="P201" s="416"/>
      <c r="Q201" s="416"/>
      <c r="R201" s="417"/>
    </row>
    <row r="202" spans="5:18">
      <c r="E202" s="420"/>
      <c r="F202" s="420"/>
      <c r="G202" s="421"/>
      <c r="H202" s="428"/>
      <c r="I202" s="428"/>
      <c r="J202" s="429"/>
      <c r="K202" s="429"/>
      <c r="L202" s="421"/>
      <c r="M202" s="422"/>
      <c r="N202" s="422"/>
      <c r="O202" s="421"/>
      <c r="P202" s="420"/>
      <c r="Q202" s="420"/>
      <c r="R202" s="421"/>
    </row>
    <row r="203" spans="5:18">
      <c r="E203" s="416"/>
      <c r="F203" s="416"/>
      <c r="G203" s="417"/>
      <c r="H203" s="426"/>
      <c r="I203" s="426"/>
      <c r="J203" s="427"/>
      <c r="K203" s="427"/>
      <c r="L203" s="417"/>
      <c r="M203" s="418"/>
      <c r="N203" s="418"/>
      <c r="O203" s="417"/>
      <c r="P203" s="416"/>
      <c r="Q203" s="416"/>
      <c r="R203" s="417"/>
    </row>
    <row r="204" spans="5:18">
      <c r="E204" s="420"/>
      <c r="F204" s="420"/>
      <c r="G204" s="421"/>
      <c r="H204" s="428"/>
      <c r="I204" s="428"/>
      <c r="J204" s="429"/>
      <c r="K204" s="429"/>
      <c r="L204" s="421"/>
      <c r="M204" s="422"/>
      <c r="N204" s="422"/>
      <c r="O204" s="421"/>
      <c r="P204" s="420"/>
      <c r="Q204" s="420"/>
      <c r="R204" s="421"/>
    </row>
    <row r="205" spans="5:18">
      <c r="E205" s="416"/>
      <c r="F205" s="416"/>
      <c r="G205" s="417"/>
      <c r="H205" s="426"/>
      <c r="I205" s="426"/>
      <c r="J205" s="427"/>
      <c r="K205" s="427"/>
      <c r="L205" s="417"/>
      <c r="M205" s="418"/>
      <c r="N205" s="418"/>
      <c r="O205" s="417"/>
      <c r="P205" s="416"/>
      <c r="Q205" s="416"/>
      <c r="R205" s="417"/>
    </row>
    <row r="206" spans="5:18">
      <c r="E206" s="420"/>
      <c r="F206" s="420"/>
      <c r="G206" s="425"/>
      <c r="H206" s="428"/>
      <c r="I206" s="428"/>
      <c r="J206" s="429"/>
      <c r="K206" s="429"/>
      <c r="L206" s="425"/>
      <c r="M206" s="422"/>
      <c r="N206" s="422"/>
      <c r="O206" s="425"/>
      <c r="P206" s="420"/>
      <c r="Q206" s="420"/>
      <c r="R206" s="425"/>
    </row>
    <row r="207" spans="5:18">
      <c r="E207" s="416"/>
      <c r="F207" s="416"/>
      <c r="G207" s="417"/>
      <c r="H207" s="426"/>
      <c r="I207" s="426"/>
      <c r="J207" s="427"/>
      <c r="K207" s="427"/>
      <c r="L207" s="417"/>
      <c r="M207" s="418"/>
      <c r="N207" s="418"/>
      <c r="O207" s="417"/>
      <c r="P207" s="416"/>
      <c r="Q207" s="416"/>
      <c r="R207" s="417"/>
    </row>
    <row r="208" spans="5:18">
      <c r="E208" s="420"/>
      <c r="F208" s="420"/>
      <c r="G208" s="421"/>
      <c r="H208" s="428"/>
      <c r="I208" s="428"/>
      <c r="J208" s="429"/>
      <c r="K208" s="429"/>
      <c r="L208" s="421"/>
      <c r="M208" s="422"/>
      <c r="N208" s="422"/>
      <c r="O208" s="421"/>
      <c r="P208" s="420"/>
      <c r="Q208" s="420"/>
      <c r="R208" s="421"/>
    </row>
    <row r="209" spans="5:18">
      <c r="E209" s="424"/>
      <c r="F209" s="424"/>
      <c r="G209" s="424"/>
      <c r="H209" s="424"/>
      <c r="I209" s="424"/>
      <c r="J209" s="424"/>
      <c r="K209" s="424"/>
      <c r="L209" s="424"/>
      <c r="M209" s="424"/>
      <c r="N209" s="424"/>
      <c r="O209" s="424"/>
      <c r="P209" s="424"/>
      <c r="Q209" s="424"/>
      <c r="R209" s="424"/>
    </row>
    <row r="210" spans="5:18">
      <c r="E210" s="420"/>
      <c r="F210" s="420"/>
      <c r="G210" s="421"/>
      <c r="H210" s="428"/>
      <c r="I210" s="428"/>
      <c r="J210" s="429"/>
      <c r="K210" s="429"/>
      <c r="L210" s="421"/>
      <c r="M210" s="422"/>
      <c r="N210" s="422"/>
      <c r="O210" s="421"/>
      <c r="P210" s="420"/>
      <c r="Q210" s="420"/>
      <c r="R210" s="421"/>
    </row>
    <row r="211" spans="5:18">
      <c r="E211" s="416"/>
      <c r="F211" s="416"/>
      <c r="G211" s="417"/>
      <c r="H211" s="426"/>
      <c r="I211" s="426"/>
      <c r="J211" s="427"/>
      <c r="K211" s="427"/>
      <c r="L211" s="417"/>
      <c r="M211" s="418"/>
      <c r="N211" s="418"/>
      <c r="O211" s="417"/>
      <c r="P211" s="416"/>
      <c r="Q211" s="416"/>
      <c r="R211" s="417"/>
    </row>
    <row r="212" spans="5:18">
      <c r="E212" s="420"/>
      <c r="F212" s="420"/>
      <c r="G212" s="421"/>
      <c r="H212" s="428"/>
      <c r="I212" s="428"/>
      <c r="J212" s="429"/>
      <c r="K212" s="429"/>
      <c r="L212" s="421"/>
      <c r="M212" s="422"/>
      <c r="N212" s="422"/>
      <c r="O212" s="421"/>
      <c r="P212" s="420"/>
      <c r="Q212" s="420"/>
      <c r="R212" s="421"/>
    </row>
    <row r="213" spans="5:18">
      <c r="E213" s="416"/>
      <c r="F213" s="416"/>
      <c r="G213" s="417"/>
      <c r="H213" s="426"/>
      <c r="I213" s="426"/>
      <c r="J213" s="427"/>
      <c r="K213" s="427"/>
      <c r="L213" s="417"/>
      <c r="M213" s="418"/>
      <c r="N213" s="418"/>
      <c r="O213" s="417"/>
      <c r="P213" s="416"/>
      <c r="Q213" s="416"/>
      <c r="R213" s="417"/>
    </row>
    <row r="214" spans="5:18">
      <c r="E214" s="420"/>
      <c r="F214" s="420"/>
      <c r="G214" s="421"/>
      <c r="H214" s="428"/>
      <c r="I214" s="428"/>
      <c r="J214" s="429"/>
      <c r="K214" s="429"/>
      <c r="L214" s="421"/>
      <c r="M214" s="422"/>
      <c r="N214" s="422"/>
      <c r="O214" s="421"/>
      <c r="P214" s="420"/>
      <c r="Q214" s="420"/>
      <c r="R214" s="421"/>
    </row>
    <row r="215" spans="5:18">
      <c r="E215" s="424"/>
      <c r="F215" s="424"/>
      <c r="G215" s="424"/>
      <c r="H215" s="424"/>
      <c r="I215" s="424"/>
      <c r="J215" s="424"/>
      <c r="K215" s="424"/>
      <c r="L215" s="424"/>
      <c r="M215" s="424"/>
      <c r="N215" s="424"/>
      <c r="O215" s="424"/>
      <c r="P215" s="424"/>
      <c r="Q215" s="424"/>
      <c r="R215" s="424"/>
    </row>
    <row r="216" spans="5:18">
      <c r="E216" s="420"/>
      <c r="F216" s="420"/>
      <c r="G216" s="421"/>
      <c r="H216" s="428"/>
      <c r="I216" s="428"/>
      <c r="J216" s="429"/>
      <c r="K216" s="429"/>
      <c r="L216" s="421"/>
      <c r="M216" s="422"/>
      <c r="N216" s="422"/>
      <c r="O216" s="421"/>
      <c r="P216" s="420"/>
      <c r="Q216" s="420"/>
      <c r="R216" s="421"/>
    </row>
    <row r="217" spans="5:18">
      <c r="E217" s="416"/>
      <c r="F217" s="416"/>
      <c r="G217" s="417"/>
      <c r="H217" s="426"/>
      <c r="I217" s="426"/>
      <c r="J217" s="427"/>
      <c r="K217" s="427"/>
      <c r="L217" s="417"/>
      <c r="M217" s="418"/>
      <c r="N217" s="418"/>
      <c r="O217" s="417"/>
      <c r="P217" s="416"/>
      <c r="Q217" s="416"/>
      <c r="R217" s="417"/>
    </row>
    <row r="218" spans="5:18">
      <c r="E218" s="425"/>
      <c r="F218" s="425"/>
      <c r="G218" s="425"/>
      <c r="H218" s="425"/>
      <c r="I218" s="425"/>
      <c r="J218" s="425"/>
      <c r="K218" s="425"/>
      <c r="L218" s="425"/>
      <c r="M218" s="425"/>
      <c r="N218" s="425"/>
      <c r="O218" s="425"/>
      <c r="P218" s="425"/>
      <c r="Q218" s="425"/>
      <c r="R218" s="425"/>
    </row>
    <row r="219" spans="5:18">
      <c r="E219" s="416"/>
      <c r="F219" s="416"/>
      <c r="G219" s="417"/>
      <c r="H219" s="426"/>
      <c r="I219" s="426"/>
      <c r="J219" s="427"/>
      <c r="K219" s="427"/>
      <c r="L219" s="417"/>
      <c r="M219" s="418"/>
      <c r="N219" s="418"/>
      <c r="O219" s="417"/>
      <c r="P219" s="416"/>
      <c r="Q219" s="416"/>
      <c r="R219" s="417"/>
    </row>
    <row r="220" spans="5:18">
      <c r="E220" s="420"/>
      <c r="F220" s="420"/>
      <c r="G220" s="421"/>
      <c r="H220" s="428"/>
      <c r="I220" s="428"/>
      <c r="J220" s="429"/>
      <c r="K220" s="429"/>
      <c r="L220" s="421"/>
      <c r="M220" s="422"/>
      <c r="N220" s="422"/>
      <c r="O220" s="421"/>
      <c r="P220" s="420"/>
      <c r="Q220" s="420"/>
      <c r="R220" s="421"/>
    </row>
    <row r="221" spans="5:18">
      <c r="E221" s="416"/>
      <c r="F221" s="416"/>
      <c r="G221" s="417"/>
      <c r="H221" s="426"/>
      <c r="I221" s="426"/>
      <c r="J221" s="427"/>
      <c r="K221" s="427"/>
      <c r="L221" s="417"/>
      <c r="M221" s="418"/>
      <c r="N221" s="418"/>
      <c r="O221" s="417"/>
      <c r="P221" s="416"/>
      <c r="Q221" s="416"/>
      <c r="R221" s="417"/>
    </row>
    <row r="222" spans="5:18">
      <c r="E222" s="420"/>
      <c r="F222" s="420"/>
      <c r="G222" s="421"/>
      <c r="H222" s="428"/>
      <c r="I222" s="428"/>
      <c r="J222" s="429"/>
      <c r="K222" s="429"/>
      <c r="L222" s="421"/>
      <c r="M222" s="422"/>
      <c r="N222" s="422"/>
      <c r="O222" s="421"/>
      <c r="P222" s="420"/>
      <c r="Q222" s="420"/>
      <c r="R222" s="421"/>
    </row>
    <row r="223" spans="5:18">
      <c r="E223" s="416"/>
      <c r="F223" s="416"/>
      <c r="G223" s="417"/>
      <c r="H223" s="426"/>
      <c r="I223" s="426"/>
      <c r="J223" s="427"/>
      <c r="K223" s="427"/>
      <c r="L223" s="417"/>
      <c r="M223" s="418"/>
      <c r="N223" s="418"/>
      <c r="O223" s="417"/>
      <c r="P223" s="416"/>
      <c r="Q223" s="416"/>
      <c r="R223" s="417"/>
    </row>
    <row r="224" spans="5:18">
      <c r="E224" s="425"/>
      <c r="F224" s="425"/>
      <c r="G224" s="425"/>
      <c r="H224" s="425"/>
      <c r="I224" s="425"/>
      <c r="J224" s="425"/>
      <c r="K224" s="425"/>
      <c r="L224" s="425"/>
      <c r="M224" s="425"/>
      <c r="N224" s="425"/>
      <c r="O224" s="425"/>
      <c r="P224" s="425"/>
      <c r="Q224" s="425"/>
      <c r="R224" s="425"/>
    </row>
    <row r="225" spans="5:18">
      <c r="E225" s="416"/>
      <c r="F225" s="416"/>
      <c r="G225" s="417"/>
      <c r="H225" s="426"/>
      <c r="I225" s="426"/>
      <c r="J225" s="427"/>
      <c r="K225" s="427"/>
      <c r="L225" s="417"/>
      <c r="M225" s="418"/>
      <c r="N225" s="418"/>
      <c r="O225" s="417"/>
      <c r="P225" s="416"/>
      <c r="Q225" s="416"/>
      <c r="R225" s="417"/>
    </row>
    <row r="226" spans="5:18">
      <c r="E226" s="420"/>
      <c r="F226" s="420"/>
      <c r="G226" s="421"/>
      <c r="H226" s="428"/>
      <c r="I226" s="428"/>
      <c r="J226" s="429"/>
      <c r="K226" s="429"/>
      <c r="L226" s="421"/>
      <c r="M226" s="422"/>
      <c r="N226" s="422"/>
      <c r="O226" s="421"/>
      <c r="P226" s="420"/>
      <c r="Q226" s="420"/>
      <c r="R226" s="421"/>
    </row>
    <row r="227" spans="5:18">
      <c r="E227" s="416"/>
      <c r="F227" s="416"/>
      <c r="G227" s="417"/>
      <c r="H227" s="426"/>
      <c r="I227" s="426"/>
      <c r="J227" s="427"/>
      <c r="K227" s="427"/>
      <c r="L227" s="417"/>
      <c r="M227" s="418"/>
      <c r="N227" s="418"/>
      <c r="O227" s="417"/>
      <c r="P227" s="416"/>
      <c r="Q227" s="416"/>
      <c r="R227" s="417"/>
    </row>
    <row r="228" spans="5:18">
      <c r="E228" s="420"/>
      <c r="F228" s="420"/>
      <c r="G228" s="421"/>
      <c r="H228" s="428"/>
      <c r="I228" s="428"/>
      <c r="J228" s="429"/>
      <c r="K228" s="429"/>
      <c r="L228" s="421"/>
      <c r="M228" s="422"/>
      <c r="N228" s="422"/>
      <c r="O228" s="421"/>
      <c r="P228" s="420"/>
      <c r="Q228" s="420"/>
      <c r="R228" s="421"/>
    </row>
    <row r="229" spans="5:18">
      <c r="E229" s="416"/>
      <c r="F229" s="416"/>
      <c r="G229" s="417"/>
      <c r="H229" s="426"/>
      <c r="I229" s="426"/>
      <c r="J229" s="427"/>
      <c r="K229" s="427"/>
      <c r="L229" s="417"/>
      <c r="M229" s="418"/>
      <c r="N229" s="418"/>
      <c r="O229" s="417"/>
      <c r="P229" s="416"/>
      <c r="Q229" s="416"/>
      <c r="R229" s="417"/>
    </row>
    <row r="230" spans="5:18">
      <c r="E230" s="420"/>
      <c r="F230" s="420"/>
      <c r="G230" s="421"/>
      <c r="H230" s="428"/>
      <c r="I230" s="428"/>
      <c r="J230" s="429"/>
      <c r="K230" s="429"/>
      <c r="L230" s="421"/>
      <c r="M230" s="422"/>
      <c r="N230" s="422"/>
      <c r="O230" s="421"/>
      <c r="P230" s="420"/>
      <c r="Q230" s="420"/>
      <c r="R230" s="421"/>
    </row>
    <row r="231" spans="5:18">
      <c r="E231" s="416"/>
      <c r="F231" s="416"/>
      <c r="G231" s="417"/>
      <c r="H231" s="426"/>
      <c r="I231" s="426"/>
      <c r="J231" s="427"/>
      <c r="K231" s="427"/>
      <c r="L231" s="417"/>
      <c r="M231" s="418"/>
      <c r="N231" s="418"/>
      <c r="O231" s="417"/>
      <c r="P231" s="416"/>
      <c r="Q231" s="416"/>
      <c r="R231" s="417"/>
    </row>
    <row r="232" spans="5:18">
      <c r="E232" s="420"/>
      <c r="F232" s="420"/>
      <c r="G232" s="421"/>
      <c r="H232" s="428"/>
      <c r="I232" s="428"/>
      <c r="J232" s="429"/>
      <c r="K232" s="429"/>
      <c r="L232" s="421"/>
      <c r="M232" s="422"/>
      <c r="N232" s="422"/>
      <c r="O232" s="421"/>
      <c r="P232" s="420"/>
      <c r="Q232" s="420"/>
      <c r="R232" s="421"/>
    </row>
    <row r="233" spans="5:18">
      <c r="E233" s="416"/>
      <c r="F233" s="416"/>
      <c r="G233" s="417"/>
      <c r="H233" s="426"/>
      <c r="I233" s="426"/>
      <c r="J233" s="427"/>
      <c r="K233" s="427"/>
      <c r="L233" s="417"/>
      <c r="M233" s="418"/>
      <c r="N233" s="418"/>
      <c r="O233" s="417"/>
      <c r="P233" s="416"/>
      <c r="Q233" s="416"/>
      <c r="R233" s="417"/>
    </row>
    <row r="234" spans="5:18">
      <c r="E234" s="420"/>
      <c r="F234" s="420"/>
      <c r="G234" s="421"/>
      <c r="H234" s="428"/>
      <c r="I234" s="428"/>
      <c r="J234" s="429"/>
      <c r="K234" s="429"/>
      <c r="L234" s="421"/>
      <c r="M234" s="422"/>
      <c r="N234" s="422"/>
      <c r="O234" s="421"/>
      <c r="P234" s="420"/>
      <c r="Q234" s="420"/>
      <c r="R234" s="421"/>
    </row>
    <row r="235" spans="5:18">
      <c r="E235" s="416"/>
      <c r="F235" s="416"/>
      <c r="G235" s="417"/>
      <c r="H235" s="426"/>
      <c r="I235" s="426"/>
      <c r="J235" s="427"/>
      <c r="K235" s="427"/>
      <c r="L235" s="417"/>
      <c r="M235" s="418"/>
      <c r="N235" s="418"/>
      <c r="O235" s="417"/>
      <c r="P235" s="416"/>
      <c r="Q235" s="416"/>
      <c r="R235" s="417"/>
    </row>
    <row r="236" spans="5:18">
      <c r="E236" s="420"/>
      <c r="F236" s="420"/>
      <c r="G236" s="425"/>
      <c r="H236" s="428"/>
      <c r="I236" s="428"/>
      <c r="J236" s="429"/>
      <c r="K236" s="429"/>
      <c r="L236" s="425"/>
      <c r="M236" s="422"/>
      <c r="N236" s="422"/>
      <c r="O236" s="425"/>
      <c r="P236" s="420"/>
      <c r="Q236" s="420"/>
      <c r="R236" s="425"/>
    </row>
    <row r="237" spans="5:18">
      <c r="E237" s="416"/>
      <c r="F237" s="416"/>
      <c r="G237" s="417"/>
      <c r="H237" s="426"/>
      <c r="I237" s="426"/>
      <c r="J237" s="427"/>
      <c r="K237" s="427"/>
      <c r="L237" s="417"/>
      <c r="M237" s="418"/>
      <c r="N237" s="418"/>
      <c r="O237" s="417"/>
      <c r="P237" s="416"/>
      <c r="Q237" s="416"/>
      <c r="R237" s="417"/>
    </row>
    <row r="238" spans="5:18">
      <c r="E238" s="420"/>
      <c r="F238" s="420"/>
      <c r="G238" s="421"/>
      <c r="H238" s="428"/>
      <c r="I238" s="428"/>
      <c r="J238" s="429"/>
      <c r="K238" s="429"/>
      <c r="L238" s="421"/>
      <c r="M238" s="422"/>
      <c r="N238" s="422"/>
      <c r="O238" s="421"/>
      <c r="P238" s="420"/>
      <c r="Q238" s="420"/>
      <c r="R238" s="421"/>
    </row>
    <row r="239" spans="5:18">
      <c r="E239" s="424"/>
      <c r="F239" s="424"/>
      <c r="G239" s="424"/>
      <c r="H239" s="424"/>
      <c r="I239" s="424"/>
      <c r="J239" s="424"/>
      <c r="K239" s="424"/>
      <c r="L239" s="424"/>
      <c r="M239" s="424"/>
      <c r="N239" s="424"/>
      <c r="O239" s="424"/>
      <c r="P239" s="424"/>
      <c r="Q239" s="424"/>
      <c r="R239" s="424"/>
    </row>
    <row r="240" spans="5:18">
      <c r="E240" s="420"/>
      <c r="F240" s="420"/>
      <c r="G240" s="421"/>
      <c r="H240" s="428"/>
      <c r="I240" s="428"/>
      <c r="J240" s="429"/>
      <c r="K240" s="429"/>
      <c r="L240" s="421"/>
      <c r="M240" s="422"/>
      <c r="N240" s="422"/>
      <c r="O240" s="421"/>
      <c r="P240" s="420"/>
      <c r="Q240" s="420"/>
      <c r="R240" s="421"/>
    </row>
    <row r="241" spans="5:18">
      <c r="E241" s="416"/>
      <c r="F241" s="416"/>
      <c r="G241" s="417"/>
      <c r="H241" s="426"/>
      <c r="I241" s="426"/>
      <c r="J241" s="427"/>
      <c r="K241" s="427"/>
      <c r="L241" s="417"/>
      <c r="M241" s="418"/>
      <c r="N241" s="418"/>
      <c r="O241" s="417"/>
      <c r="P241" s="416"/>
      <c r="Q241" s="416"/>
      <c r="R241" s="417"/>
    </row>
    <row r="242" spans="5:18">
      <c r="E242" s="420"/>
      <c r="F242" s="420"/>
      <c r="G242" s="421"/>
      <c r="H242" s="428"/>
      <c r="I242" s="428"/>
      <c r="J242" s="429"/>
      <c r="K242" s="429"/>
      <c r="L242" s="421"/>
      <c r="M242" s="422"/>
      <c r="N242" s="422"/>
      <c r="O242" s="421"/>
      <c r="P242" s="420"/>
      <c r="Q242" s="420"/>
      <c r="R242" s="421"/>
    </row>
    <row r="243" spans="5:18">
      <c r="E243" s="416"/>
      <c r="F243" s="416"/>
      <c r="G243" s="417"/>
      <c r="H243" s="426"/>
      <c r="I243" s="426"/>
      <c r="J243" s="427"/>
      <c r="K243" s="427"/>
      <c r="L243" s="417"/>
      <c r="M243" s="418"/>
      <c r="N243" s="418"/>
      <c r="O243" s="417"/>
      <c r="P243" s="416"/>
      <c r="Q243" s="416"/>
      <c r="R243" s="417"/>
    </row>
    <row r="244" spans="5:18">
      <c r="E244" s="420"/>
      <c r="F244" s="420"/>
      <c r="G244" s="421"/>
      <c r="H244" s="428"/>
      <c r="I244" s="428"/>
      <c r="J244" s="429"/>
      <c r="K244" s="429"/>
      <c r="L244" s="421"/>
      <c r="M244" s="422"/>
      <c r="N244" s="422"/>
      <c r="O244" s="421"/>
      <c r="P244" s="420"/>
      <c r="Q244" s="420"/>
      <c r="R244" s="421"/>
    </row>
    <row r="245" spans="5:18">
      <c r="E245" s="424"/>
      <c r="F245" s="424"/>
      <c r="G245" s="424"/>
      <c r="H245" s="424"/>
      <c r="I245" s="424"/>
      <c r="J245" s="424"/>
      <c r="K245" s="424"/>
      <c r="L245" s="424"/>
      <c r="M245" s="424"/>
      <c r="N245" s="424"/>
      <c r="O245" s="424"/>
      <c r="P245" s="424"/>
      <c r="Q245" s="424"/>
      <c r="R245" s="424"/>
    </row>
    <row r="246" spans="5:18">
      <c r="E246" s="420"/>
      <c r="F246" s="420"/>
      <c r="G246" s="421"/>
      <c r="H246" s="428"/>
      <c r="I246" s="428"/>
      <c r="J246" s="429"/>
      <c r="K246" s="429"/>
      <c r="L246" s="421"/>
      <c r="M246" s="422"/>
      <c r="N246" s="422"/>
      <c r="O246" s="421"/>
      <c r="P246" s="420"/>
      <c r="Q246" s="420"/>
      <c r="R246" s="421"/>
    </row>
    <row r="247" spans="5:18">
      <c r="E247" s="416"/>
      <c r="F247" s="416"/>
      <c r="G247" s="417"/>
      <c r="H247" s="426"/>
      <c r="I247" s="426"/>
      <c r="J247" s="427"/>
      <c r="K247" s="427"/>
      <c r="L247" s="417"/>
      <c r="M247" s="418"/>
      <c r="N247" s="418"/>
      <c r="O247" s="417"/>
      <c r="P247" s="416"/>
      <c r="Q247" s="416"/>
      <c r="R247" s="417"/>
    </row>
    <row r="248" spans="5:18"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  <c r="Q248" s="425"/>
      <c r="R248" s="425"/>
    </row>
    <row r="249" spans="5:18">
      <c r="E249" s="416"/>
      <c r="F249" s="416"/>
      <c r="G249" s="417"/>
      <c r="H249" s="426"/>
      <c r="I249" s="426"/>
      <c r="J249" s="427"/>
      <c r="K249" s="427"/>
      <c r="L249" s="417"/>
      <c r="M249" s="418"/>
      <c r="N249" s="418"/>
      <c r="O249" s="417"/>
      <c r="P249" s="416"/>
      <c r="Q249" s="416"/>
      <c r="R249" s="417"/>
    </row>
    <row r="250" spans="5:18">
      <c r="E250" s="420"/>
      <c r="F250" s="420"/>
      <c r="G250" s="421"/>
      <c r="H250" s="428"/>
      <c r="I250" s="428"/>
      <c r="J250" s="429"/>
      <c r="K250" s="429"/>
      <c r="L250" s="421"/>
      <c r="M250" s="422"/>
      <c r="N250" s="422"/>
      <c r="O250" s="421"/>
      <c r="P250" s="420"/>
      <c r="Q250" s="420"/>
      <c r="R250" s="421"/>
    </row>
    <row r="251" spans="5:18">
      <c r="E251" s="416"/>
      <c r="F251" s="416"/>
      <c r="G251" s="417"/>
      <c r="H251" s="426"/>
      <c r="I251" s="426"/>
      <c r="J251" s="427"/>
      <c r="K251" s="427"/>
      <c r="L251" s="417"/>
      <c r="M251" s="418"/>
      <c r="N251" s="418"/>
      <c r="O251" s="417"/>
      <c r="P251" s="416"/>
      <c r="Q251" s="416"/>
      <c r="R251" s="417"/>
    </row>
    <row r="252" spans="5:18">
      <c r="E252" s="420"/>
      <c r="F252" s="420"/>
      <c r="G252" s="421"/>
      <c r="H252" s="428"/>
      <c r="I252" s="428"/>
      <c r="J252" s="429"/>
      <c r="K252" s="429"/>
      <c r="L252" s="421"/>
      <c r="M252" s="422"/>
      <c r="N252" s="422"/>
      <c r="O252" s="421"/>
      <c r="P252" s="420"/>
      <c r="Q252" s="420"/>
      <c r="R252" s="421"/>
    </row>
    <row r="253" spans="5:18">
      <c r="E253" s="416"/>
      <c r="F253" s="416"/>
      <c r="G253" s="417"/>
      <c r="H253" s="426"/>
      <c r="I253" s="426"/>
      <c r="J253" s="427"/>
      <c r="K253" s="427"/>
      <c r="L253" s="417"/>
      <c r="M253" s="418"/>
      <c r="N253" s="418"/>
      <c r="O253" s="417"/>
      <c r="P253" s="416"/>
      <c r="Q253" s="416"/>
      <c r="R253" s="417"/>
    </row>
    <row r="254" spans="5:18">
      <c r="E254" s="425"/>
      <c r="F254" s="425"/>
      <c r="G254" s="425"/>
      <c r="H254" s="425"/>
      <c r="I254" s="425"/>
      <c r="J254" s="425"/>
      <c r="K254" s="425"/>
      <c r="L254" s="425"/>
      <c r="M254" s="425"/>
      <c r="N254" s="425"/>
      <c r="O254" s="425"/>
      <c r="P254" s="425"/>
      <c r="Q254" s="425"/>
      <c r="R254" s="425"/>
    </row>
    <row r="255" spans="5:18">
      <c r="E255" s="416"/>
      <c r="F255" s="416"/>
      <c r="G255" s="417"/>
      <c r="H255" s="426"/>
      <c r="I255" s="426"/>
      <c r="J255" s="427"/>
      <c r="K255" s="427"/>
      <c r="L255" s="417"/>
      <c r="M255" s="418"/>
      <c r="N255" s="418"/>
      <c r="O255" s="417"/>
      <c r="P255" s="416"/>
      <c r="Q255" s="416"/>
      <c r="R255" s="417"/>
    </row>
    <row r="256" spans="5:18">
      <c r="E256" s="420"/>
      <c r="F256" s="420"/>
      <c r="G256" s="421"/>
      <c r="H256" s="428"/>
      <c r="I256" s="428"/>
      <c r="J256" s="429"/>
      <c r="K256" s="429"/>
      <c r="L256" s="421"/>
      <c r="M256" s="422"/>
      <c r="N256" s="422"/>
      <c r="O256" s="421"/>
      <c r="P256" s="420"/>
      <c r="Q256" s="420"/>
      <c r="R256" s="421"/>
    </row>
    <row r="257" spans="5:18">
      <c r="E257" s="416"/>
      <c r="F257" s="416"/>
      <c r="G257" s="417"/>
      <c r="H257" s="426"/>
      <c r="I257" s="426"/>
      <c r="J257" s="427"/>
      <c r="K257" s="427"/>
      <c r="L257" s="417"/>
      <c r="M257" s="418"/>
      <c r="N257" s="418"/>
      <c r="O257" s="417"/>
      <c r="P257" s="416"/>
      <c r="Q257" s="416"/>
      <c r="R257" s="417"/>
    </row>
    <row r="258" spans="5:18">
      <c r="E258" s="420"/>
      <c r="F258" s="420"/>
      <c r="G258" s="421"/>
      <c r="H258" s="428"/>
      <c r="I258" s="428"/>
      <c r="J258" s="429"/>
      <c r="K258" s="429"/>
      <c r="L258" s="421"/>
      <c r="M258" s="422"/>
      <c r="N258" s="422"/>
      <c r="O258" s="421"/>
      <c r="P258" s="420"/>
      <c r="Q258" s="420"/>
      <c r="R258" s="421"/>
    </row>
    <row r="259" spans="5:18">
      <c r="E259" s="416"/>
      <c r="F259" s="416"/>
      <c r="G259" s="417"/>
      <c r="H259" s="426"/>
      <c r="I259" s="426"/>
      <c r="J259" s="427"/>
      <c r="K259" s="427"/>
      <c r="L259" s="417"/>
      <c r="M259" s="418"/>
      <c r="N259" s="418"/>
      <c r="O259" s="417"/>
      <c r="P259" s="416"/>
      <c r="Q259" s="416"/>
      <c r="R259" s="417"/>
    </row>
    <row r="260" spans="5:18">
      <c r="E260" s="420"/>
      <c r="F260" s="420"/>
      <c r="G260" s="421"/>
      <c r="H260" s="428"/>
      <c r="I260" s="428"/>
      <c r="J260" s="429"/>
      <c r="K260" s="429"/>
      <c r="L260" s="421"/>
      <c r="M260" s="422"/>
      <c r="N260" s="422"/>
      <c r="O260" s="421"/>
      <c r="P260" s="420"/>
      <c r="Q260" s="420"/>
      <c r="R260" s="421"/>
    </row>
    <row r="261" spans="5:18">
      <c r="E261" s="416"/>
      <c r="F261" s="416"/>
      <c r="G261" s="417"/>
      <c r="H261" s="426"/>
      <c r="I261" s="426"/>
      <c r="J261" s="427"/>
      <c r="K261" s="427"/>
      <c r="L261" s="417"/>
      <c r="M261" s="418"/>
      <c r="N261" s="418"/>
      <c r="O261" s="417"/>
      <c r="P261" s="416"/>
      <c r="Q261" s="416"/>
      <c r="R261" s="417"/>
    </row>
    <row r="262" spans="5:18">
      <c r="E262" s="420"/>
      <c r="F262" s="420"/>
      <c r="G262" s="421"/>
      <c r="H262" s="428"/>
      <c r="I262" s="428"/>
      <c r="J262" s="429"/>
      <c r="K262" s="429"/>
      <c r="L262" s="421"/>
      <c r="M262" s="422"/>
      <c r="N262" s="422"/>
      <c r="O262" s="421"/>
      <c r="P262" s="420"/>
      <c r="Q262" s="420"/>
      <c r="R262" s="421"/>
    </row>
    <row r="263" spans="5:18">
      <c r="E263" s="416"/>
      <c r="F263" s="416"/>
      <c r="G263" s="417"/>
      <c r="H263" s="426"/>
      <c r="I263" s="426"/>
      <c r="J263" s="427"/>
      <c r="K263" s="427"/>
      <c r="L263" s="417"/>
      <c r="M263" s="418"/>
      <c r="N263" s="418"/>
      <c r="O263" s="417"/>
      <c r="P263" s="416"/>
      <c r="Q263" s="416"/>
      <c r="R263" s="417"/>
    </row>
    <row r="264" spans="5:18">
      <c r="E264" s="420"/>
      <c r="F264" s="420"/>
      <c r="G264" s="421"/>
      <c r="H264" s="428"/>
      <c r="I264" s="428"/>
      <c r="J264" s="429"/>
      <c r="K264" s="429"/>
      <c r="L264" s="421"/>
      <c r="M264" s="422"/>
      <c r="N264" s="422"/>
      <c r="O264" s="421"/>
      <c r="P264" s="420"/>
      <c r="Q264" s="420"/>
      <c r="R264" s="421"/>
    </row>
    <row r="265" spans="5:18">
      <c r="E265" s="416"/>
      <c r="F265" s="416"/>
      <c r="G265" s="417"/>
      <c r="H265" s="426"/>
      <c r="I265" s="426"/>
      <c r="J265" s="427"/>
      <c r="K265" s="427"/>
      <c r="L265" s="417"/>
      <c r="M265" s="418"/>
      <c r="N265" s="418"/>
      <c r="O265" s="417"/>
      <c r="P265" s="416"/>
      <c r="Q265" s="416"/>
      <c r="R265" s="417"/>
    </row>
    <row r="266" spans="5:18">
      <c r="E266" s="420"/>
      <c r="F266" s="420"/>
      <c r="G266" s="425"/>
      <c r="H266" s="428"/>
      <c r="I266" s="428"/>
      <c r="J266" s="429"/>
      <c r="K266" s="429"/>
      <c r="L266" s="425"/>
      <c r="M266" s="422"/>
      <c r="N266" s="422"/>
      <c r="O266" s="425"/>
      <c r="P266" s="420"/>
      <c r="Q266" s="420"/>
      <c r="R266" s="425"/>
    </row>
    <row r="267" spans="5:18">
      <c r="E267" s="416"/>
      <c r="F267" s="416"/>
      <c r="G267" s="417"/>
      <c r="H267" s="426"/>
      <c r="I267" s="426"/>
      <c r="J267" s="427"/>
      <c r="K267" s="427"/>
      <c r="L267" s="417"/>
      <c r="M267" s="418"/>
      <c r="N267" s="418"/>
      <c r="O267" s="417"/>
      <c r="P267" s="416"/>
      <c r="Q267" s="416"/>
      <c r="R267" s="417"/>
    </row>
    <row r="268" spans="5:18">
      <c r="E268" s="420"/>
      <c r="F268" s="420"/>
      <c r="G268" s="421"/>
      <c r="H268" s="428"/>
      <c r="I268" s="428"/>
      <c r="J268" s="429"/>
      <c r="K268" s="429"/>
      <c r="L268" s="421"/>
      <c r="M268" s="422"/>
      <c r="N268" s="422"/>
      <c r="O268" s="421"/>
      <c r="P268" s="420"/>
      <c r="Q268" s="420"/>
      <c r="R268" s="421"/>
    </row>
    <row r="269" spans="5:18">
      <c r="E269" s="424"/>
      <c r="F269" s="424"/>
      <c r="G269" s="424"/>
      <c r="H269" s="424"/>
      <c r="I269" s="424"/>
      <c r="J269" s="424"/>
      <c r="K269" s="424"/>
      <c r="L269" s="424"/>
      <c r="M269" s="424"/>
      <c r="N269" s="424"/>
      <c r="O269" s="424"/>
      <c r="P269" s="424"/>
      <c r="Q269" s="424"/>
      <c r="R269" s="424"/>
    </row>
    <row r="270" spans="5:18">
      <c r="E270" s="420"/>
      <c r="F270" s="420"/>
      <c r="G270" s="421"/>
      <c r="H270" s="428"/>
      <c r="I270" s="428"/>
      <c r="J270" s="429"/>
      <c r="K270" s="429"/>
      <c r="L270" s="421"/>
      <c r="M270" s="422"/>
      <c r="N270" s="422"/>
      <c r="O270" s="421"/>
      <c r="P270" s="420"/>
      <c r="Q270" s="420"/>
      <c r="R270" s="421"/>
    </row>
    <row r="271" spans="5:18">
      <c r="E271" s="416"/>
      <c r="F271" s="416"/>
      <c r="G271" s="417"/>
      <c r="H271" s="426"/>
      <c r="I271" s="426"/>
      <c r="J271" s="427"/>
      <c r="K271" s="427"/>
      <c r="L271" s="417"/>
      <c r="M271" s="418"/>
      <c r="N271" s="418"/>
      <c r="O271" s="417"/>
      <c r="P271" s="416"/>
      <c r="Q271" s="416"/>
      <c r="R271" s="417"/>
    </row>
    <row r="272" spans="5:18">
      <c r="E272" s="420"/>
      <c r="F272" s="420"/>
      <c r="G272" s="421"/>
      <c r="H272" s="428"/>
      <c r="I272" s="428"/>
      <c r="J272" s="429"/>
      <c r="K272" s="429"/>
      <c r="L272" s="421"/>
      <c r="M272" s="422"/>
      <c r="N272" s="422"/>
      <c r="O272" s="421"/>
      <c r="P272" s="420"/>
      <c r="Q272" s="420"/>
      <c r="R272" s="421"/>
    </row>
    <row r="273" spans="5:18">
      <c r="E273" s="416"/>
      <c r="F273" s="416"/>
      <c r="G273" s="417"/>
      <c r="H273" s="426"/>
      <c r="I273" s="426"/>
      <c r="J273" s="427"/>
      <c r="K273" s="427"/>
      <c r="L273" s="417"/>
      <c r="M273" s="418"/>
      <c r="N273" s="418"/>
      <c r="O273" s="417"/>
      <c r="P273" s="416"/>
      <c r="Q273" s="416"/>
      <c r="R273" s="417"/>
    </row>
    <row r="274" spans="5:18">
      <c r="E274" s="420"/>
      <c r="F274" s="420"/>
      <c r="G274" s="421"/>
      <c r="H274" s="428"/>
      <c r="I274" s="428"/>
      <c r="J274" s="429"/>
      <c r="K274" s="429"/>
      <c r="L274" s="421"/>
      <c r="M274" s="422"/>
      <c r="N274" s="422"/>
      <c r="O274" s="421"/>
      <c r="P274" s="420"/>
      <c r="Q274" s="420"/>
      <c r="R274" s="421"/>
    </row>
    <row r="275" spans="5:18">
      <c r="E275" s="424"/>
      <c r="F275" s="424"/>
      <c r="G275" s="424"/>
      <c r="H275" s="424"/>
      <c r="I275" s="424"/>
      <c r="J275" s="424"/>
      <c r="K275" s="424"/>
      <c r="L275" s="424"/>
      <c r="M275" s="424"/>
      <c r="N275" s="424"/>
      <c r="O275" s="424"/>
      <c r="P275" s="424"/>
      <c r="Q275" s="424"/>
      <c r="R275" s="424"/>
    </row>
    <row r="276" spans="5:18">
      <c r="E276" s="420"/>
      <c r="F276" s="420"/>
      <c r="G276" s="421"/>
      <c r="H276" s="428"/>
      <c r="I276" s="428"/>
      <c r="J276" s="429"/>
      <c r="K276" s="429"/>
      <c r="L276" s="421"/>
      <c r="M276" s="422"/>
      <c r="N276" s="422"/>
      <c r="O276" s="421"/>
      <c r="P276" s="420"/>
      <c r="Q276" s="420"/>
      <c r="R276" s="421"/>
    </row>
    <row r="277" spans="5:18">
      <c r="E277" s="416"/>
      <c r="F277" s="416"/>
      <c r="G277" s="417"/>
      <c r="H277" s="426"/>
      <c r="I277" s="426"/>
      <c r="J277" s="427"/>
      <c r="K277" s="427"/>
      <c r="L277" s="417"/>
      <c r="M277" s="418"/>
      <c r="N277" s="418"/>
      <c r="O277" s="417"/>
      <c r="P277" s="416"/>
      <c r="Q277" s="416"/>
      <c r="R277" s="417"/>
    </row>
    <row r="278" spans="5:18">
      <c r="E278" s="425"/>
      <c r="F278" s="425"/>
      <c r="G278" s="425"/>
      <c r="H278" s="425"/>
      <c r="I278" s="425"/>
      <c r="J278" s="425"/>
      <c r="K278" s="425"/>
      <c r="L278" s="425"/>
      <c r="M278" s="425"/>
      <c r="N278" s="425"/>
      <c r="O278" s="425"/>
      <c r="P278" s="425"/>
      <c r="Q278" s="425"/>
      <c r="R278" s="425"/>
    </row>
    <row r="279" spans="5:18">
      <c r="E279" s="416"/>
      <c r="F279" s="416"/>
      <c r="G279" s="417"/>
      <c r="H279" s="426"/>
      <c r="I279" s="426"/>
      <c r="J279" s="427"/>
      <c r="K279" s="427"/>
      <c r="L279" s="417"/>
      <c r="M279" s="418"/>
      <c r="N279" s="418"/>
      <c r="O279" s="417"/>
      <c r="P279" s="416"/>
      <c r="Q279" s="416"/>
      <c r="R279" s="417"/>
    </row>
    <row r="280" spans="5:18">
      <c r="E280" s="420"/>
      <c r="F280" s="420"/>
      <c r="G280" s="421"/>
      <c r="H280" s="428"/>
      <c r="I280" s="428"/>
      <c r="J280" s="429"/>
      <c r="K280" s="429"/>
      <c r="L280" s="421"/>
      <c r="M280" s="422"/>
      <c r="N280" s="422"/>
      <c r="O280" s="421"/>
      <c r="P280" s="420"/>
      <c r="Q280" s="420"/>
      <c r="R280" s="421"/>
    </row>
    <row r="281" spans="5:18">
      <c r="E281" s="416"/>
      <c r="F281" s="416"/>
      <c r="G281" s="417"/>
      <c r="H281" s="426"/>
      <c r="I281" s="426"/>
      <c r="J281" s="427"/>
      <c r="K281" s="427"/>
      <c r="L281" s="417"/>
      <c r="M281" s="418"/>
      <c r="N281" s="418"/>
      <c r="O281" s="417"/>
      <c r="P281" s="416"/>
      <c r="Q281" s="416"/>
      <c r="R281" s="417"/>
    </row>
    <row r="282" spans="5:18">
      <c r="E282" s="420"/>
      <c r="F282" s="420"/>
      <c r="G282" s="421"/>
      <c r="H282" s="428"/>
      <c r="I282" s="428"/>
      <c r="J282" s="429"/>
      <c r="K282" s="429"/>
      <c r="L282" s="421"/>
      <c r="M282" s="422"/>
      <c r="N282" s="422"/>
      <c r="O282" s="421"/>
      <c r="P282" s="420"/>
      <c r="Q282" s="420"/>
      <c r="R282" s="421"/>
    </row>
    <row r="283" spans="5:18">
      <c r="E283" s="416"/>
      <c r="F283" s="416"/>
      <c r="G283" s="417"/>
      <c r="H283" s="426"/>
      <c r="I283" s="426"/>
      <c r="J283" s="427"/>
      <c r="K283" s="427"/>
      <c r="L283" s="417"/>
      <c r="M283" s="418"/>
      <c r="N283" s="418"/>
      <c r="O283" s="417"/>
      <c r="P283" s="416"/>
      <c r="Q283" s="416"/>
      <c r="R283" s="417"/>
    </row>
    <row r="284" spans="5:18">
      <c r="E284" s="425"/>
      <c r="F284" s="425"/>
      <c r="G284" s="425"/>
      <c r="H284" s="425"/>
      <c r="I284" s="425"/>
      <c r="J284" s="425"/>
      <c r="K284" s="425"/>
      <c r="L284" s="425"/>
      <c r="M284" s="425"/>
      <c r="N284" s="425"/>
      <c r="O284" s="425"/>
      <c r="P284" s="425"/>
      <c r="Q284" s="425"/>
      <c r="R284" s="425"/>
    </row>
    <row r="285" spans="5:18">
      <c r="E285" s="416"/>
      <c r="F285" s="416"/>
      <c r="G285" s="417"/>
      <c r="H285" s="426"/>
      <c r="I285" s="426"/>
      <c r="J285" s="427"/>
      <c r="K285" s="427"/>
      <c r="L285" s="417"/>
      <c r="M285" s="418"/>
      <c r="N285" s="418"/>
      <c r="O285" s="417"/>
      <c r="P285" s="416"/>
      <c r="Q285" s="416"/>
      <c r="R285" s="417"/>
    </row>
    <row r="286" spans="5:18">
      <c r="E286" s="420"/>
      <c r="F286" s="420"/>
      <c r="G286" s="421"/>
      <c r="H286" s="428"/>
      <c r="I286" s="428"/>
      <c r="J286" s="429"/>
      <c r="K286" s="429"/>
      <c r="L286" s="421"/>
      <c r="M286" s="422"/>
      <c r="N286" s="422"/>
      <c r="O286" s="421"/>
      <c r="P286" s="420"/>
      <c r="Q286" s="420"/>
      <c r="R286" s="421"/>
    </row>
    <row r="287" spans="5:18">
      <c r="E287" s="416"/>
      <c r="F287" s="416"/>
      <c r="G287" s="417"/>
      <c r="H287" s="426"/>
      <c r="I287" s="426"/>
      <c r="J287" s="427"/>
      <c r="K287" s="427"/>
      <c r="L287" s="417"/>
      <c r="M287" s="418"/>
      <c r="N287" s="418"/>
      <c r="O287" s="417"/>
      <c r="P287" s="416"/>
      <c r="Q287" s="416"/>
      <c r="R287" s="417"/>
    </row>
    <row r="288" spans="5:18">
      <c r="E288" s="425"/>
      <c r="F288" s="420"/>
      <c r="G288" s="421"/>
      <c r="H288" s="425"/>
      <c r="I288" s="428"/>
      <c r="J288" s="425"/>
      <c r="K288" s="429"/>
      <c r="L288" s="421"/>
      <c r="M288" s="425"/>
      <c r="N288" s="422"/>
      <c r="O288" s="421"/>
      <c r="P288" s="425"/>
      <c r="Q288" s="420"/>
      <c r="R288" s="421"/>
    </row>
    <row r="289" spans="5:18">
      <c r="E289" s="424"/>
      <c r="F289" s="416"/>
      <c r="G289" s="417"/>
      <c r="H289" s="424"/>
      <c r="I289" s="426"/>
      <c r="J289" s="424"/>
      <c r="K289" s="427"/>
      <c r="L289" s="417"/>
      <c r="M289" s="424"/>
      <c r="N289" s="418"/>
      <c r="O289" s="417"/>
      <c r="P289" s="424"/>
      <c r="Q289" s="416"/>
      <c r="R289" s="417"/>
    </row>
    <row r="290" spans="5:18">
      <c r="E290" s="425"/>
      <c r="F290" s="425"/>
      <c r="G290" s="425"/>
      <c r="H290" s="425"/>
      <c r="I290" s="425"/>
      <c r="J290" s="425"/>
      <c r="K290" s="425"/>
      <c r="L290" s="425"/>
      <c r="M290" s="425"/>
      <c r="N290" s="425"/>
      <c r="O290" s="425"/>
      <c r="P290" s="425"/>
      <c r="Q290" s="425"/>
      <c r="R290" s="425"/>
    </row>
    <row r="291" spans="5:18">
      <c r="E291" s="416"/>
      <c r="F291" s="416"/>
      <c r="G291" s="417"/>
      <c r="H291" s="426"/>
      <c r="I291" s="426"/>
      <c r="J291" s="427"/>
      <c r="K291" s="427"/>
      <c r="L291" s="417"/>
      <c r="M291" s="418"/>
      <c r="N291" s="418"/>
      <c r="O291" s="417"/>
      <c r="P291" s="416"/>
      <c r="Q291" s="416"/>
      <c r="R291" s="417"/>
    </row>
    <row r="292" spans="5:18">
      <c r="E292" s="420"/>
      <c r="F292" s="420"/>
      <c r="G292" s="421"/>
      <c r="H292" s="428"/>
      <c r="I292" s="428"/>
      <c r="J292" s="429"/>
      <c r="K292" s="429"/>
      <c r="L292" s="421"/>
      <c r="M292" s="422"/>
      <c r="N292" s="422"/>
      <c r="O292" s="421"/>
      <c r="P292" s="420"/>
      <c r="Q292" s="420"/>
      <c r="R292" s="421"/>
    </row>
    <row r="293" spans="5:18">
      <c r="E293" s="424"/>
      <c r="F293" s="424"/>
      <c r="G293" s="424"/>
      <c r="H293" s="424"/>
      <c r="I293" s="424"/>
      <c r="J293" s="424"/>
      <c r="K293" s="424"/>
      <c r="L293" s="424"/>
      <c r="M293" s="424"/>
      <c r="N293" s="424"/>
      <c r="O293" s="424"/>
      <c r="P293" s="424"/>
      <c r="Q293" s="424"/>
      <c r="R293" s="424"/>
    </row>
    <row r="294" spans="5:18">
      <c r="E294" s="420"/>
      <c r="F294" s="420"/>
      <c r="G294" s="421"/>
      <c r="H294" s="428"/>
      <c r="I294" s="428"/>
      <c r="J294" s="429"/>
      <c r="K294" s="429"/>
      <c r="L294" s="421"/>
      <c r="M294" s="422"/>
      <c r="N294" s="422"/>
      <c r="O294" s="421"/>
      <c r="P294" s="420"/>
      <c r="Q294" s="420"/>
      <c r="R294" s="421"/>
    </row>
    <row r="295" spans="5:18">
      <c r="E295" s="416"/>
      <c r="F295" s="416"/>
      <c r="G295" s="417"/>
      <c r="H295" s="426"/>
      <c r="I295" s="426"/>
      <c r="J295" s="427"/>
      <c r="K295" s="427"/>
      <c r="L295" s="417"/>
      <c r="M295" s="418"/>
      <c r="N295" s="418"/>
      <c r="O295" s="417"/>
      <c r="P295" s="416"/>
      <c r="Q295" s="416"/>
      <c r="R295" s="417"/>
    </row>
    <row r="296" spans="5:18">
      <c r="E296" s="425"/>
      <c r="F296" s="425"/>
      <c r="G296" s="425"/>
      <c r="H296" s="425"/>
      <c r="I296" s="425"/>
      <c r="J296" s="425"/>
      <c r="K296" s="425"/>
      <c r="L296" s="425"/>
      <c r="M296" s="425"/>
      <c r="N296" s="425"/>
      <c r="O296" s="425"/>
      <c r="P296" s="425"/>
      <c r="Q296" s="425"/>
      <c r="R296" s="425"/>
    </row>
    <row r="297" spans="5:18">
      <c r="E297" s="416"/>
      <c r="F297" s="416"/>
      <c r="G297" s="417"/>
      <c r="H297" s="426"/>
      <c r="I297" s="426"/>
      <c r="J297" s="427"/>
      <c r="K297" s="427"/>
      <c r="L297" s="417"/>
      <c r="M297" s="418"/>
      <c r="N297" s="418"/>
      <c r="O297" s="417"/>
      <c r="P297" s="416"/>
      <c r="Q297" s="416"/>
      <c r="R297" s="417"/>
    </row>
    <row r="298" spans="5:18">
      <c r="E298" s="420"/>
      <c r="F298" s="420"/>
      <c r="G298" s="421"/>
      <c r="H298" s="428"/>
      <c r="I298" s="428"/>
      <c r="J298" s="429"/>
      <c r="K298" s="429"/>
      <c r="L298" s="421"/>
      <c r="M298" s="422"/>
      <c r="N298" s="422"/>
      <c r="O298" s="421"/>
      <c r="P298" s="420"/>
      <c r="Q298" s="420"/>
      <c r="R298" s="421"/>
    </row>
    <row r="299" spans="5:18">
      <c r="E299" s="424"/>
      <c r="F299" s="424"/>
      <c r="G299" s="424"/>
      <c r="H299" s="424"/>
      <c r="I299" s="424"/>
      <c r="J299" s="424"/>
      <c r="K299" s="424"/>
      <c r="L299" s="424"/>
      <c r="M299" s="424"/>
      <c r="N299" s="424"/>
      <c r="O299" s="424"/>
      <c r="P299" s="424"/>
      <c r="Q299" s="424"/>
      <c r="R299" s="424"/>
    </row>
    <row r="300" spans="5:18">
      <c r="E300" s="420"/>
      <c r="F300" s="420"/>
      <c r="G300" s="421"/>
      <c r="H300" s="428"/>
      <c r="I300" s="428"/>
      <c r="J300" s="429"/>
      <c r="K300" s="429"/>
      <c r="L300" s="421"/>
      <c r="M300" s="422"/>
      <c r="N300" s="422"/>
      <c r="O300" s="421"/>
      <c r="P300" s="420"/>
      <c r="Q300" s="420"/>
      <c r="R300" s="421"/>
    </row>
    <row r="301" spans="5:18">
      <c r="E301" s="416"/>
      <c r="F301" s="416"/>
      <c r="G301" s="417"/>
      <c r="H301" s="426"/>
      <c r="I301" s="426"/>
      <c r="J301" s="427"/>
      <c r="K301" s="427"/>
      <c r="L301" s="417"/>
      <c r="M301" s="418"/>
      <c r="N301" s="418"/>
      <c r="O301" s="417"/>
      <c r="P301" s="416"/>
      <c r="Q301" s="416"/>
      <c r="R301" s="417"/>
    </row>
    <row r="302" spans="5:18">
      <c r="E302" s="420"/>
      <c r="F302" s="420"/>
      <c r="G302" s="421"/>
      <c r="H302" s="428"/>
      <c r="I302" s="428"/>
      <c r="J302" s="429"/>
      <c r="K302" s="429"/>
      <c r="L302" s="421"/>
      <c r="M302" s="422"/>
      <c r="N302" s="422"/>
      <c r="O302" s="421"/>
      <c r="P302" s="420"/>
      <c r="Q302" s="420"/>
      <c r="R302" s="421"/>
    </row>
    <row r="303" spans="5:18">
      <c r="E303" s="416"/>
      <c r="F303" s="416"/>
      <c r="G303" s="417"/>
      <c r="H303" s="426"/>
      <c r="I303" s="426"/>
      <c r="J303" s="427"/>
      <c r="K303" s="427"/>
      <c r="L303" s="417"/>
      <c r="M303" s="418"/>
      <c r="N303" s="418"/>
      <c r="O303" s="417"/>
      <c r="P303" s="416"/>
      <c r="Q303" s="416"/>
      <c r="R303" s="417"/>
    </row>
    <row r="304" spans="5:18">
      <c r="E304" s="420"/>
      <c r="F304" s="420"/>
      <c r="G304" s="421"/>
      <c r="H304" s="428"/>
      <c r="I304" s="428"/>
      <c r="J304" s="429"/>
      <c r="K304" s="429"/>
      <c r="L304" s="421"/>
      <c r="M304" s="422"/>
      <c r="N304" s="422"/>
      <c r="O304" s="421"/>
      <c r="P304" s="420"/>
      <c r="Q304" s="420"/>
      <c r="R304" s="421"/>
    </row>
    <row r="305" spans="5:18">
      <c r="E305" s="424"/>
      <c r="F305" s="424"/>
      <c r="G305" s="424"/>
      <c r="H305" s="424"/>
      <c r="I305" s="424"/>
      <c r="J305" s="424"/>
      <c r="K305" s="424"/>
      <c r="L305" s="424"/>
      <c r="M305" s="424"/>
      <c r="N305" s="424"/>
      <c r="O305" s="424"/>
      <c r="P305" s="424"/>
      <c r="Q305" s="424"/>
      <c r="R305" s="424"/>
    </row>
    <row r="306" spans="5:18">
      <c r="E306" s="420"/>
      <c r="F306" s="420"/>
      <c r="G306" s="421"/>
      <c r="H306" s="428"/>
      <c r="I306" s="428"/>
      <c r="J306" s="429"/>
      <c r="K306" s="429"/>
      <c r="L306" s="421"/>
      <c r="M306" s="422"/>
      <c r="N306" s="422"/>
      <c r="O306" s="421"/>
      <c r="P306" s="420"/>
      <c r="Q306" s="420"/>
      <c r="R306" s="421"/>
    </row>
    <row r="307" spans="5:18">
      <c r="E307" s="416"/>
      <c r="F307" s="416"/>
      <c r="G307" s="417"/>
      <c r="H307" s="426"/>
      <c r="I307" s="426"/>
      <c r="J307" s="427"/>
      <c r="K307" s="427"/>
      <c r="L307" s="417"/>
      <c r="M307" s="418"/>
      <c r="N307" s="418"/>
      <c r="O307" s="417"/>
      <c r="P307" s="416"/>
      <c r="Q307" s="416"/>
      <c r="R307" s="417"/>
    </row>
    <row r="308" spans="5:18">
      <c r="E308" s="425"/>
      <c r="F308" s="425"/>
      <c r="G308" s="425"/>
      <c r="H308" s="425"/>
      <c r="I308" s="425"/>
      <c r="J308" s="425"/>
      <c r="K308" s="425"/>
      <c r="L308" s="425"/>
      <c r="M308" s="425"/>
      <c r="N308" s="425"/>
      <c r="O308" s="425"/>
      <c r="P308" s="425"/>
      <c r="Q308" s="425"/>
      <c r="R308" s="425"/>
    </row>
    <row r="309" spans="5:18">
      <c r="E309" s="416"/>
      <c r="F309" s="416"/>
      <c r="G309" s="417"/>
      <c r="H309" s="426"/>
      <c r="I309" s="426"/>
      <c r="J309" s="427"/>
      <c r="K309" s="427"/>
      <c r="L309" s="417"/>
      <c r="M309" s="418"/>
      <c r="N309" s="418"/>
      <c r="O309" s="417"/>
      <c r="P309" s="416"/>
      <c r="Q309" s="416"/>
      <c r="R309" s="417"/>
    </row>
    <row r="310" spans="5:18">
      <c r="E310" s="420"/>
      <c r="F310" s="420"/>
      <c r="G310" s="421"/>
      <c r="H310" s="428"/>
      <c r="I310" s="428"/>
      <c r="J310" s="429"/>
      <c r="K310" s="429"/>
      <c r="L310" s="421"/>
      <c r="M310" s="422"/>
      <c r="N310" s="422"/>
      <c r="O310" s="421"/>
      <c r="P310" s="420"/>
      <c r="Q310" s="420"/>
      <c r="R310" s="421"/>
    </row>
    <row r="311" spans="5:18">
      <c r="E311" s="416"/>
      <c r="F311" s="416"/>
      <c r="G311" s="417"/>
      <c r="H311" s="426"/>
      <c r="I311" s="426"/>
      <c r="J311" s="427"/>
      <c r="K311" s="427"/>
      <c r="L311" s="417"/>
      <c r="M311" s="418"/>
      <c r="N311" s="418"/>
      <c r="O311" s="417"/>
      <c r="P311" s="416"/>
      <c r="Q311" s="416"/>
      <c r="R311" s="417"/>
    </row>
    <row r="312" spans="5:18">
      <c r="E312" s="420"/>
      <c r="F312" s="420"/>
      <c r="G312" s="421"/>
      <c r="H312" s="428"/>
      <c r="I312" s="428"/>
      <c r="J312" s="429"/>
      <c r="K312" s="429"/>
      <c r="L312" s="421"/>
      <c r="M312" s="422"/>
      <c r="N312" s="422"/>
      <c r="O312" s="421"/>
      <c r="P312" s="420"/>
      <c r="Q312" s="420"/>
      <c r="R312" s="421"/>
    </row>
    <row r="313" spans="5:18">
      <c r="E313" s="416"/>
      <c r="F313" s="416"/>
      <c r="G313" s="417"/>
      <c r="H313" s="426"/>
      <c r="I313" s="426"/>
      <c r="J313" s="427"/>
      <c r="K313" s="427"/>
      <c r="L313" s="417"/>
      <c r="M313" s="418"/>
      <c r="N313" s="418"/>
      <c r="O313" s="417"/>
      <c r="P313" s="416"/>
      <c r="Q313" s="416"/>
      <c r="R313" s="417"/>
    </row>
    <row r="314" spans="5:18">
      <c r="E314" s="425"/>
      <c r="F314" s="425"/>
      <c r="G314" s="425"/>
      <c r="H314" s="425"/>
      <c r="I314" s="425"/>
      <c r="J314" s="425"/>
      <c r="K314" s="425"/>
      <c r="L314" s="425"/>
      <c r="M314" s="425"/>
      <c r="N314" s="425"/>
      <c r="O314" s="425"/>
      <c r="P314" s="425"/>
      <c r="Q314" s="425"/>
      <c r="R314" s="425"/>
    </row>
    <row r="315" spans="5:18">
      <c r="E315" s="416"/>
      <c r="F315" s="416"/>
      <c r="G315" s="417"/>
      <c r="H315" s="426"/>
      <c r="I315" s="426"/>
      <c r="J315" s="427"/>
      <c r="K315" s="427"/>
      <c r="L315" s="417"/>
      <c r="M315" s="418"/>
      <c r="N315" s="418"/>
      <c r="O315" s="417"/>
      <c r="P315" s="416"/>
      <c r="Q315" s="416"/>
      <c r="R315" s="417"/>
    </row>
    <row r="316" spans="5:18">
      <c r="E316" s="420"/>
      <c r="F316" s="420"/>
      <c r="G316" s="421"/>
      <c r="H316" s="428"/>
      <c r="I316" s="428"/>
      <c r="J316" s="429"/>
      <c r="K316" s="429"/>
      <c r="L316" s="421"/>
      <c r="M316" s="422"/>
      <c r="N316" s="422"/>
      <c r="O316" s="421"/>
      <c r="P316" s="420"/>
      <c r="Q316" s="420"/>
      <c r="R316" s="421"/>
    </row>
    <row r="317" spans="5:18">
      <c r="E317" s="416"/>
      <c r="F317" s="416"/>
      <c r="G317" s="417"/>
      <c r="H317" s="426"/>
      <c r="I317" s="426"/>
      <c r="J317" s="427"/>
      <c r="K317" s="427"/>
      <c r="L317" s="417"/>
      <c r="M317" s="418"/>
      <c r="N317" s="418"/>
      <c r="O317" s="417"/>
      <c r="P317" s="416"/>
      <c r="Q317" s="416"/>
      <c r="R317" s="417"/>
    </row>
    <row r="318" spans="5:18">
      <c r="E318" s="420"/>
      <c r="F318" s="420"/>
      <c r="G318" s="421"/>
      <c r="H318" s="428"/>
      <c r="I318" s="428"/>
      <c r="J318" s="429"/>
      <c r="K318" s="429"/>
      <c r="L318" s="421"/>
      <c r="M318" s="422"/>
      <c r="N318" s="422"/>
      <c r="O318" s="421"/>
      <c r="P318" s="420"/>
      <c r="Q318" s="420"/>
      <c r="R318" s="421"/>
    </row>
    <row r="319" spans="5:18">
      <c r="E319" s="416"/>
      <c r="F319" s="416"/>
      <c r="G319" s="417"/>
      <c r="H319" s="426"/>
      <c r="I319" s="426"/>
      <c r="J319" s="427"/>
      <c r="K319" s="427"/>
      <c r="L319" s="417"/>
      <c r="M319" s="418"/>
      <c r="N319" s="418"/>
      <c r="O319" s="417"/>
      <c r="P319" s="416"/>
      <c r="Q319" s="416"/>
      <c r="R319" s="417"/>
    </row>
    <row r="320" spans="5:18">
      <c r="E320" s="425"/>
      <c r="F320" s="425"/>
      <c r="G320" s="425"/>
      <c r="H320" s="425"/>
      <c r="I320" s="425"/>
      <c r="J320" s="425"/>
      <c r="K320" s="425"/>
      <c r="L320" s="425"/>
      <c r="M320" s="425"/>
      <c r="N320" s="425"/>
      <c r="O320" s="425"/>
      <c r="P320" s="425"/>
      <c r="Q320" s="425"/>
      <c r="R320" s="425"/>
    </row>
    <row r="321" spans="5:18">
      <c r="E321" s="416"/>
      <c r="F321" s="416"/>
      <c r="G321" s="417"/>
      <c r="H321" s="426"/>
      <c r="I321" s="426"/>
      <c r="J321" s="427"/>
      <c r="K321" s="427"/>
      <c r="L321" s="417"/>
      <c r="M321" s="418"/>
      <c r="N321" s="418"/>
      <c r="O321" s="417"/>
      <c r="P321" s="416"/>
      <c r="Q321" s="416"/>
      <c r="R321" s="417"/>
    </row>
    <row r="322" spans="5:18">
      <c r="E322" s="420"/>
      <c r="F322" s="420"/>
      <c r="G322" s="421"/>
      <c r="H322" s="428"/>
      <c r="I322" s="428"/>
      <c r="J322" s="429"/>
      <c r="K322" s="429"/>
      <c r="L322" s="421"/>
      <c r="M322" s="422"/>
      <c r="N322" s="422"/>
      <c r="O322" s="421"/>
      <c r="P322" s="420"/>
      <c r="Q322" s="420"/>
      <c r="R322" s="421"/>
    </row>
    <row r="323" spans="5:18">
      <c r="E323" s="416"/>
      <c r="F323" s="416"/>
      <c r="G323" s="417"/>
      <c r="H323" s="426"/>
      <c r="I323" s="426"/>
      <c r="J323" s="427"/>
      <c r="K323" s="427"/>
      <c r="L323" s="417"/>
      <c r="M323" s="418"/>
      <c r="N323" s="418"/>
      <c r="O323" s="417"/>
      <c r="P323" s="416"/>
      <c r="Q323" s="416"/>
      <c r="R323" s="417"/>
    </row>
    <row r="324" spans="5:18">
      <c r="E324" s="420"/>
      <c r="F324" s="420"/>
      <c r="G324" s="421"/>
      <c r="H324" s="428"/>
      <c r="I324" s="428"/>
      <c r="J324" s="429"/>
      <c r="K324" s="429"/>
      <c r="L324" s="421"/>
      <c r="M324" s="422"/>
      <c r="N324" s="422"/>
      <c r="O324" s="421"/>
      <c r="P324" s="420"/>
      <c r="Q324" s="420"/>
      <c r="R324" s="421"/>
    </row>
    <row r="325" spans="5:18">
      <c r="E325" s="416"/>
      <c r="F325" s="416"/>
      <c r="G325" s="417"/>
      <c r="H325" s="426"/>
      <c r="I325" s="426"/>
      <c r="J325" s="427"/>
      <c r="K325" s="427"/>
      <c r="L325" s="417"/>
      <c r="M325" s="418"/>
      <c r="N325" s="418"/>
      <c r="O325" s="417"/>
      <c r="P325" s="416"/>
      <c r="Q325" s="416"/>
      <c r="R325" s="417"/>
    </row>
    <row r="326" spans="5:18">
      <c r="E326" s="425"/>
      <c r="F326" s="425"/>
      <c r="G326" s="425"/>
      <c r="H326" s="425"/>
      <c r="I326" s="425"/>
      <c r="J326" s="425"/>
      <c r="K326" s="425"/>
      <c r="L326" s="425"/>
      <c r="M326" s="425"/>
      <c r="N326" s="425"/>
      <c r="O326" s="425"/>
      <c r="P326" s="425"/>
      <c r="Q326" s="425"/>
      <c r="R326" s="425"/>
    </row>
    <row r="327" spans="5:18">
      <c r="E327" s="416"/>
      <c r="F327" s="416"/>
      <c r="G327" s="417"/>
      <c r="H327" s="426"/>
      <c r="I327" s="426"/>
      <c r="J327" s="427"/>
      <c r="K327" s="427"/>
      <c r="L327" s="417"/>
      <c r="M327" s="418"/>
      <c r="N327" s="418"/>
      <c r="O327" s="417"/>
      <c r="P327" s="416"/>
      <c r="Q327" s="416"/>
      <c r="R327" s="417"/>
    </row>
    <row r="328" spans="5:18">
      <c r="E328" s="420"/>
      <c r="F328" s="420"/>
      <c r="G328" s="421"/>
      <c r="H328" s="428"/>
      <c r="I328" s="428"/>
      <c r="J328" s="429"/>
      <c r="K328" s="429"/>
      <c r="L328" s="421"/>
      <c r="M328" s="422"/>
      <c r="N328" s="422"/>
      <c r="O328" s="421"/>
      <c r="P328" s="420"/>
      <c r="Q328" s="420"/>
      <c r="R328" s="421"/>
    </row>
    <row r="329" spans="5:18">
      <c r="E329" s="424"/>
      <c r="F329" s="424"/>
      <c r="G329" s="424"/>
      <c r="H329" s="424"/>
      <c r="I329" s="424"/>
      <c r="J329" s="424"/>
      <c r="K329" s="424"/>
      <c r="L329" s="424"/>
      <c r="M329" s="424"/>
      <c r="N329" s="424"/>
      <c r="O329" s="424"/>
      <c r="P329" s="424"/>
      <c r="Q329" s="424"/>
      <c r="R329" s="424"/>
    </row>
    <row r="330" spans="5:18">
      <c r="E330" s="420"/>
      <c r="F330" s="420"/>
      <c r="G330" s="421"/>
      <c r="H330" s="428"/>
      <c r="I330" s="428"/>
      <c r="J330" s="429"/>
      <c r="K330" s="429"/>
      <c r="L330" s="421"/>
      <c r="M330" s="422"/>
      <c r="N330" s="422"/>
      <c r="O330" s="421"/>
      <c r="P330" s="420"/>
      <c r="Q330" s="420"/>
      <c r="R330" s="421"/>
    </row>
    <row r="331" spans="5:18">
      <c r="E331" s="416"/>
      <c r="F331" s="416"/>
      <c r="G331" s="417"/>
      <c r="H331" s="426"/>
      <c r="I331" s="426"/>
      <c r="J331" s="427"/>
      <c r="K331" s="427"/>
      <c r="L331" s="417"/>
      <c r="M331" s="418"/>
      <c r="N331" s="418"/>
      <c r="O331" s="417"/>
      <c r="P331" s="416"/>
      <c r="Q331" s="416"/>
      <c r="R331" s="417"/>
    </row>
    <row r="332" spans="5:18">
      <c r="E332" s="420"/>
      <c r="F332" s="420"/>
      <c r="G332" s="421"/>
      <c r="H332" s="428"/>
      <c r="I332" s="428"/>
      <c r="J332" s="429"/>
      <c r="K332" s="429"/>
      <c r="L332" s="421"/>
      <c r="M332" s="422"/>
      <c r="N332" s="422"/>
      <c r="O332" s="421"/>
      <c r="P332" s="420"/>
      <c r="Q332" s="420"/>
      <c r="R332" s="421"/>
    </row>
    <row r="333" spans="5:18">
      <c r="E333" s="416"/>
      <c r="F333" s="416"/>
      <c r="G333" s="417"/>
      <c r="H333" s="426"/>
      <c r="I333" s="426"/>
      <c r="J333" s="427"/>
      <c r="K333" s="427"/>
      <c r="L333" s="417"/>
      <c r="M333" s="418"/>
      <c r="N333" s="418"/>
      <c r="O333" s="417"/>
      <c r="P333" s="416"/>
      <c r="Q333" s="416"/>
      <c r="R333" s="417"/>
    </row>
    <row r="334" spans="5:18">
      <c r="E334" s="420"/>
      <c r="F334" s="420"/>
      <c r="G334" s="421"/>
      <c r="H334" s="428"/>
      <c r="I334" s="428"/>
      <c r="J334" s="429"/>
      <c r="K334" s="429"/>
      <c r="L334" s="421"/>
      <c r="M334" s="422"/>
      <c r="N334" s="422"/>
      <c r="O334" s="421"/>
      <c r="P334" s="420"/>
      <c r="Q334" s="420"/>
      <c r="R334" s="421"/>
    </row>
    <row r="335" spans="5:18">
      <c r="E335" s="424"/>
      <c r="F335" s="424"/>
      <c r="G335" s="424"/>
      <c r="H335" s="424"/>
      <c r="I335" s="424"/>
      <c r="J335" s="424"/>
      <c r="K335" s="424"/>
      <c r="L335" s="424"/>
      <c r="M335" s="424"/>
      <c r="N335" s="424"/>
      <c r="O335" s="424"/>
      <c r="P335" s="424"/>
      <c r="Q335" s="424"/>
      <c r="R335" s="424"/>
    </row>
    <row r="336" spans="5:18">
      <c r="E336" s="420"/>
      <c r="F336" s="420"/>
      <c r="G336" s="421"/>
      <c r="H336" s="428"/>
      <c r="I336" s="428"/>
      <c r="J336" s="429"/>
      <c r="K336" s="429"/>
      <c r="L336" s="421"/>
      <c r="M336" s="422"/>
      <c r="N336" s="422"/>
      <c r="O336" s="421"/>
      <c r="P336" s="420"/>
      <c r="Q336" s="420"/>
      <c r="R336" s="421"/>
    </row>
    <row r="337" spans="5:18">
      <c r="E337" s="416"/>
      <c r="F337" s="416"/>
      <c r="G337" s="417"/>
      <c r="H337" s="426"/>
      <c r="I337" s="426"/>
      <c r="J337" s="427"/>
      <c r="K337" s="427"/>
      <c r="L337" s="417"/>
      <c r="M337" s="418"/>
      <c r="N337" s="418"/>
      <c r="O337" s="417"/>
      <c r="P337" s="416"/>
      <c r="Q337" s="416"/>
      <c r="R337" s="417"/>
    </row>
    <row r="338" spans="5:18">
      <c r="E338" s="425"/>
      <c r="F338" s="425"/>
      <c r="G338" s="425"/>
      <c r="H338" s="425"/>
      <c r="I338" s="425"/>
      <c r="J338" s="425"/>
      <c r="K338" s="425"/>
      <c r="L338" s="425"/>
      <c r="M338" s="425"/>
      <c r="N338" s="425"/>
      <c r="O338" s="425"/>
      <c r="P338" s="425"/>
      <c r="Q338" s="425"/>
      <c r="R338" s="425"/>
    </row>
    <row r="339" spans="5:18">
      <c r="E339" s="416"/>
      <c r="F339" s="416"/>
      <c r="G339" s="417"/>
      <c r="H339" s="426"/>
      <c r="I339" s="426"/>
      <c r="J339" s="427"/>
      <c r="K339" s="427"/>
      <c r="L339" s="417"/>
      <c r="M339" s="418"/>
      <c r="N339" s="418"/>
      <c r="O339" s="417"/>
      <c r="P339" s="416"/>
      <c r="Q339" s="416"/>
      <c r="R339" s="417"/>
    </row>
    <row r="340" spans="5:18">
      <c r="E340" s="420"/>
      <c r="F340" s="420"/>
      <c r="G340" s="421"/>
      <c r="H340" s="428"/>
      <c r="I340" s="428"/>
      <c r="J340" s="429"/>
      <c r="K340" s="429"/>
      <c r="L340" s="421"/>
      <c r="M340" s="422"/>
      <c r="N340" s="422"/>
      <c r="O340" s="421"/>
      <c r="P340" s="420"/>
      <c r="Q340" s="420"/>
      <c r="R340" s="421"/>
    </row>
    <row r="341" spans="5:18">
      <c r="E341" s="416"/>
      <c r="F341" s="416"/>
      <c r="G341" s="417"/>
      <c r="H341" s="426"/>
      <c r="I341" s="426"/>
      <c r="J341" s="427"/>
      <c r="K341" s="427"/>
      <c r="L341" s="417"/>
      <c r="M341" s="418"/>
      <c r="N341" s="418"/>
      <c r="O341" s="417"/>
      <c r="P341" s="416"/>
      <c r="Q341" s="416"/>
      <c r="R341" s="417"/>
    </row>
    <row r="342" spans="5:18">
      <c r="E342" s="420"/>
      <c r="F342" s="420"/>
      <c r="G342" s="421"/>
      <c r="H342" s="428"/>
      <c r="I342" s="428"/>
      <c r="J342" s="429"/>
      <c r="K342" s="429"/>
      <c r="L342" s="421"/>
      <c r="M342" s="422"/>
      <c r="N342" s="422"/>
      <c r="O342" s="421"/>
      <c r="P342" s="420"/>
      <c r="Q342" s="420"/>
      <c r="R342" s="421"/>
    </row>
    <row r="343" spans="5:18">
      <c r="E343" s="416"/>
      <c r="F343" s="416"/>
      <c r="G343" s="417"/>
      <c r="H343" s="426"/>
      <c r="I343" s="426"/>
      <c r="J343" s="427"/>
      <c r="K343" s="427"/>
      <c r="L343" s="417"/>
      <c r="M343" s="418"/>
      <c r="N343" s="418"/>
      <c r="O343" s="417"/>
      <c r="P343" s="416"/>
      <c r="Q343" s="416"/>
      <c r="R343" s="417"/>
    </row>
    <row r="344" spans="5:18">
      <c r="E344" s="425"/>
      <c r="F344" s="425"/>
      <c r="G344" s="425"/>
      <c r="H344" s="425"/>
      <c r="I344" s="425"/>
      <c r="J344" s="425"/>
      <c r="K344" s="425"/>
      <c r="L344" s="425"/>
      <c r="M344" s="425"/>
      <c r="N344" s="425"/>
      <c r="O344" s="425"/>
      <c r="P344" s="425"/>
      <c r="Q344" s="425"/>
      <c r="R344" s="425"/>
    </row>
    <row r="345" spans="5:18">
      <c r="E345" s="416"/>
      <c r="F345" s="416"/>
      <c r="G345" s="417"/>
      <c r="H345" s="426"/>
      <c r="I345" s="426"/>
      <c r="J345" s="427"/>
      <c r="K345" s="427"/>
      <c r="L345" s="417"/>
      <c r="M345" s="418"/>
      <c r="N345" s="418"/>
      <c r="O345" s="417"/>
      <c r="P345" s="416"/>
      <c r="Q345" s="416"/>
      <c r="R345" s="417"/>
    </row>
    <row r="346" spans="5:18">
      <c r="E346" s="420"/>
      <c r="F346" s="420"/>
      <c r="G346" s="421"/>
      <c r="H346" s="428"/>
      <c r="I346" s="428"/>
      <c r="J346" s="429"/>
      <c r="K346" s="429"/>
      <c r="L346" s="421"/>
      <c r="M346" s="422"/>
      <c r="N346" s="422"/>
      <c r="O346" s="421"/>
      <c r="P346" s="420"/>
      <c r="Q346" s="420"/>
      <c r="R346" s="421"/>
    </row>
    <row r="347" spans="5:18">
      <c r="E347" s="416"/>
      <c r="F347" s="416"/>
      <c r="G347" s="417"/>
      <c r="H347" s="426"/>
      <c r="I347" s="426"/>
      <c r="J347" s="427"/>
      <c r="K347" s="427"/>
      <c r="L347" s="417"/>
      <c r="M347" s="418"/>
      <c r="N347" s="418"/>
      <c r="O347" s="417"/>
      <c r="P347" s="416"/>
      <c r="Q347" s="416"/>
      <c r="R347" s="417"/>
    </row>
    <row r="348" spans="5:18">
      <c r="E348" s="420"/>
      <c r="F348" s="420"/>
      <c r="G348" s="421"/>
      <c r="H348" s="428"/>
      <c r="I348" s="428"/>
      <c r="J348" s="429"/>
      <c r="K348" s="429"/>
      <c r="L348" s="421"/>
      <c r="M348" s="422"/>
      <c r="N348" s="422"/>
      <c r="O348" s="421"/>
      <c r="P348" s="420"/>
      <c r="Q348" s="420"/>
      <c r="R348" s="421"/>
    </row>
    <row r="349" spans="5:18">
      <c r="E349" s="416"/>
      <c r="F349" s="416"/>
      <c r="G349" s="417"/>
      <c r="H349" s="426"/>
      <c r="I349" s="426"/>
      <c r="J349" s="427"/>
      <c r="K349" s="427"/>
      <c r="L349" s="417"/>
      <c r="M349" s="418"/>
      <c r="N349" s="418"/>
      <c r="O349" s="417"/>
      <c r="P349" s="416"/>
      <c r="Q349" s="416"/>
      <c r="R349" s="417"/>
    </row>
    <row r="350" spans="5:18">
      <c r="E350" s="425"/>
      <c r="F350" s="425"/>
      <c r="G350" s="425"/>
      <c r="H350" s="425"/>
      <c r="I350" s="425"/>
      <c r="J350" s="425"/>
      <c r="K350" s="425"/>
      <c r="L350" s="425"/>
      <c r="M350" s="425"/>
      <c r="N350" s="425"/>
      <c r="O350" s="425"/>
      <c r="P350" s="425"/>
      <c r="Q350" s="425"/>
      <c r="R350" s="425"/>
    </row>
    <row r="351" spans="5:18">
      <c r="E351" s="416"/>
      <c r="F351" s="416"/>
      <c r="G351" s="417"/>
      <c r="H351" s="426"/>
      <c r="I351" s="426"/>
      <c r="J351" s="427"/>
      <c r="K351" s="427"/>
      <c r="L351" s="417"/>
      <c r="M351" s="418"/>
      <c r="N351" s="418"/>
      <c r="O351" s="417"/>
      <c r="P351" s="416"/>
      <c r="Q351" s="416"/>
      <c r="R351" s="417"/>
    </row>
    <row r="352" spans="5:18">
      <c r="E352" s="420"/>
      <c r="F352" s="420"/>
      <c r="G352" s="421"/>
      <c r="H352" s="428"/>
      <c r="I352" s="428"/>
      <c r="J352" s="429"/>
      <c r="K352" s="429"/>
      <c r="L352" s="421"/>
      <c r="M352" s="422"/>
      <c r="N352" s="422"/>
      <c r="O352" s="421"/>
      <c r="P352" s="420"/>
      <c r="Q352" s="420"/>
      <c r="R352" s="421"/>
    </row>
    <row r="353" spans="5:18">
      <c r="E353" s="416"/>
      <c r="F353" s="416"/>
      <c r="G353" s="417"/>
      <c r="H353" s="426"/>
      <c r="I353" s="426"/>
      <c r="J353" s="427"/>
      <c r="K353" s="427"/>
      <c r="L353" s="417"/>
      <c r="M353" s="418"/>
      <c r="N353" s="418"/>
      <c r="O353" s="417"/>
      <c r="P353" s="416"/>
      <c r="Q353" s="416"/>
      <c r="R353" s="417"/>
    </row>
    <row r="354" spans="5:18">
      <c r="E354" s="420"/>
      <c r="F354" s="420"/>
      <c r="G354" s="421"/>
      <c r="H354" s="428"/>
      <c r="I354" s="428"/>
      <c r="J354" s="429"/>
      <c r="K354" s="429"/>
      <c r="L354" s="421"/>
      <c r="M354" s="422"/>
      <c r="N354" s="422"/>
      <c r="O354" s="421"/>
      <c r="P354" s="420"/>
      <c r="Q354" s="420"/>
      <c r="R354" s="421"/>
    </row>
    <row r="355" spans="5:18">
      <c r="E355" s="416"/>
      <c r="F355" s="416"/>
      <c r="G355" s="417"/>
      <c r="H355" s="426"/>
      <c r="I355" s="426"/>
      <c r="J355" s="427"/>
      <c r="K355" s="427"/>
      <c r="L355" s="417"/>
      <c r="M355" s="418"/>
      <c r="N355" s="418"/>
      <c r="O355" s="417"/>
      <c r="P355" s="416"/>
      <c r="Q355" s="416"/>
      <c r="R355" s="417"/>
    </row>
    <row r="356" spans="5:18">
      <c r="E356" s="425"/>
      <c r="F356" s="425"/>
      <c r="G356" s="425"/>
      <c r="H356" s="425"/>
      <c r="I356" s="425"/>
      <c r="J356" s="425"/>
      <c r="K356" s="425"/>
      <c r="L356" s="425"/>
      <c r="M356" s="425"/>
      <c r="N356" s="425"/>
      <c r="O356" s="425"/>
      <c r="P356" s="425"/>
      <c r="Q356" s="425"/>
      <c r="R356" s="425"/>
    </row>
    <row r="357" spans="5:18">
      <c r="E357" s="416"/>
      <c r="F357" s="416"/>
      <c r="G357" s="417"/>
      <c r="H357" s="426"/>
      <c r="I357" s="426"/>
      <c r="J357" s="427"/>
      <c r="K357" s="427"/>
      <c r="L357" s="417"/>
      <c r="M357" s="418"/>
      <c r="N357" s="418"/>
      <c r="O357" s="417"/>
      <c r="P357" s="416"/>
      <c r="Q357" s="416"/>
      <c r="R357" s="417"/>
    </row>
    <row r="358" spans="5:18">
      <c r="E358" s="420"/>
      <c r="F358" s="420"/>
      <c r="G358" s="421"/>
      <c r="H358" s="428"/>
      <c r="I358" s="428"/>
      <c r="J358" s="429"/>
      <c r="K358" s="429"/>
      <c r="L358" s="421"/>
      <c r="M358" s="422"/>
      <c r="N358" s="422"/>
      <c r="O358" s="421"/>
      <c r="P358" s="420"/>
      <c r="Q358" s="420"/>
      <c r="R358" s="421"/>
    </row>
    <row r="359" spans="5:18">
      <c r="E359" s="424"/>
      <c r="F359" s="424"/>
      <c r="G359" s="424"/>
      <c r="H359" s="424"/>
      <c r="I359" s="424"/>
      <c r="J359" s="424"/>
      <c r="K359" s="424"/>
      <c r="L359" s="424"/>
      <c r="M359" s="424"/>
      <c r="N359" s="424"/>
      <c r="O359" s="424"/>
      <c r="P359" s="424"/>
      <c r="Q359" s="424"/>
      <c r="R359" s="424"/>
    </row>
    <row r="360" spans="5:18">
      <c r="E360" s="420"/>
      <c r="F360" s="420"/>
      <c r="G360" s="421"/>
      <c r="H360" s="428"/>
      <c r="I360" s="428"/>
      <c r="J360" s="429"/>
      <c r="K360" s="429"/>
      <c r="L360" s="421"/>
      <c r="M360" s="422"/>
      <c r="N360" s="422"/>
      <c r="O360" s="421"/>
      <c r="P360" s="420"/>
      <c r="Q360" s="420"/>
      <c r="R360" s="421"/>
    </row>
    <row r="361" spans="5:18">
      <c r="E361" s="416"/>
      <c r="F361" s="416"/>
      <c r="G361" s="417"/>
      <c r="H361" s="426"/>
      <c r="I361" s="426"/>
      <c r="J361" s="427"/>
      <c r="K361" s="427"/>
      <c r="L361" s="417"/>
      <c r="M361" s="418"/>
      <c r="N361" s="418"/>
      <c r="O361" s="417"/>
      <c r="P361" s="416"/>
      <c r="Q361" s="416"/>
      <c r="R361" s="417"/>
    </row>
    <row r="362" spans="5:18">
      <c r="E362" s="420"/>
      <c r="F362" s="420"/>
      <c r="G362" s="421"/>
      <c r="H362" s="428"/>
      <c r="I362" s="428"/>
      <c r="J362" s="429"/>
      <c r="K362" s="429"/>
      <c r="L362" s="421"/>
      <c r="M362" s="422"/>
      <c r="N362" s="422"/>
      <c r="O362" s="421"/>
      <c r="P362" s="420"/>
      <c r="Q362" s="420"/>
      <c r="R362" s="421"/>
    </row>
    <row r="363" spans="5:18">
      <c r="E363" s="416"/>
      <c r="F363" s="416"/>
      <c r="G363" s="417"/>
      <c r="H363" s="426"/>
      <c r="I363" s="426"/>
      <c r="J363" s="427"/>
      <c r="K363" s="427"/>
      <c r="L363" s="417"/>
      <c r="M363" s="418"/>
      <c r="N363" s="418"/>
      <c r="O363" s="417"/>
      <c r="P363" s="416"/>
      <c r="Q363" s="416"/>
      <c r="R363" s="417"/>
    </row>
    <row r="364" spans="5:18">
      <c r="E364" s="420"/>
      <c r="F364" s="420"/>
      <c r="G364" s="421"/>
      <c r="H364" s="428"/>
      <c r="I364" s="428"/>
      <c r="J364" s="429"/>
      <c r="K364" s="429"/>
      <c r="L364" s="421"/>
      <c r="M364" s="422"/>
      <c r="N364" s="422"/>
      <c r="O364" s="421"/>
      <c r="P364" s="420"/>
      <c r="Q364" s="420"/>
      <c r="R364" s="421"/>
    </row>
    <row r="365" spans="5:18">
      <c r="E365" s="424"/>
      <c r="F365" s="424"/>
      <c r="G365" s="424"/>
      <c r="H365" s="424"/>
      <c r="I365" s="424"/>
      <c r="J365" s="424"/>
      <c r="K365" s="424"/>
      <c r="L365" s="424"/>
      <c r="M365" s="424"/>
      <c r="N365" s="424"/>
      <c r="O365" s="424"/>
      <c r="P365" s="424"/>
      <c r="Q365" s="424"/>
      <c r="R365" s="424"/>
    </row>
    <row r="366" spans="5:18">
      <c r="E366" s="420"/>
      <c r="F366" s="420"/>
      <c r="G366" s="421"/>
      <c r="H366" s="428"/>
      <c r="I366" s="428"/>
      <c r="J366" s="429"/>
      <c r="K366" s="429"/>
      <c r="L366" s="421"/>
      <c r="M366" s="422"/>
      <c r="N366" s="422"/>
      <c r="O366" s="421"/>
      <c r="P366" s="420"/>
      <c r="Q366" s="420"/>
      <c r="R366" s="421"/>
    </row>
    <row r="367" spans="5:18">
      <c r="E367" s="416"/>
      <c r="F367" s="416"/>
      <c r="G367" s="417"/>
      <c r="H367" s="426"/>
      <c r="I367" s="426"/>
      <c r="J367" s="427"/>
      <c r="K367" s="427"/>
      <c r="L367" s="417"/>
      <c r="M367" s="418"/>
      <c r="N367" s="418"/>
      <c r="O367" s="417"/>
      <c r="P367" s="416"/>
      <c r="Q367" s="416"/>
      <c r="R367" s="417"/>
    </row>
    <row r="368" spans="5:18">
      <c r="E368" s="425"/>
      <c r="F368" s="425"/>
      <c r="G368" s="425"/>
      <c r="H368" s="425"/>
      <c r="I368" s="425"/>
      <c r="J368" s="425"/>
      <c r="K368" s="425"/>
      <c r="L368" s="425"/>
      <c r="M368" s="425"/>
      <c r="N368" s="425"/>
      <c r="O368" s="425"/>
      <c r="P368" s="425"/>
      <c r="Q368" s="425"/>
      <c r="R368" s="425"/>
    </row>
    <row r="369" spans="5:18">
      <c r="E369" s="416"/>
      <c r="F369" s="416"/>
      <c r="G369" s="417"/>
      <c r="H369" s="426"/>
      <c r="I369" s="426"/>
      <c r="J369" s="427"/>
      <c r="K369" s="427"/>
      <c r="L369" s="417"/>
      <c r="M369" s="418"/>
      <c r="N369" s="418"/>
      <c r="O369" s="417"/>
      <c r="P369" s="416"/>
      <c r="Q369" s="416"/>
      <c r="R369" s="417"/>
    </row>
    <row r="370" spans="5:18">
      <c r="E370" s="420"/>
      <c r="F370" s="420"/>
      <c r="G370" s="421"/>
      <c r="H370" s="428"/>
      <c r="I370" s="428"/>
      <c r="J370" s="429"/>
      <c r="K370" s="429"/>
      <c r="L370" s="421"/>
      <c r="M370" s="422"/>
      <c r="N370" s="422"/>
      <c r="O370" s="421"/>
      <c r="P370" s="420"/>
      <c r="Q370" s="420"/>
      <c r="R370" s="421"/>
    </row>
    <row r="371" spans="5:18">
      <c r="E371" s="416"/>
      <c r="F371" s="416"/>
      <c r="G371" s="417"/>
      <c r="H371" s="426"/>
      <c r="I371" s="426"/>
      <c r="J371" s="427"/>
      <c r="K371" s="427"/>
      <c r="L371" s="417"/>
      <c r="M371" s="418"/>
      <c r="N371" s="418"/>
      <c r="O371" s="417"/>
      <c r="P371" s="416"/>
      <c r="Q371" s="416"/>
      <c r="R371" s="417"/>
    </row>
    <row r="372" spans="5:18">
      <c r="E372" s="420"/>
      <c r="F372" s="420"/>
      <c r="G372" s="421"/>
      <c r="H372" s="428"/>
      <c r="I372" s="428"/>
      <c r="J372" s="429"/>
      <c r="K372" s="429"/>
      <c r="L372" s="421"/>
      <c r="M372" s="422"/>
      <c r="N372" s="422"/>
      <c r="O372" s="421"/>
      <c r="P372" s="420"/>
      <c r="Q372" s="420"/>
      <c r="R372" s="421"/>
    </row>
    <row r="373" spans="5:18">
      <c r="E373" s="416"/>
      <c r="F373" s="416"/>
      <c r="G373" s="417"/>
      <c r="H373" s="426"/>
      <c r="I373" s="426"/>
      <c r="J373" s="427"/>
      <c r="K373" s="427"/>
      <c r="L373" s="417"/>
      <c r="M373" s="418"/>
      <c r="N373" s="418"/>
      <c r="O373" s="417"/>
      <c r="P373" s="416"/>
      <c r="Q373" s="416"/>
      <c r="R373" s="417"/>
    </row>
    <row r="374" spans="5:18">
      <c r="E374" s="425"/>
      <c r="F374" s="425"/>
      <c r="G374" s="425"/>
      <c r="H374" s="425"/>
      <c r="I374" s="425"/>
      <c r="J374" s="425"/>
      <c r="K374" s="425"/>
      <c r="L374" s="425"/>
      <c r="M374" s="425"/>
      <c r="N374" s="425"/>
      <c r="O374" s="425"/>
      <c r="P374" s="425"/>
      <c r="Q374" s="425"/>
      <c r="R374" s="425"/>
    </row>
    <row r="375" spans="5:18">
      <c r="E375" s="416"/>
      <c r="F375" s="416"/>
      <c r="G375" s="417"/>
      <c r="H375" s="426"/>
      <c r="I375" s="426"/>
      <c r="J375" s="427"/>
      <c r="K375" s="427"/>
      <c r="L375" s="417"/>
      <c r="M375" s="418"/>
      <c r="N375" s="418"/>
      <c r="O375" s="417"/>
      <c r="P375" s="416"/>
      <c r="Q375" s="416"/>
      <c r="R375" s="417"/>
    </row>
    <row r="376" spans="5:18">
      <c r="E376" s="420"/>
      <c r="F376" s="420"/>
      <c r="G376" s="421"/>
      <c r="H376" s="428"/>
      <c r="I376" s="428"/>
      <c r="J376" s="429"/>
      <c r="K376" s="429"/>
      <c r="L376" s="421"/>
      <c r="M376" s="422"/>
      <c r="N376" s="422"/>
      <c r="O376" s="421"/>
      <c r="P376" s="420"/>
      <c r="Q376" s="420"/>
      <c r="R376" s="421"/>
    </row>
    <row r="377" spans="5:18">
      <c r="E377" s="416"/>
      <c r="F377" s="416"/>
      <c r="G377" s="417"/>
      <c r="H377" s="426"/>
      <c r="I377" s="426"/>
      <c r="J377" s="427"/>
      <c r="K377" s="427"/>
      <c r="L377" s="417"/>
      <c r="M377" s="418"/>
      <c r="N377" s="418"/>
      <c r="O377" s="417"/>
      <c r="P377" s="416"/>
      <c r="Q377" s="416"/>
      <c r="R377" s="417"/>
    </row>
    <row r="378" spans="5:18">
      <c r="E378" s="420"/>
      <c r="F378" s="420"/>
      <c r="G378" s="421"/>
      <c r="H378" s="428"/>
      <c r="I378" s="428"/>
      <c r="J378" s="429"/>
      <c r="K378" s="429"/>
      <c r="L378" s="421"/>
      <c r="M378" s="422"/>
      <c r="N378" s="422"/>
      <c r="O378" s="421"/>
      <c r="P378" s="420"/>
      <c r="Q378" s="420"/>
      <c r="R378" s="421"/>
    </row>
    <row r="379" spans="5:18">
      <c r="E379" s="416"/>
      <c r="F379" s="416"/>
      <c r="G379" s="417"/>
      <c r="H379" s="426"/>
      <c r="I379" s="426"/>
      <c r="J379" s="427"/>
      <c r="K379" s="427"/>
      <c r="L379" s="417"/>
      <c r="M379" s="418"/>
      <c r="N379" s="418"/>
      <c r="O379" s="417"/>
      <c r="P379" s="416"/>
      <c r="Q379" s="416"/>
      <c r="R379" s="417"/>
    </row>
    <row r="380" spans="5:18">
      <c r="E380" s="420"/>
      <c r="F380" s="420"/>
      <c r="G380" s="421"/>
      <c r="H380" s="428"/>
      <c r="I380" s="428"/>
      <c r="J380" s="429"/>
      <c r="K380" s="429"/>
      <c r="L380" s="421"/>
      <c r="M380" s="422"/>
      <c r="N380" s="422"/>
      <c r="O380" s="421"/>
      <c r="P380" s="420"/>
      <c r="Q380" s="420"/>
      <c r="R380" s="421"/>
    </row>
    <row r="381" spans="5:18">
      <c r="E381" s="416"/>
      <c r="F381" s="416"/>
      <c r="G381" s="417"/>
      <c r="H381" s="426"/>
      <c r="I381" s="426"/>
      <c r="J381" s="427"/>
      <c r="K381" s="427"/>
      <c r="L381" s="417"/>
      <c r="M381" s="418"/>
      <c r="N381" s="418"/>
      <c r="O381" s="417"/>
      <c r="P381" s="416"/>
      <c r="Q381" s="416"/>
      <c r="R381" s="417"/>
    </row>
    <row r="382" spans="5:18">
      <c r="E382" s="420"/>
      <c r="F382" s="420"/>
      <c r="G382" s="421"/>
      <c r="H382" s="428"/>
      <c r="I382" s="428"/>
      <c r="J382" s="429"/>
      <c r="K382" s="429"/>
      <c r="L382" s="421"/>
      <c r="M382" s="422"/>
      <c r="N382" s="422"/>
      <c r="O382" s="421"/>
      <c r="P382" s="420"/>
      <c r="Q382" s="420"/>
      <c r="R382" s="421"/>
    </row>
    <row r="383" spans="5:18">
      <c r="E383" s="416"/>
      <c r="F383" s="416"/>
      <c r="G383" s="417"/>
      <c r="H383" s="426"/>
      <c r="I383" s="426"/>
      <c r="J383" s="427"/>
      <c r="K383" s="427"/>
      <c r="L383" s="417"/>
      <c r="M383" s="418"/>
      <c r="N383" s="418"/>
      <c r="O383" s="417"/>
      <c r="P383" s="416"/>
      <c r="Q383" s="416"/>
      <c r="R383" s="417"/>
    </row>
    <row r="384" spans="5:18">
      <c r="E384" s="420"/>
      <c r="F384" s="420"/>
      <c r="G384" s="421"/>
      <c r="H384" s="428"/>
      <c r="I384" s="428"/>
      <c r="J384" s="429"/>
      <c r="K384" s="429"/>
      <c r="L384" s="421"/>
      <c r="M384" s="422"/>
      <c r="N384" s="422"/>
      <c r="O384" s="421"/>
      <c r="P384" s="420"/>
      <c r="Q384" s="420"/>
      <c r="R384" s="421"/>
    </row>
    <row r="385" spans="5:18">
      <c r="E385" s="416"/>
      <c r="F385" s="416"/>
      <c r="G385" s="417"/>
      <c r="H385" s="426"/>
      <c r="I385" s="426"/>
      <c r="J385" s="427"/>
      <c r="K385" s="427"/>
      <c r="L385" s="417"/>
      <c r="M385" s="418"/>
      <c r="N385" s="418"/>
      <c r="O385" s="417"/>
      <c r="P385" s="416"/>
      <c r="Q385" s="416"/>
      <c r="R385" s="417"/>
    </row>
    <row r="386" spans="5:18">
      <c r="E386" s="420"/>
      <c r="F386" s="420"/>
      <c r="G386" s="425"/>
      <c r="H386" s="428"/>
      <c r="I386" s="428"/>
      <c r="J386" s="429"/>
      <c r="K386" s="429"/>
      <c r="L386" s="425"/>
      <c r="M386" s="422"/>
      <c r="N386" s="422"/>
      <c r="O386" s="425"/>
      <c r="P386" s="420"/>
      <c r="Q386" s="420"/>
      <c r="R386" s="425"/>
    </row>
    <row r="387" spans="5:18">
      <c r="E387" s="416"/>
      <c r="F387" s="416"/>
      <c r="G387" s="417"/>
      <c r="H387" s="426"/>
      <c r="I387" s="426"/>
      <c r="J387" s="427"/>
      <c r="K387" s="427"/>
      <c r="L387" s="417"/>
      <c r="M387" s="418"/>
      <c r="N387" s="418"/>
      <c r="O387" s="417"/>
      <c r="P387" s="416"/>
      <c r="Q387" s="416"/>
      <c r="R387" s="417"/>
    </row>
    <row r="388" spans="5:18">
      <c r="E388" s="420"/>
      <c r="F388" s="420"/>
      <c r="G388" s="421"/>
      <c r="H388" s="428"/>
      <c r="I388" s="428"/>
      <c r="J388" s="429"/>
      <c r="K388" s="429"/>
      <c r="L388" s="421"/>
      <c r="M388" s="422"/>
      <c r="N388" s="422"/>
      <c r="O388" s="421"/>
      <c r="P388" s="420"/>
      <c r="Q388" s="420"/>
      <c r="R388" s="421"/>
    </row>
    <row r="389" spans="5:18">
      <c r="E389" s="424"/>
      <c r="F389" s="424"/>
      <c r="G389" s="424"/>
      <c r="H389" s="424"/>
      <c r="I389" s="424"/>
      <c r="J389" s="424"/>
      <c r="K389" s="424"/>
      <c r="L389" s="424"/>
      <c r="M389" s="424"/>
      <c r="N389" s="424"/>
      <c r="O389" s="424"/>
      <c r="P389" s="424"/>
      <c r="Q389" s="424"/>
      <c r="R389" s="424"/>
    </row>
    <row r="390" spans="5:18">
      <c r="E390" s="420"/>
      <c r="F390" s="420"/>
      <c r="G390" s="421"/>
      <c r="H390" s="428"/>
      <c r="I390" s="428"/>
      <c r="J390" s="429"/>
      <c r="K390" s="429"/>
      <c r="L390" s="421"/>
      <c r="M390" s="422"/>
      <c r="N390" s="422"/>
      <c r="O390" s="421"/>
      <c r="P390" s="420"/>
      <c r="Q390" s="420"/>
      <c r="R390" s="421"/>
    </row>
    <row r="391" spans="5:18">
      <c r="E391" s="416"/>
      <c r="F391" s="416"/>
      <c r="G391" s="417"/>
      <c r="H391" s="426"/>
      <c r="I391" s="426"/>
      <c r="J391" s="427"/>
      <c r="K391" s="427"/>
      <c r="L391" s="417"/>
      <c r="M391" s="418"/>
      <c r="N391" s="418"/>
      <c r="O391" s="417"/>
      <c r="P391" s="416"/>
      <c r="Q391" s="416"/>
      <c r="R391" s="417"/>
    </row>
    <row r="392" spans="5:18">
      <c r="E392" s="420"/>
      <c r="F392" s="420"/>
      <c r="G392" s="421"/>
      <c r="H392" s="428"/>
      <c r="I392" s="428"/>
      <c r="J392" s="429"/>
      <c r="K392" s="429"/>
      <c r="L392" s="421"/>
      <c r="M392" s="422"/>
      <c r="N392" s="422"/>
      <c r="O392" s="421"/>
      <c r="P392" s="420"/>
      <c r="Q392" s="420"/>
      <c r="R392" s="421"/>
    </row>
    <row r="393" spans="5:18">
      <c r="E393" s="416"/>
      <c r="F393" s="416"/>
      <c r="G393" s="417"/>
      <c r="H393" s="426"/>
      <c r="I393" s="426"/>
      <c r="J393" s="427"/>
      <c r="K393" s="427"/>
      <c r="L393" s="417"/>
      <c r="M393" s="418"/>
      <c r="N393" s="418"/>
      <c r="O393" s="417"/>
      <c r="P393" s="416"/>
      <c r="Q393" s="416"/>
      <c r="R393" s="417"/>
    </row>
    <row r="394" spans="5:18">
      <c r="E394" s="420"/>
      <c r="F394" s="420"/>
      <c r="G394" s="421"/>
      <c r="H394" s="428"/>
      <c r="I394" s="428"/>
      <c r="J394" s="429"/>
      <c r="K394" s="429"/>
      <c r="L394" s="421"/>
      <c r="M394" s="422"/>
      <c r="N394" s="422"/>
      <c r="O394" s="421"/>
      <c r="P394" s="420"/>
      <c r="Q394" s="420"/>
      <c r="R394" s="421"/>
    </row>
    <row r="395" spans="5:18">
      <c r="E395" s="424"/>
      <c r="F395" s="424"/>
      <c r="G395" s="424"/>
      <c r="H395" s="424"/>
      <c r="I395" s="424"/>
      <c r="J395" s="424"/>
      <c r="K395" s="424"/>
      <c r="L395" s="424"/>
      <c r="M395" s="424"/>
      <c r="N395" s="424"/>
      <c r="O395" s="424"/>
      <c r="P395" s="424"/>
      <c r="Q395" s="424"/>
      <c r="R395" s="424"/>
    </row>
    <row r="396" spans="5:18">
      <c r="E396" s="420"/>
      <c r="F396" s="420"/>
      <c r="G396" s="421"/>
      <c r="H396" s="428"/>
      <c r="I396" s="428"/>
      <c r="J396" s="429"/>
      <c r="K396" s="429"/>
      <c r="L396" s="421"/>
      <c r="M396" s="422"/>
      <c r="N396" s="422"/>
      <c r="O396" s="421"/>
      <c r="P396" s="420"/>
      <c r="Q396" s="420"/>
      <c r="R396" s="421"/>
    </row>
    <row r="397" spans="5:18">
      <c r="E397" s="416"/>
      <c r="F397" s="416"/>
      <c r="G397" s="417"/>
      <c r="H397" s="426"/>
      <c r="I397" s="426"/>
      <c r="J397" s="427"/>
      <c r="K397" s="427"/>
      <c r="L397" s="417"/>
      <c r="M397" s="418"/>
      <c r="N397" s="418"/>
      <c r="O397" s="417"/>
      <c r="P397" s="416"/>
      <c r="Q397" s="416"/>
      <c r="R397" s="417"/>
    </row>
    <row r="398" spans="5:18">
      <c r="E398" s="425"/>
      <c r="F398" s="425"/>
      <c r="G398" s="425"/>
      <c r="H398" s="425"/>
      <c r="I398" s="425"/>
      <c r="J398" s="425"/>
      <c r="K398" s="425"/>
      <c r="L398" s="425"/>
      <c r="M398" s="425"/>
      <c r="N398" s="425"/>
      <c r="O398" s="425"/>
      <c r="P398" s="425"/>
      <c r="Q398" s="425"/>
      <c r="R398" s="425"/>
    </row>
    <row r="399" spans="5:18">
      <c r="E399" s="416"/>
      <c r="F399" s="416"/>
      <c r="G399" s="417"/>
      <c r="H399" s="426"/>
      <c r="I399" s="426"/>
      <c r="J399" s="427"/>
      <c r="K399" s="427"/>
      <c r="L399" s="417"/>
      <c r="M399" s="418"/>
      <c r="N399" s="418"/>
      <c r="O399" s="417"/>
      <c r="P399" s="416"/>
      <c r="Q399" s="416"/>
      <c r="R399" s="417"/>
    </row>
    <row r="400" spans="5:18">
      <c r="E400" s="420"/>
      <c r="F400" s="420"/>
      <c r="G400" s="421"/>
      <c r="H400" s="428"/>
      <c r="I400" s="428"/>
      <c r="J400" s="429"/>
      <c r="K400" s="429"/>
      <c r="L400" s="421"/>
      <c r="M400" s="422"/>
      <c r="N400" s="422"/>
      <c r="O400" s="421"/>
      <c r="P400" s="420"/>
      <c r="Q400" s="420"/>
      <c r="R400" s="421"/>
    </row>
    <row r="401" spans="5:18">
      <c r="E401" s="416"/>
      <c r="F401" s="416"/>
      <c r="G401" s="417"/>
      <c r="H401" s="426"/>
      <c r="I401" s="426"/>
      <c r="J401" s="427"/>
      <c r="K401" s="427"/>
      <c r="L401" s="417"/>
      <c r="M401" s="418"/>
      <c r="N401" s="418"/>
      <c r="O401" s="417"/>
      <c r="P401" s="416"/>
      <c r="Q401" s="416"/>
      <c r="R401" s="417"/>
    </row>
    <row r="402" spans="5:18">
      <c r="E402" s="420"/>
      <c r="F402" s="420"/>
      <c r="G402" s="421"/>
      <c r="H402" s="428"/>
      <c r="I402" s="428"/>
      <c r="J402" s="429"/>
      <c r="K402" s="429"/>
      <c r="L402" s="421"/>
      <c r="M402" s="422"/>
      <c r="N402" s="422"/>
      <c r="O402" s="421"/>
      <c r="P402" s="420"/>
      <c r="Q402" s="420"/>
      <c r="R402" s="421"/>
    </row>
    <row r="403" spans="5:18">
      <c r="E403" s="416"/>
      <c r="F403" s="416"/>
      <c r="G403" s="417"/>
      <c r="H403" s="426"/>
      <c r="I403" s="426"/>
      <c r="J403" s="427"/>
      <c r="K403" s="427"/>
      <c r="L403" s="417"/>
      <c r="M403" s="418"/>
      <c r="N403" s="418"/>
      <c r="O403" s="417"/>
      <c r="P403" s="416"/>
      <c r="Q403" s="416"/>
      <c r="R403" s="417"/>
    </row>
    <row r="404" spans="5:18">
      <c r="E404" s="425"/>
      <c r="F404" s="425"/>
      <c r="G404" s="425"/>
      <c r="H404" s="425"/>
      <c r="I404" s="425"/>
      <c r="J404" s="425"/>
      <c r="K404" s="425"/>
      <c r="L404" s="425"/>
      <c r="M404" s="425"/>
      <c r="N404" s="425"/>
      <c r="O404" s="425"/>
      <c r="P404" s="425"/>
      <c r="Q404" s="425"/>
      <c r="R404" s="425"/>
    </row>
    <row r="405" spans="5:18">
      <c r="E405" s="416"/>
      <c r="F405" s="416"/>
      <c r="G405" s="417"/>
      <c r="H405" s="426"/>
      <c r="I405" s="426"/>
      <c r="J405" s="427"/>
      <c r="K405" s="427"/>
      <c r="L405" s="417"/>
      <c r="M405" s="418"/>
      <c r="N405" s="418"/>
      <c r="O405" s="417"/>
      <c r="P405" s="416"/>
      <c r="Q405" s="416"/>
      <c r="R405" s="417"/>
    </row>
    <row r="406" spans="5:18">
      <c r="E406" s="420"/>
      <c r="F406" s="420"/>
      <c r="G406" s="421"/>
      <c r="H406" s="428"/>
      <c r="I406" s="428"/>
      <c r="J406" s="429"/>
      <c r="K406" s="429"/>
      <c r="L406" s="421"/>
      <c r="M406" s="422"/>
      <c r="N406" s="422"/>
      <c r="O406" s="421"/>
      <c r="P406" s="420"/>
      <c r="Q406" s="420"/>
      <c r="R406" s="421"/>
    </row>
    <row r="407" spans="5:18">
      <c r="E407" s="416"/>
      <c r="F407" s="416"/>
      <c r="G407" s="417"/>
      <c r="H407" s="426"/>
      <c r="I407" s="426"/>
      <c r="J407" s="427"/>
      <c r="K407" s="427"/>
      <c r="L407" s="417"/>
      <c r="M407" s="418"/>
      <c r="N407" s="418"/>
      <c r="O407" s="417"/>
      <c r="P407" s="416"/>
      <c r="Q407" s="416"/>
      <c r="R407" s="417"/>
    </row>
    <row r="408" spans="5:18">
      <c r="E408" s="420"/>
      <c r="F408" s="420"/>
      <c r="G408" s="421"/>
      <c r="H408" s="428"/>
      <c r="I408" s="428"/>
      <c r="J408" s="429"/>
      <c r="K408" s="429"/>
      <c r="L408" s="421"/>
      <c r="M408" s="422"/>
      <c r="N408" s="422"/>
      <c r="O408" s="421"/>
      <c r="P408" s="420"/>
      <c r="Q408" s="420"/>
      <c r="R408" s="421"/>
    </row>
    <row r="409" spans="5:18">
      <c r="E409" s="416"/>
      <c r="F409" s="416"/>
      <c r="G409" s="417"/>
      <c r="H409" s="426"/>
      <c r="I409" s="426"/>
      <c r="J409" s="427"/>
      <c r="K409" s="427"/>
      <c r="L409" s="417"/>
      <c r="M409" s="418"/>
      <c r="N409" s="418"/>
      <c r="O409" s="417"/>
      <c r="P409" s="416"/>
      <c r="Q409" s="416"/>
      <c r="R409" s="417"/>
    </row>
    <row r="410" spans="5:18">
      <c r="E410" s="420"/>
      <c r="F410" s="420"/>
      <c r="G410" s="421"/>
      <c r="H410" s="428"/>
      <c r="I410" s="428"/>
      <c r="J410" s="429"/>
      <c r="K410" s="429"/>
      <c r="L410" s="421"/>
      <c r="M410" s="422"/>
      <c r="N410" s="422"/>
      <c r="O410" s="421"/>
      <c r="P410" s="420"/>
      <c r="Q410" s="420"/>
      <c r="R410" s="421"/>
    </row>
    <row r="411" spans="5:18">
      <c r="E411" s="416"/>
      <c r="F411" s="416"/>
      <c r="G411" s="417"/>
      <c r="H411" s="426"/>
      <c r="I411" s="426"/>
      <c r="J411" s="427"/>
      <c r="K411" s="427"/>
      <c r="L411" s="417"/>
      <c r="M411" s="418"/>
      <c r="N411" s="418"/>
      <c r="O411" s="417"/>
      <c r="P411" s="416"/>
      <c r="Q411" s="416"/>
      <c r="R411" s="417"/>
    </row>
    <row r="412" spans="5:18">
      <c r="E412" s="420"/>
      <c r="F412" s="420"/>
      <c r="G412" s="421"/>
      <c r="H412" s="428"/>
      <c r="I412" s="428"/>
      <c r="J412" s="429"/>
      <c r="K412" s="429"/>
      <c r="L412" s="421"/>
      <c r="M412" s="422"/>
      <c r="N412" s="422"/>
      <c r="O412" s="421"/>
      <c r="P412" s="420"/>
      <c r="Q412" s="420"/>
      <c r="R412" s="421"/>
    </row>
    <row r="413" spans="5:18">
      <c r="E413" s="416"/>
      <c r="F413" s="416"/>
      <c r="G413" s="417"/>
      <c r="H413" s="426"/>
      <c r="I413" s="426"/>
      <c r="J413" s="427"/>
      <c r="K413" s="427"/>
      <c r="L413" s="417"/>
      <c r="M413" s="418"/>
      <c r="N413" s="418"/>
      <c r="O413" s="417"/>
      <c r="P413" s="416"/>
      <c r="Q413" s="416"/>
      <c r="R413" s="417"/>
    </row>
    <row r="414" spans="5:18">
      <c r="E414" s="420"/>
      <c r="F414" s="420"/>
      <c r="G414" s="421"/>
      <c r="H414" s="428"/>
      <c r="I414" s="428"/>
      <c r="J414" s="429"/>
      <c r="K414" s="429"/>
      <c r="L414" s="421"/>
      <c r="M414" s="422"/>
      <c r="N414" s="422"/>
      <c r="O414" s="421"/>
      <c r="P414" s="420"/>
      <c r="Q414" s="420"/>
      <c r="R414" s="421"/>
    </row>
    <row r="415" spans="5:18">
      <c r="E415" s="416"/>
      <c r="F415" s="416"/>
      <c r="G415" s="417"/>
      <c r="H415" s="426"/>
      <c r="I415" s="426"/>
      <c r="J415" s="427"/>
      <c r="K415" s="427"/>
      <c r="L415" s="417"/>
      <c r="M415" s="418"/>
      <c r="N415" s="418"/>
      <c r="O415" s="417"/>
      <c r="P415" s="416"/>
      <c r="Q415" s="416"/>
      <c r="R415" s="417"/>
    </row>
    <row r="416" spans="5:18">
      <c r="E416" s="420"/>
      <c r="F416" s="420"/>
      <c r="G416" s="425"/>
      <c r="H416" s="428"/>
      <c r="I416" s="428"/>
      <c r="J416" s="429"/>
      <c r="K416" s="429"/>
      <c r="L416" s="425"/>
      <c r="M416" s="422"/>
      <c r="N416" s="422"/>
      <c r="O416" s="425"/>
      <c r="P416" s="420"/>
      <c r="Q416" s="420"/>
      <c r="R416" s="425"/>
    </row>
    <row r="417" spans="5:18">
      <c r="E417" s="416"/>
      <c r="F417" s="416"/>
      <c r="G417" s="417"/>
      <c r="H417" s="426"/>
      <c r="I417" s="426"/>
      <c r="J417" s="427"/>
      <c r="K417" s="427"/>
      <c r="L417" s="417"/>
      <c r="M417" s="418"/>
      <c r="N417" s="418"/>
      <c r="O417" s="417"/>
      <c r="P417" s="416"/>
      <c r="Q417" s="416"/>
      <c r="R417" s="417"/>
    </row>
    <row r="418" spans="5:18">
      <c r="E418" s="420"/>
      <c r="F418" s="420"/>
      <c r="G418" s="421"/>
      <c r="H418" s="428"/>
      <c r="I418" s="428"/>
      <c r="J418" s="429"/>
      <c r="K418" s="429"/>
      <c r="L418" s="421"/>
      <c r="M418" s="422"/>
      <c r="N418" s="422"/>
      <c r="O418" s="421"/>
      <c r="P418" s="420"/>
      <c r="Q418" s="420"/>
      <c r="R418" s="421"/>
    </row>
    <row r="419" spans="5:18">
      <c r="E419" s="424"/>
      <c r="F419" s="424"/>
      <c r="G419" s="424"/>
      <c r="H419" s="424"/>
      <c r="I419" s="424"/>
      <c r="J419" s="424"/>
      <c r="K419" s="424"/>
      <c r="L419" s="424"/>
      <c r="M419" s="424"/>
      <c r="N419" s="424"/>
      <c r="O419" s="424"/>
      <c r="P419" s="424"/>
      <c r="Q419" s="424"/>
      <c r="R419" s="424"/>
    </row>
    <row r="420" spans="5:18">
      <c r="E420" s="420"/>
      <c r="F420" s="420"/>
      <c r="G420" s="421"/>
      <c r="H420" s="428"/>
      <c r="I420" s="428"/>
      <c r="J420" s="429"/>
      <c r="K420" s="429"/>
      <c r="L420" s="421"/>
      <c r="M420" s="422"/>
      <c r="N420" s="422"/>
      <c r="O420" s="421"/>
      <c r="P420" s="420"/>
      <c r="Q420" s="420"/>
      <c r="R420" s="421"/>
    </row>
    <row r="421" spans="5:18">
      <c r="E421" s="416"/>
      <c r="F421" s="416"/>
      <c r="G421" s="417"/>
      <c r="H421" s="426"/>
      <c r="I421" s="426"/>
      <c r="J421" s="427"/>
      <c r="K421" s="427"/>
      <c r="L421" s="417"/>
      <c r="M421" s="418"/>
      <c r="N421" s="418"/>
      <c r="O421" s="417"/>
      <c r="P421" s="416"/>
      <c r="Q421" s="416"/>
      <c r="R421" s="417"/>
    </row>
    <row r="422" spans="5:18">
      <c r="E422" s="420"/>
      <c r="F422" s="420"/>
      <c r="G422" s="421"/>
      <c r="H422" s="428"/>
      <c r="I422" s="428"/>
      <c r="J422" s="429"/>
      <c r="K422" s="429"/>
      <c r="L422" s="421"/>
      <c r="M422" s="422"/>
      <c r="N422" s="422"/>
      <c r="O422" s="421"/>
      <c r="P422" s="420"/>
      <c r="Q422" s="420"/>
      <c r="R422" s="421"/>
    </row>
    <row r="423" spans="5:18">
      <c r="E423" s="416"/>
      <c r="F423" s="416"/>
      <c r="G423" s="417"/>
      <c r="H423" s="426"/>
      <c r="I423" s="426"/>
      <c r="J423" s="427"/>
      <c r="K423" s="427"/>
      <c r="L423" s="417"/>
      <c r="M423" s="418"/>
      <c r="N423" s="418"/>
      <c r="O423" s="417"/>
      <c r="P423" s="416"/>
      <c r="Q423" s="416"/>
      <c r="R423" s="417"/>
    </row>
    <row r="424" spans="5:18">
      <c r="E424" s="420"/>
      <c r="F424" s="420"/>
      <c r="G424" s="421"/>
      <c r="H424" s="428"/>
      <c r="I424" s="428"/>
      <c r="J424" s="429"/>
      <c r="K424" s="429"/>
      <c r="L424" s="421"/>
      <c r="M424" s="422"/>
      <c r="N424" s="422"/>
      <c r="O424" s="421"/>
      <c r="P424" s="420"/>
      <c r="Q424" s="420"/>
      <c r="R424" s="421"/>
    </row>
    <row r="425" spans="5:18">
      <c r="E425" s="424"/>
      <c r="F425" s="424"/>
      <c r="G425" s="424"/>
      <c r="H425" s="424"/>
      <c r="I425" s="424"/>
      <c r="J425" s="424"/>
      <c r="K425" s="424"/>
      <c r="L425" s="424"/>
      <c r="M425" s="424"/>
      <c r="N425" s="424"/>
      <c r="O425" s="424"/>
      <c r="P425" s="424"/>
      <c r="Q425" s="424"/>
      <c r="R425" s="424"/>
    </row>
    <row r="426" spans="5:18">
      <c r="E426" s="420"/>
      <c r="F426" s="420"/>
      <c r="G426" s="421"/>
      <c r="H426" s="428"/>
      <c r="I426" s="428"/>
      <c r="J426" s="429"/>
      <c r="K426" s="429"/>
      <c r="L426" s="421"/>
      <c r="M426" s="422"/>
      <c r="N426" s="422"/>
      <c r="O426" s="421"/>
      <c r="P426" s="420"/>
      <c r="Q426" s="420"/>
      <c r="R426" s="421"/>
    </row>
    <row r="427" spans="5:18">
      <c r="E427" s="416"/>
      <c r="F427" s="416"/>
      <c r="G427" s="417"/>
      <c r="H427" s="426"/>
      <c r="I427" s="426"/>
      <c r="J427" s="427"/>
      <c r="K427" s="427"/>
      <c r="L427" s="417"/>
      <c r="M427" s="418"/>
      <c r="N427" s="418"/>
      <c r="O427" s="417"/>
      <c r="P427" s="416"/>
      <c r="Q427" s="416"/>
      <c r="R427" s="417"/>
    </row>
    <row r="428" spans="5:18">
      <c r="E428" s="425"/>
      <c r="F428" s="425"/>
      <c r="G428" s="425"/>
      <c r="H428" s="425"/>
      <c r="I428" s="425"/>
      <c r="J428" s="425"/>
      <c r="K428" s="425"/>
      <c r="L428" s="425"/>
      <c r="M428" s="425"/>
      <c r="N428" s="425"/>
      <c r="O428" s="425"/>
      <c r="P428" s="425"/>
      <c r="Q428" s="425"/>
      <c r="R428" s="425"/>
    </row>
    <row r="429" spans="5:18">
      <c r="E429" s="416"/>
      <c r="F429" s="416"/>
      <c r="G429" s="417"/>
      <c r="H429" s="426"/>
      <c r="I429" s="426"/>
      <c r="J429" s="427"/>
      <c r="K429" s="427"/>
      <c r="L429" s="417"/>
      <c r="M429" s="418"/>
      <c r="N429" s="418"/>
      <c r="O429" s="417"/>
      <c r="P429" s="416"/>
      <c r="Q429" s="416"/>
      <c r="R429" s="417"/>
    </row>
    <row r="430" spans="5:18">
      <c r="E430" s="420"/>
      <c r="F430" s="420"/>
      <c r="G430" s="421"/>
      <c r="H430" s="428"/>
      <c r="I430" s="428"/>
      <c r="J430" s="429"/>
      <c r="K430" s="429"/>
      <c r="L430" s="421"/>
      <c r="M430" s="422"/>
      <c r="N430" s="422"/>
      <c r="O430" s="421"/>
      <c r="P430" s="420"/>
      <c r="Q430" s="420"/>
      <c r="R430" s="421"/>
    </row>
    <row r="431" spans="5:18">
      <c r="E431" s="416"/>
      <c r="F431" s="416"/>
      <c r="G431" s="417"/>
      <c r="H431" s="426"/>
      <c r="I431" s="426"/>
      <c r="J431" s="427"/>
      <c r="K431" s="427"/>
      <c r="L431" s="417"/>
      <c r="M431" s="418"/>
      <c r="N431" s="418"/>
      <c r="O431" s="417"/>
      <c r="P431" s="416"/>
      <c r="Q431" s="416"/>
      <c r="R431" s="417"/>
    </row>
    <row r="432" spans="5:18">
      <c r="E432" s="420"/>
      <c r="F432" s="420"/>
      <c r="G432" s="421"/>
      <c r="H432" s="428"/>
      <c r="I432" s="428"/>
      <c r="J432" s="429"/>
      <c r="K432" s="429"/>
      <c r="L432" s="421"/>
      <c r="M432" s="422"/>
      <c r="N432" s="422"/>
      <c r="O432" s="421"/>
      <c r="P432" s="420"/>
      <c r="Q432" s="420"/>
      <c r="R432" s="421"/>
    </row>
    <row r="433" spans="5:18">
      <c r="E433" s="416"/>
      <c r="F433" s="416"/>
      <c r="G433" s="417"/>
      <c r="H433" s="426"/>
      <c r="I433" s="426"/>
      <c r="J433" s="427"/>
      <c r="K433" s="427"/>
      <c r="L433" s="417"/>
      <c r="M433" s="418"/>
      <c r="N433" s="418"/>
      <c r="O433" s="417"/>
      <c r="P433" s="416"/>
      <c r="Q433" s="416"/>
      <c r="R433" s="417"/>
    </row>
    <row r="434" spans="5:18">
      <c r="E434" s="425"/>
      <c r="F434" s="425"/>
      <c r="G434" s="425"/>
      <c r="H434" s="425"/>
      <c r="I434" s="425"/>
      <c r="J434" s="425"/>
      <c r="K434" s="425"/>
      <c r="L434" s="425"/>
      <c r="M434" s="425"/>
      <c r="N434" s="425"/>
      <c r="O434" s="425"/>
      <c r="P434" s="425"/>
      <c r="Q434" s="425"/>
      <c r="R434" s="425"/>
    </row>
    <row r="435" spans="5:18">
      <c r="E435" s="416"/>
      <c r="F435" s="416"/>
      <c r="G435" s="417"/>
      <c r="H435" s="426"/>
      <c r="I435" s="426"/>
      <c r="J435" s="427"/>
      <c r="K435" s="427"/>
      <c r="L435" s="417"/>
      <c r="M435" s="418"/>
      <c r="N435" s="418"/>
      <c r="O435" s="417"/>
      <c r="P435" s="416"/>
      <c r="Q435" s="416"/>
      <c r="R435" s="417"/>
    </row>
    <row r="436" spans="5:18">
      <c r="E436" s="420"/>
      <c r="F436" s="420"/>
      <c r="G436" s="421"/>
      <c r="H436" s="428"/>
      <c r="I436" s="428"/>
      <c r="J436" s="429"/>
      <c r="K436" s="429"/>
      <c r="L436" s="421"/>
      <c r="M436" s="422"/>
      <c r="N436" s="422"/>
      <c r="O436" s="421"/>
      <c r="P436" s="420"/>
      <c r="Q436" s="420"/>
      <c r="R436" s="421"/>
    </row>
    <row r="437" spans="5:18">
      <c r="E437" s="416"/>
      <c r="F437" s="416"/>
      <c r="G437" s="417"/>
      <c r="H437" s="426"/>
      <c r="I437" s="426"/>
      <c r="J437" s="427"/>
      <c r="K437" s="427"/>
      <c r="L437" s="417"/>
      <c r="M437" s="418"/>
      <c r="N437" s="418"/>
      <c r="O437" s="417"/>
      <c r="P437" s="416"/>
      <c r="Q437" s="416"/>
      <c r="R437" s="417"/>
    </row>
    <row r="438" spans="5:18">
      <c r="E438" s="420"/>
      <c r="F438" s="420"/>
      <c r="G438" s="421"/>
      <c r="H438" s="428"/>
      <c r="I438" s="428"/>
      <c r="J438" s="429"/>
      <c r="K438" s="429"/>
      <c r="L438" s="421"/>
      <c r="M438" s="422"/>
      <c r="N438" s="422"/>
      <c r="O438" s="421"/>
      <c r="P438" s="420"/>
      <c r="Q438" s="420"/>
      <c r="R438" s="421"/>
    </row>
    <row r="439" spans="5:18">
      <c r="E439" s="416"/>
      <c r="F439" s="416"/>
      <c r="G439" s="417"/>
      <c r="H439" s="426"/>
      <c r="I439" s="426"/>
      <c r="J439" s="427"/>
      <c r="K439" s="427"/>
      <c r="L439" s="417"/>
      <c r="M439" s="418"/>
      <c r="N439" s="418"/>
      <c r="O439" s="417"/>
      <c r="P439" s="416"/>
      <c r="Q439" s="416"/>
      <c r="R439" s="417"/>
    </row>
    <row r="440" spans="5:18">
      <c r="E440" s="420"/>
      <c r="F440" s="420"/>
      <c r="G440" s="421"/>
      <c r="H440" s="428"/>
      <c r="I440" s="428"/>
      <c r="J440" s="429"/>
      <c r="K440" s="429"/>
      <c r="L440" s="421"/>
      <c r="M440" s="422"/>
      <c r="N440" s="422"/>
      <c r="O440" s="421"/>
      <c r="P440" s="420"/>
      <c r="Q440" s="420"/>
      <c r="R440" s="421"/>
    </row>
    <row r="441" spans="5:18">
      <c r="E441" s="416"/>
      <c r="F441" s="416"/>
      <c r="G441" s="417"/>
      <c r="H441" s="426"/>
      <c r="I441" s="426"/>
      <c r="J441" s="427"/>
      <c r="K441" s="427"/>
      <c r="L441" s="417"/>
      <c r="M441" s="418"/>
      <c r="N441" s="418"/>
      <c r="O441" s="417"/>
      <c r="P441" s="416"/>
      <c r="Q441" s="416"/>
      <c r="R441" s="417"/>
    </row>
    <row r="442" spans="5:18">
      <c r="E442" s="420"/>
      <c r="F442" s="420"/>
      <c r="G442" s="421"/>
      <c r="H442" s="428"/>
      <c r="I442" s="428"/>
      <c r="J442" s="429"/>
      <c r="K442" s="429"/>
      <c r="L442" s="421"/>
      <c r="M442" s="422"/>
      <c r="N442" s="422"/>
      <c r="O442" s="421"/>
      <c r="P442" s="420"/>
      <c r="Q442" s="420"/>
      <c r="R442" s="421"/>
    </row>
    <row r="443" spans="5:18">
      <c r="E443" s="416"/>
      <c r="F443" s="416"/>
      <c r="G443" s="417"/>
      <c r="H443" s="426"/>
      <c r="I443" s="426"/>
      <c r="J443" s="427"/>
      <c r="K443" s="427"/>
      <c r="L443" s="417"/>
      <c r="M443" s="418"/>
      <c r="N443" s="418"/>
      <c r="O443" s="417"/>
      <c r="P443" s="416"/>
      <c r="Q443" s="416"/>
      <c r="R443" s="417"/>
    </row>
    <row r="444" spans="5:18">
      <c r="E444" s="420"/>
      <c r="F444" s="420"/>
      <c r="G444" s="421"/>
      <c r="H444" s="428"/>
      <c r="I444" s="428"/>
      <c r="J444" s="429"/>
      <c r="K444" s="429"/>
      <c r="L444" s="421"/>
      <c r="M444" s="422"/>
      <c r="N444" s="422"/>
      <c r="O444" s="421"/>
      <c r="P444" s="420"/>
      <c r="Q444" s="420"/>
      <c r="R444" s="421"/>
    </row>
    <row r="445" spans="5:18">
      <c r="E445" s="416"/>
      <c r="F445" s="416"/>
      <c r="G445" s="417"/>
      <c r="H445" s="426"/>
      <c r="I445" s="426"/>
      <c r="J445" s="427"/>
      <c r="K445" s="427"/>
      <c r="L445" s="417"/>
      <c r="M445" s="418"/>
      <c r="N445" s="418"/>
      <c r="O445" s="417"/>
      <c r="P445" s="416"/>
      <c r="Q445" s="416"/>
      <c r="R445" s="417"/>
    </row>
    <row r="446" spans="5:18">
      <c r="E446" s="420"/>
      <c r="F446" s="420"/>
      <c r="G446" s="425"/>
      <c r="H446" s="428"/>
      <c r="I446" s="428"/>
      <c r="J446" s="429"/>
      <c r="K446" s="429"/>
      <c r="L446" s="425"/>
      <c r="M446" s="422"/>
      <c r="N446" s="422"/>
      <c r="O446" s="425"/>
      <c r="P446" s="420"/>
      <c r="Q446" s="420"/>
      <c r="R446" s="425"/>
    </row>
    <row r="447" spans="5:18">
      <c r="E447" s="416"/>
      <c r="F447" s="416"/>
      <c r="G447" s="417"/>
      <c r="H447" s="426"/>
      <c r="I447" s="426"/>
      <c r="J447" s="427"/>
      <c r="K447" s="427"/>
      <c r="L447" s="417"/>
      <c r="M447" s="418"/>
      <c r="N447" s="418"/>
      <c r="O447" s="417"/>
      <c r="P447" s="416"/>
      <c r="Q447" s="416"/>
      <c r="R447" s="417"/>
    </row>
    <row r="448" spans="5:18">
      <c r="E448" s="420"/>
      <c r="F448" s="420"/>
      <c r="G448" s="421"/>
      <c r="H448" s="428"/>
      <c r="I448" s="428"/>
      <c r="J448" s="429"/>
      <c r="K448" s="429"/>
      <c r="L448" s="421"/>
      <c r="M448" s="422"/>
      <c r="N448" s="422"/>
      <c r="O448" s="421"/>
      <c r="P448" s="420"/>
      <c r="Q448" s="420"/>
      <c r="R448" s="421"/>
    </row>
    <row r="449" spans="5:18">
      <c r="E449" s="424"/>
      <c r="F449" s="424"/>
      <c r="G449" s="424"/>
      <c r="H449" s="424"/>
      <c r="I449" s="424"/>
      <c r="J449" s="424"/>
      <c r="K449" s="424"/>
      <c r="L449" s="424"/>
      <c r="M449" s="424"/>
      <c r="N449" s="424"/>
      <c r="O449" s="424"/>
      <c r="P449" s="424"/>
      <c r="Q449" s="424"/>
      <c r="R449" s="424"/>
    </row>
    <row r="450" spans="5:18">
      <c r="E450" s="420"/>
      <c r="F450" s="420"/>
      <c r="G450" s="421"/>
      <c r="H450" s="428"/>
      <c r="I450" s="428"/>
      <c r="J450" s="429"/>
      <c r="K450" s="429"/>
      <c r="L450" s="421"/>
      <c r="M450" s="422"/>
      <c r="N450" s="422"/>
      <c r="O450" s="421"/>
      <c r="P450" s="420"/>
      <c r="Q450" s="420"/>
      <c r="R450" s="421"/>
    </row>
    <row r="451" spans="5:18">
      <c r="E451" s="416"/>
      <c r="F451" s="416"/>
      <c r="G451" s="417"/>
      <c r="H451" s="426"/>
      <c r="I451" s="426"/>
      <c r="J451" s="427"/>
      <c r="K451" s="427"/>
      <c r="L451" s="417"/>
      <c r="M451" s="418"/>
      <c r="N451" s="418"/>
      <c r="O451" s="417"/>
      <c r="P451" s="416"/>
      <c r="Q451" s="416"/>
      <c r="R451" s="417"/>
    </row>
    <row r="452" spans="5:18">
      <c r="E452" s="420"/>
      <c r="F452" s="420"/>
      <c r="G452" s="421"/>
      <c r="H452" s="428"/>
      <c r="I452" s="428"/>
      <c r="J452" s="429"/>
      <c r="K452" s="429"/>
      <c r="L452" s="421"/>
      <c r="M452" s="422"/>
      <c r="N452" s="422"/>
      <c r="O452" s="421"/>
      <c r="P452" s="420"/>
      <c r="Q452" s="420"/>
      <c r="R452" s="421"/>
    </row>
    <row r="453" spans="5:18">
      <c r="E453" s="416"/>
      <c r="F453" s="416"/>
      <c r="G453" s="417"/>
      <c r="H453" s="426"/>
      <c r="I453" s="426"/>
      <c r="J453" s="427"/>
      <c r="K453" s="427"/>
      <c r="L453" s="417"/>
      <c r="M453" s="418"/>
      <c r="N453" s="418"/>
      <c r="O453" s="417"/>
      <c r="P453" s="416"/>
      <c r="Q453" s="416"/>
      <c r="R453" s="417"/>
    </row>
    <row r="454" spans="5:18">
      <c r="E454" s="420"/>
      <c r="F454" s="420"/>
      <c r="G454" s="421"/>
      <c r="H454" s="428"/>
      <c r="I454" s="428"/>
      <c r="J454" s="429"/>
      <c r="K454" s="429"/>
      <c r="L454" s="421"/>
      <c r="M454" s="422"/>
      <c r="N454" s="422"/>
      <c r="O454" s="421"/>
      <c r="P454" s="420"/>
      <c r="Q454" s="420"/>
      <c r="R454" s="421"/>
    </row>
    <row r="455" spans="5:18">
      <c r="E455" s="424"/>
      <c r="F455" s="424"/>
      <c r="G455" s="424"/>
      <c r="H455" s="424"/>
      <c r="I455" s="424"/>
      <c r="J455" s="424"/>
      <c r="K455" s="424"/>
      <c r="L455" s="424"/>
      <c r="M455" s="424"/>
      <c r="N455" s="424"/>
      <c r="O455" s="424"/>
      <c r="P455" s="424"/>
      <c r="Q455" s="424"/>
      <c r="R455" s="424"/>
    </row>
    <row r="456" spans="5:18">
      <c r="E456" s="420"/>
      <c r="F456" s="420"/>
      <c r="G456" s="421"/>
      <c r="H456" s="428"/>
      <c r="I456" s="428"/>
      <c r="J456" s="429"/>
      <c r="K456" s="429"/>
      <c r="L456" s="421"/>
      <c r="M456" s="422"/>
      <c r="N456" s="422"/>
      <c r="O456" s="421"/>
      <c r="P456" s="420"/>
      <c r="Q456" s="420"/>
      <c r="R456" s="421"/>
    </row>
    <row r="457" spans="5:18">
      <c r="E457" s="416"/>
      <c r="F457" s="416"/>
      <c r="G457" s="417"/>
      <c r="H457" s="426"/>
      <c r="I457" s="426"/>
      <c r="J457" s="427"/>
      <c r="K457" s="427"/>
      <c r="L457" s="417"/>
      <c r="M457" s="418"/>
      <c r="N457" s="418"/>
      <c r="O457" s="417"/>
      <c r="P457" s="416"/>
      <c r="Q457" s="416"/>
      <c r="R457" s="417"/>
    </row>
  </sheetData>
  <mergeCells count="35">
    <mergeCell ref="A36:A44"/>
    <mergeCell ref="B36:B38"/>
    <mergeCell ref="B39:B41"/>
    <mergeCell ref="B42:B44"/>
    <mergeCell ref="A45:A53"/>
    <mergeCell ref="B45:B47"/>
    <mergeCell ref="B48:B50"/>
    <mergeCell ref="B51:B53"/>
    <mergeCell ref="A27:A35"/>
    <mergeCell ref="B27:B29"/>
    <mergeCell ref="C27:C29"/>
    <mergeCell ref="B30:B32"/>
    <mergeCell ref="C30:C32"/>
    <mergeCell ref="B33:B35"/>
    <mergeCell ref="C33:C35"/>
    <mergeCell ref="A9:A17"/>
    <mergeCell ref="B9:B11"/>
    <mergeCell ref="C9:C11"/>
    <mergeCell ref="B12:B14"/>
    <mergeCell ref="C12:C14"/>
    <mergeCell ref="B15:B17"/>
    <mergeCell ref="C15:C17"/>
    <mergeCell ref="A18:A26"/>
    <mergeCell ref="B18:B20"/>
    <mergeCell ref="B21:B23"/>
    <mergeCell ref="C21:C23"/>
    <mergeCell ref="B24:B26"/>
    <mergeCell ref="C24:C26"/>
    <mergeCell ref="C18:C20"/>
    <mergeCell ref="C48:C50"/>
    <mergeCell ref="C51:C53"/>
    <mergeCell ref="C42:C44"/>
    <mergeCell ref="C36:C38"/>
    <mergeCell ref="C39:C41"/>
    <mergeCell ref="C45:C47"/>
  </mergeCells>
  <pageMargins left="0.7" right="0.7" top="0.75" bottom="0.75" header="0.3" footer="0.3"/>
  <colBreaks count="1" manualBreakCount="1">
    <brk id="5" max="1048575" man="1"/>
  </colBreak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B8BA2-B2D6-4B65-899E-B01B80620F3F}">
  <dimension ref="A1"/>
  <sheetViews>
    <sheetView workbookViewId="0">
      <selection activeCell="D12" sqref="D12"/>
    </sheetView>
  </sheetViews>
  <sheetFormatPr defaultRowHeight="13.2"/>
  <sheetData/>
  <sheetProtection algorithmName="SHA-512" hashValue="4ecBlBdGsVXMworiResB4E4jjO7JaxCQp3HiOpVOhOzfTKNdU0+qipmJToHRE/9XymD9uxyLHIj4kieatS0HLw==" saltValue="nnbj4uZxOIgqDhPCRq7Zmw==" spinCount="100000" sheet="1" objects="1" scenarios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66F7D-71EC-423E-97F1-21446F69294C}">
  <sheetPr>
    <tabColor rgb="FF002776"/>
    <pageSetUpPr fitToPage="1"/>
  </sheetPr>
  <dimension ref="G2:M22"/>
  <sheetViews>
    <sheetView showGridLines="0" tabSelected="1" zoomScaleNormal="100" workbookViewId="0">
      <selection activeCell="R9" sqref="R9"/>
    </sheetView>
  </sheetViews>
  <sheetFormatPr defaultColWidth="8.77734375" defaultRowHeight="14.4"/>
  <cols>
    <col min="1" max="1" width="8.77734375" style="4"/>
    <col min="2" max="2" width="45" style="4" bestFit="1" customWidth="1"/>
    <col min="3" max="7" width="8.77734375" style="4"/>
    <col min="8" max="8" width="34.77734375" style="4" customWidth="1"/>
    <col min="9" max="16384" width="8.77734375" style="4"/>
  </cols>
  <sheetData>
    <row r="2" spans="7:13" ht="15" thickBot="1"/>
    <row r="3" spans="7:13" ht="24" thickBot="1">
      <c r="G3" s="463" t="s">
        <v>250</v>
      </c>
      <c r="H3" s="464"/>
      <c r="I3" s="464"/>
      <c r="J3" s="465"/>
      <c r="K3" s="5"/>
      <c r="L3" s="5"/>
      <c r="M3" s="5"/>
    </row>
    <row r="4" spans="7:13" ht="15.6">
      <c r="G4" s="228"/>
      <c r="H4" s="228"/>
      <c r="I4" s="228"/>
      <c r="J4" s="228"/>
    </row>
    <row r="5" spans="7:13" ht="15.6">
      <c r="G5" s="228"/>
      <c r="H5" s="228" t="s">
        <v>469</v>
      </c>
      <c r="I5" s="228"/>
      <c r="J5" s="228"/>
    </row>
    <row r="6" spans="7:13" ht="15.6">
      <c r="G6" s="228"/>
      <c r="H6" s="228" t="s">
        <v>470</v>
      </c>
      <c r="I6" s="228"/>
      <c r="J6" s="228"/>
    </row>
    <row r="7" spans="7:13" ht="15.6">
      <c r="G7" s="228"/>
      <c r="H7" s="228" t="s">
        <v>471</v>
      </c>
      <c r="I7" s="228"/>
      <c r="J7" s="228"/>
    </row>
    <row r="8" spans="7:13">
      <c r="I8" s="6"/>
      <c r="J8" s="6"/>
      <c r="K8" s="6"/>
    </row>
    <row r="9" spans="7:13" ht="15" thickBot="1">
      <c r="H9" s="7" t="s">
        <v>251</v>
      </c>
    </row>
    <row r="10" spans="7:13" ht="15.6">
      <c r="H10" s="227" t="s">
        <v>252</v>
      </c>
      <c r="I10" s="228"/>
    </row>
    <row r="11" spans="7:13" ht="15.6">
      <c r="H11" s="227" t="s">
        <v>253</v>
      </c>
      <c r="I11" s="228"/>
    </row>
    <row r="12" spans="7:13" ht="15.6">
      <c r="H12" s="227" t="s">
        <v>254</v>
      </c>
      <c r="I12" s="228"/>
    </row>
    <row r="13" spans="7:13" ht="15.6">
      <c r="H13" s="227" t="s">
        <v>255</v>
      </c>
      <c r="I13" s="228"/>
    </row>
    <row r="14" spans="7:13" ht="15.6">
      <c r="H14" s="227" t="s">
        <v>256</v>
      </c>
      <c r="I14" s="228"/>
    </row>
    <row r="15" spans="7:13" ht="15.6">
      <c r="H15" s="228"/>
    </row>
    <row r="16" spans="7:13" ht="15.6" hidden="1">
      <c r="H16" s="229" t="s">
        <v>257</v>
      </c>
      <c r="I16" s="228"/>
    </row>
    <row r="17" spans="8:9" ht="15.6" hidden="1">
      <c r="H17" s="227" t="s">
        <v>258</v>
      </c>
      <c r="I17" s="228"/>
    </row>
    <row r="18" spans="8:9" ht="15.6" hidden="1">
      <c r="H18" s="229" t="s">
        <v>259</v>
      </c>
      <c r="I18" s="228"/>
    </row>
    <row r="19" spans="8:9" ht="15.6">
      <c r="H19" s="227" t="s">
        <v>260</v>
      </c>
      <c r="I19" s="228"/>
    </row>
    <row r="20" spans="8:9" ht="15.6" hidden="1">
      <c r="H20" s="227" t="s">
        <v>261</v>
      </c>
      <c r="I20" s="228"/>
    </row>
    <row r="21" spans="8:9" ht="15.6">
      <c r="I21" s="228"/>
    </row>
    <row r="22" spans="8:9" ht="15.6">
      <c r="I22" s="228"/>
    </row>
  </sheetData>
  <mergeCells count="1">
    <mergeCell ref="G3:J3"/>
  </mergeCells>
  <hyperlinks>
    <hyperlink ref="H10" location="'TOTAL U.S. MULO+ with C'!A1" display="TOTAL U.S. MULO+ with C" xr:uid="{50511709-BD5A-47F0-9A42-4CCB8D090F4F}"/>
    <hyperlink ref="H11" location="'TOTAL U.S. MULO+'!A1" display="TOTAL U.S. MULO+" xr:uid="{4222841A-19B8-48DB-A91B-E6AA241BF035}"/>
    <hyperlink ref="H12" location="'TOTAL U.S. FOOD'!A1" display="TOTAL U.S. FOOD" xr:uid="{804075D9-7154-4558-AE6B-AB7570678FB1}"/>
    <hyperlink ref="H13" location="'TOTAL U.S. CONVENIENCE'!A1" display="TOTAL U.S. CONVENIENCE" xr:uid="{5E6D8770-F908-4528-80A3-57B8D2825F9E}"/>
    <hyperlink ref="H14" location="'TOTAL U.S. ALL OTHER OUTLETS'!A1" display="TOTAL U.S. ALL OTHER OUTLETS" xr:uid="{CB8AB229-7BA4-4ED1-A6B1-27F31AF5CDA0}"/>
    <hyperlink ref="H16" location="'TOP PERFORMERS'!A1" display="'TOP PERFORMERS'!A1" xr:uid="{A3829F5D-B4E9-4DF6-A104-7F95812524C0}"/>
    <hyperlink ref="H17" location="'CIRCANA STANDARD REGIONS'!A1" display="CIRCANA STANDARD REGIONS" xr:uid="{75BEB654-5F53-4E70-91BE-827362AA1A0B}"/>
    <hyperlink ref="H18" location="'WALMART REGIONS'!A1" display="'WALMART REGIONS'!A1" xr:uid="{E5E76568-CDDC-4C06-85DE-4581712B2E63}"/>
    <hyperlink ref="H19" location="'CIRCANA REGIONS &amp; MARKETS'!A1" display="CIRCANA STANDARD REGIONS &amp; MARKETS" xr:uid="{7C566A08-6106-46A6-864F-E64EC922DEF9}"/>
    <hyperlink ref="H20" location="'DMI CUSTOM REGIONS &amp; MARKETS'!A1" display="DMI CUSTOM REGIONS &amp; MARKETS" xr:uid="{04C093F4-B9F6-4EF6-8F79-5FA30985A5CE}"/>
  </hyperlinks>
  <pageMargins left="0.7" right="0.7" top="0.75" bottom="0.75" header="0.3" footer="0.3"/>
  <pageSetup scale="7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3ACED-3FEE-4C42-90EB-BDE6A384EF2C}">
  <sheetPr>
    <tabColor rgb="FFC00000"/>
    <pageSetUpPr fitToPage="1"/>
  </sheetPr>
  <dimension ref="A1:T331"/>
  <sheetViews>
    <sheetView showGridLines="0" zoomScale="70" zoomScaleNormal="70" workbookViewId="0"/>
  </sheetViews>
  <sheetFormatPr defaultColWidth="9.21875" defaultRowHeight="14.4"/>
  <cols>
    <col min="1" max="1" width="9.21875" style="9"/>
    <col min="2" max="2" width="19.77734375" style="9" bestFit="1" customWidth="1"/>
    <col min="3" max="3" width="35.44140625" style="8" bestFit="1" customWidth="1"/>
    <col min="4" max="4" width="16.33203125" style="9" bestFit="1" customWidth="1"/>
    <col min="5" max="5" width="14.5546875" style="9" bestFit="1" customWidth="1"/>
    <col min="6" max="6" width="11.33203125" style="10" bestFit="1" customWidth="1"/>
    <col min="7" max="7" width="9" style="10" customWidth="1"/>
    <col min="8" max="8" width="7.44140625" style="10" customWidth="1"/>
    <col min="9" max="9" width="9" style="10" customWidth="1"/>
    <col min="10" max="10" width="9.88671875" style="10" bestFit="1" customWidth="1"/>
    <col min="11" max="11" width="11.77734375" style="10" bestFit="1" customWidth="1"/>
    <col min="12" max="12" width="16.33203125" style="9" customWidth="1"/>
    <col min="13" max="13" width="14.5546875" style="9" customWidth="1"/>
    <col min="14" max="14" width="11.77734375" style="10" bestFit="1" customWidth="1"/>
    <col min="15" max="15" width="16.33203125" style="9" bestFit="1" customWidth="1"/>
    <col min="16" max="16" width="14" style="9" bestFit="1" customWidth="1"/>
    <col min="17" max="17" width="11.33203125" style="10" bestFit="1" customWidth="1"/>
    <col min="18" max="16384" width="9.21875" style="9"/>
  </cols>
  <sheetData>
    <row r="1" spans="1:17">
      <c r="A1" s="8"/>
      <c r="B1" s="8"/>
    </row>
    <row r="2" spans="1:17" ht="23.4">
      <c r="B2" s="477" t="s">
        <v>250</v>
      </c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</row>
    <row r="3" spans="1:17">
      <c r="B3" s="476" t="s">
        <v>262</v>
      </c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  <c r="P3" s="476"/>
      <c r="Q3" s="476"/>
    </row>
    <row r="4" spans="1:17" ht="15" thickBot="1">
      <c r="B4" s="476" t="str">
        <f>'HOME PAGE'!H5</f>
        <v>4 WEEKS ENDING 12-28-2025</v>
      </c>
      <c r="C4" s="476"/>
      <c r="D4" s="476"/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476"/>
      <c r="P4" s="476"/>
      <c r="Q4" s="476"/>
    </row>
    <row r="5" spans="1:17">
      <c r="D5" s="478" t="s">
        <v>263</v>
      </c>
      <c r="E5" s="479"/>
      <c r="F5" s="480"/>
      <c r="G5" s="481" t="s">
        <v>264</v>
      </c>
      <c r="H5" s="480"/>
      <c r="I5" s="481" t="s">
        <v>265</v>
      </c>
      <c r="J5" s="479"/>
      <c r="K5" s="482"/>
      <c r="L5" s="478" t="s">
        <v>266</v>
      </c>
      <c r="M5" s="479"/>
      <c r="N5" s="480"/>
      <c r="O5" s="481" t="s">
        <v>267</v>
      </c>
      <c r="P5" s="479"/>
      <c r="Q5" s="480"/>
    </row>
    <row r="6" spans="1:17" s="11" customFormat="1" ht="29.4" thickBot="1">
      <c r="C6" s="12"/>
      <c r="D6" s="265" t="s">
        <v>268</v>
      </c>
      <c r="E6" s="266" t="s">
        <v>269</v>
      </c>
      <c r="F6" s="267" t="s">
        <v>270</v>
      </c>
      <c r="G6" s="268" t="s">
        <v>268</v>
      </c>
      <c r="H6" s="267" t="s">
        <v>269</v>
      </c>
      <c r="I6" s="268" t="s">
        <v>268</v>
      </c>
      <c r="J6" s="269" t="s">
        <v>269</v>
      </c>
      <c r="K6" s="270" t="s">
        <v>270</v>
      </c>
      <c r="L6" s="271" t="s">
        <v>268</v>
      </c>
      <c r="M6" s="269" t="s">
        <v>269</v>
      </c>
      <c r="N6" s="267" t="s">
        <v>270</v>
      </c>
      <c r="O6" s="268" t="s">
        <v>268</v>
      </c>
      <c r="P6" s="269" t="s">
        <v>269</v>
      </c>
      <c r="Q6" s="267" t="s">
        <v>270</v>
      </c>
    </row>
    <row r="7" spans="1:17" ht="15" thickBot="1">
      <c r="C7" s="155" t="s">
        <v>271</v>
      </c>
      <c r="D7" s="160">
        <f>SubSegments!D9</f>
        <v>349377197.65356296</v>
      </c>
      <c r="E7" s="161">
        <f>SubSegments!E9</f>
        <v>-701724.29160648584</v>
      </c>
      <c r="F7" s="174">
        <f>SubSegments!F9</f>
        <v>-2.0044745559299692E-3</v>
      </c>
      <c r="G7" s="198">
        <f>SubSegments!G9</f>
        <v>99.999999999999986</v>
      </c>
      <c r="H7" s="213">
        <f>SubSegments!H9</f>
        <v>-4.2632564145606011E-14</v>
      </c>
      <c r="I7" s="194">
        <f>SubSegments!I9</f>
        <v>2.2839602948758597</v>
      </c>
      <c r="J7" s="198">
        <f>SubSegments!J9</f>
        <v>2.9811918012747629E-2</v>
      </c>
      <c r="K7" s="188">
        <f>SubSegments!K9</f>
        <v>1.3225357442633876E-2</v>
      </c>
      <c r="L7" s="189">
        <f>SubSegments!L9</f>
        <v>797963647.37573314</v>
      </c>
      <c r="M7" s="173">
        <f>SubSegments!M9</f>
        <v>8833813.6990412474</v>
      </c>
      <c r="N7" s="175">
        <f>SubSegments!N9</f>
        <v>1.1194372994216918E-2</v>
      </c>
      <c r="O7" s="179">
        <f>SubSegments!O9</f>
        <v>181251352.24847919</v>
      </c>
      <c r="P7" s="161">
        <f>SubSegments!P9</f>
        <v>4222958.2197354138</v>
      </c>
      <c r="Q7" s="175">
        <f>SubSegments!Q9</f>
        <v>2.3854694287345452E-2</v>
      </c>
    </row>
    <row r="8" spans="1:17">
      <c r="B8" s="484" t="s">
        <v>272</v>
      </c>
      <c r="C8" s="28" t="s">
        <v>26</v>
      </c>
      <c r="D8" s="272">
        <f>SubSegments!D10</f>
        <v>473779.39858053514</v>
      </c>
      <c r="E8" s="273">
        <f>SubSegments!E10</f>
        <v>93327.103201638674</v>
      </c>
      <c r="F8" s="274">
        <f>SubSegments!F10</f>
        <v>0.24530566469231899</v>
      </c>
      <c r="G8" s="275">
        <f>SubSegments!G10</f>
        <v>0.13560684605705936</v>
      </c>
      <c r="H8" s="276">
        <f>SubSegments!H10</f>
        <v>2.6930695757875017E-2</v>
      </c>
      <c r="I8" s="277">
        <f>SubSegments!I10</f>
        <v>4.4544680602084705</v>
      </c>
      <c r="J8" s="275">
        <f>SubSegments!J10</f>
        <v>0.11661671813281149</v>
      </c>
      <c r="K8" s="278">
        <f>SubSegments!K10</f>
        <v>2.6883521111401312E-2</v>
      </c>
      <c r="L8" s="279">
        <f>SubSegments!L10</f>
        <v>2110435.1985617722</v>
      </c>
      <c r="M8" s="280">
        <f>SubSegments!M10</f>
        <v>460089.69845666131</v>
      </c>
      <c r="N8" s="281">
        <f>SubSegments!N10</f>
        <v>0.27878386581922276</v>
      </c>
      <c r="O8" s="282">
        <f>SubSegments!O10</f>
        <v>533570.07765615918</v>
      </c>
      <c r="P8" s="273">
        <f>SubSegments!P10</f>
        <v>117374.58191783167</v>
      </c>
      <c r="Q8" s="281">
        <f>SubSegments!Q10</f>
        <v>0.2820179053346315</v>
      </c>
    </row>
    <row r="9" spans="1:17">
      <c r="B9" s="485"/>
      <c r="C9" s="28" t="s">
        <v>273</v>
      </c>
      <c r="D9" s="283">
        <f>SubSegments!D11</f>
        <v>18195559.986028962</v>
      </c>
      <c r="E9" s="284">
        <f>SubSegments!E11</f>
        <v>-1151698.3131587394</v>
      </c>
      <c r="F9" s="285">
        <f>SubSegments!F11</f>
        <v>-5.9527727151246733E-2</v>
      </c>
      <c r="G9" s="286">
        <f>SubSegments!G11</f>
        <v>5.2079987212191785</v>
      </c>
      <c r="H9" s="287">
        <f>SubSegments!H11</f>
        <v>-0.31854317730104764</v>
      </c>
      <c r="I9" s="288">
        <f>SubSegments!I11</f>
        <v>2.5733468704372906</v>
      </c>
      <c r="J9" s="286">
        <f>SubSegments!J11</f>
        <v>2.8935835218203199E-2</v>
      </c>
      <c r="K9" s="289">
        <f>SubSegments!K11</f>
        <v>1.1372311634276365E-2</v>
      </c>
      <c r="L9" s="290">
        <f>SubSegments!L11</f>
        <v>46823487.345901623</v>
      </c>
      <c r="M9" s="291">
        <f>SubSegments!M11</f>
        <v>-2403890.1717856377</v>
      </c>
      <c r="N9" s="292">
        <f>SubSegments!N11</f>
        <v>-4.8832383381014491E-2</v>
      </c>
      <c r="O9" s="293">
        <f>SubSegments!O11</f>
        <v>9894562.4269751217</v>
      </c>
      <c r="P9" s="284">
        <f>SubSegments!P11</f>
        <v>-446955.03997494653</v>
      </c>
      <c r="Q9" s="292">
        <f>SubSegments!Q11</f>
        <v>-4.3219483156446574E-2</v>
      </c>
    </row>
    <row r="10" spans="1:17">
      <c r="B10" s="485"/>
      <c r="C10" s="28" t="s">
        <v>274</v>
      </c>
      <c r="D10" s="283">
        <f>SubSegments!D12</f>
        <v>303039.63400591508</v>
      </c>
      <c r="E10" s="284">
        <f>SubSegments!E12</f>
        <v>-47241.07641717745</v>
      </c>
      <c r="F10" s="285">
        <f>SubSegments!F12</f>
        <v>-0.13486633723026459</v>
      </c>
      <c r="G10" s="286">
        <f>SubSegments!G12</f>
        <v>8.673709562076358E-2</v>
      </c>
      <c r="H10" s="287">
        <f>SubSegments!H12</f>
        <v>-1.3320545232562292E-2</v>
      </c>
      <c r="I10" s="288">
        <f>SubSegments!I12</f>
        <v>2.981242152095481</v>
      </c>
      <c r="J10" s="286">
        <f>SubSegments!J12</f>
        <v>0.11021199538412896</v>
      </c>
      <c r="K10" s="289">
        <f>SubSegments!K12</f>
        <v>3.8387613284554388E-2</v>
      </c>
      <c r="L10" s="290">
        <f>SubSegments!L12</f>
        <v>903434.53065402119</v>
      </c>
      <c r="M10" s="291">
        <f>SubSegments!M12</f>
        <v>-102231.95228495391</v>
      </c>
      <c r="N10" s="292">
        <f>SubSegments!N12</f>
        <v>-0.10165592074440991</v>
      </c>
      <c r="O10" s="293">
        <f>SubSegments!O12</f>
        <v>164884.99001220427</v>
      </c>
      <c r="P10" s="284">
        <f>SubSegments!P12</f>
        <v>-24056.597608232871</v>
      </c>
      <c r="Q10" s="292">
        <f>SubSegments!Q12</f>
        <v>-0.12732293568189937</v>
      </c>
    </row>
    <row r="11" spans="1:17">
      <c r="B11" s="485"/>
      <c r="C11" s="28" t="s">
        <v>244</v>
      </c>
      <c r="D11" s="283">
        <f>SubSegments!D13</f>
        <v>165560303.28430623</v>
      </c>
      <c r="E11" s="284">
        <f>SubSegments!E13</f>
        <v>-5197185.8309193254</v>
      </c>
      <c r="F11" s="285">
        <f>SubSegments!F13</f>
        <v>-3.0436063787587748E-2</v>
      </c>
      <c r="G11" s="286">
        <f>SubSegments!G13</f>
        <v>47.387266368904037</v>
      </c>
      <c r="H11" s="287">
        <f>SubSegments!H13</f>
        <v>-1.3895889088810804</v>
      </c>
      <c r="I11" s="288">
        <f>SubSegments!I13</f>
        <v>1.9197066715241788</v>
      </c>
      <c r="J11" s="286">
        <f>SubSegments!J13</f>
        <v>5.8150803382153171E-3</v>
      </c>
      <c r="K11" s="289">
        <f>SubSegments!K13</f>
        <v>3.0383540870316172E-3</v>
      </c>
      <c r="L11" s="290">
        <f>SubSegments!L13</f>
        <v>317827218.75444907</v>
      </c>
      <c r="M11" s="291">
        <f>SubSegments!M13</f>
        <v>-8984103.795209825</v>
      </c>
      <c r="N11" s="292">
        <f>SubSegments!N13</f>
        <v>-2.7490185239358384E-2</v>
      </c>
      <c r="O11" s="293">
        <f>SubSegments!O13</f>
        <v>71725032.863568574</v>
      </c>
      <c r="P11" s="284">
        <f>SubSegments!P13</f>
        <v>-785398.74240641296</v>
      </c>
      <c r="Q11" s="292">
        <f>SubSegments!Q13</f>
        <v>-1.0831527616251214E-2</v>
      </c>
    </row>
    <row r="12" spans="1:17">
      <c r="B12" s="485"/>
      <c r="C12" s="28" t="s">
        <v>275</v>
      </c>
      <c r="D12" s="283">
        <f>SubSegments!D14</f>
        <v>30953963.341019794</v>
      </c>
      <c r="E12" s="284">
        <f>SubSegments!E14</f>
        <v>3649762.7154666223</v>
      </c>
      <c r="F12" s="285">
        <f>SubSegments!F14</f>
        <v>0.13367037422259928</v>
      </c>
      <c r="G12" s="286">
        <f>SubSegments!G14</f>
        <v>8.8597548863830724</v>
      </c>
      <c r="H12" s="287">
        <f>SubSegments!H14</f>
        <v>1.0603134136314907</v>
      </c>
      <c r="I12" s="288">
        <f>SubSegments!I14</f>
        <v>3.146909965049375</v>
      </c>
      <c r="J12" s="286">
        <f>SubSegments!J14</f>
        <v>0.23341507518259963</v>
      </c>
      <c r="K12" s="289">
        <f>SubSegments!K14</f>
        <v>8.0115148303305572E-2</v>
      </c>
      <c r="L12" s="290">
        <f>SubSegments!L14</f>
        <v>97409335.695628241</v>
      </c>
      <c r="M12" s="291">
        <f>SubSegments!M14</f>
        <v>17858686.701181859</v>
      </c>
      <c r="N12" s="292">
        <f>SubSegments!N14</f>
        <v>0.22449454438050676</v>
      </c>
      <c r="O12" s="293">
        <f>SubSegments!O14</f>
        <v>18285048.9820286</v>
      </c>
      <c r="P12" s="284">
        <f>SubSegments!P14</f>
        <v>3203798.1419586428</v>
      </c>
      <c r="Q12" s="292">
        <f>SubSegments!Q14</f>
        <v>0.21243583678393227</v>
      </c>
    </row>
    <row r="13" spans="1:17">
      <c r="B13" s="485"/>
      <c r="C13" s="28" t="s">
        <v>276</v>
      </c>
      <c r="D13" s="283">
        <f>SubSegments!D15</f>
        <v>73970515.005290791</v>
      </c>
      <c r="E13" s="284">
        <f>SubSegments!E15</f>
        <v>327940.75694298744</v>
      </c>
      <c r="F13" s="285">
        <f>SubSegments!F15</f>
        <v>4.4531408670894597E-3</v>
      </c>
      <c r="G13" s="286">
        <f>SubSegments!G15</f>
        <v>21.172107253158181</v>
      </c>
      <c r="H13" s="287">
        <f>SubSegments!H15</f>
        <v>0.13611518623734398</v>
      </c>
      <c r="I13" s="288">
        <f>SubSegments!I15</f>
        <v>1.7154928325994578</v>
      </c>
      <c r="J13" s="286">
        <f>SubSegments!J15</f>
        <v>-2.7441935653821137E-2</v>
      </c>
      <c r="K13" s="289">
        <f>SubSegments!K15</f>
        <v>-1.5744671661649556E-2</v>
      </c>
      <c r="L13" s="290">
        <f>SubSegments!L15</f>
        <v>126895888.315267</v>
      </c>
      <c r="M13" s="291">
        <f>SubSegments!M15</f>
        <v>-1458314.7658519745</v>
      </c>
      <c r="N13" s="292">
        <f>SubSegments!N15</f>
        <v>-1.1361644035375528E-2</v>
      </c>
      <c r="O13" s="293">
        <f>SubSegments!O15</f>
        <v>35008150.251090229</v>
      </c>
      <c r="P13" s="284">
        <f>SubSegments!P15</f>
        <v>96511.289361789823</v>
      </c>
      <c r="Q13" s="292">
        <f>SubSegments!Q15</f>
        <v>2.764444530020187E-3</v>
      </c>
    </row>
    <row r="14" spans="1:17">
      <c r="B14" s="485"/>
      <c r="C14" s="28" t="s">
        <v>277</v>
      </c>
      <c r="D14" s="283">
        <f>SubSegments!D16</f>
        <v>3669898.4853929421</v>
      </c>
      <c r="E14" s="284">
        <f>SubSegments!E16</f>
        <v>297806.34558861237</v>
      </c>
      <c r="F14" s="285">
        <f>SubSegments!F16</f>
        <v>8.8315008381085636E-2</v>
      </c>
      <c r="G14" s="286">
        <f>SubSegments!G16</f>
        <v>1.0504115637884177</v>
      </c>
      <c r="H14" s="287">
        <f>SubSegments!H16</f>
        <v>8.7173868394554654E-2</v>
      </c>
      <c r="I14" s="288">
        <f>SubSegments!I16</f>
        <v>2.9705118870995775</v>
      </c>
      <c r="J14" s="286">
        <f>SubSegments!J16</f>
        <v>-0.24226562125906126</v>
      </c>
      <c r="K14" s="289">
        <f>SubSegments!K16</f>
        <v>-7.5406909015256166E-2</v>
      </c>
      <c r="L14" s="290">
        <f>SubSegments!L16</f>
        <v>10901477.07530847</v>
      </c>
      <c r="M14" s="291">
        <f>SubSegments!M16</f>
        <v>67695.292432164773</v>
      </c>
      <c r="N14" s="292">
        <f>SubSegments!N16</f>
        <v>6.2485375641553736E-3</v>
      </c>
      <c r="O14" s="293">
        <f>SubSegments!O16</f>
        <v>2503845.0420616269</v>
      </c>
      <c r="P14" s="284">
        <f>SubSegments!P16</f>
        <v>154935.36927880067</v>
      </c>
      <c r="Q14" s="292">
        <f>SubSegments!Q16</f>
        <v>6.5960548025349966E-2</v>
      </c>
    </row>
    <row r="15" spans="1:17">
      <c r="B15" s="485"/>
      <c r="C15" s="28" t="s">
        <v>278</v>
      </c>
      <c r="D15" s="283">
        <f>SubSegments!D17</f>
        <v>69952.770636387882</v>
      </c>
      <c r="E15" s="284">
        <f>SubSegments!E17</f>
        <v>-26206.646378189442</v>
      </c>
      <c r="F15" s="285">
        <f>SubSegments!F17</f>
        <v>-0.27253333258266982</v>
      </c>
      <c r="G15" s="286">
        <f>SubSegments!G17</f>
        <v>2.0022133987619872E-2</v>
      </c>
      <c r="H15" s="287">
        <f>SubSegments!H17</f>
        <v>-7.4457913819738382E-3</v>
      </c>
      <c r="I15" s="288">
        <f>SubSegments!I17</f>
        <v>10.138188078195659</v>
      </c>
      <c r="J15" s="286">
        <f>SubSegments!J17</f>
        <v>2.1753259120321999E-2</v>
      </c>
      <c r="K15" s="289">
        <f>SubSegments!K17</f>
        <v>2.1502890602630594E-3</v>
      </c>
      <c r="L15" s="290">
        <f>SubSegments!L17</f>
        <v>709194.34530258295</v>
      </c>
      <c r="M15" s="291">
        <f>SubSegments!M17</f>
        <v>-263596.12916567258</v>
      </c>
      <c r="N15" s="292">
        <f>SubSegments!N17</f>
        <v>-0.27096906896601641</v>
      </c>
      <c r="O15" s="293">
        <f>SubSegments!O17</f>
        <v>160331.292750258</v>
      </c>
      <c r="P15" s="284">
        <f>SubSegments!P17</f>
        <v>-61933.85112771386</v>
      </c>
      <c r="Q15" s="292">
        <f>SubSegments!Q17</f>
        <v>-0.27864850982534994</v>
      </c>
    </row>
    <row r="16" spans="1:17">
      <c r="B16" s="485"/>
      <c r="C16" s="28" t="s">
        <v>279</v>
      </c>
      <c r="D16" s="283">
        <f>SubSegments!D18</f>
        <v>457116.1815345767</v>
      </c>
      <c r="E16" s="284">
        <f>SubSegments!E18</f>
        <v>14078.520615641552</v>
      </c>
      <c r="F16" s="285">
        <f>SubSegments!F18</f>
        <v>3.1777254751752512E-2</v>
      </c>
      <c r="G16" s="286">
        <f>SubSegments!G18</f>
        <v>0.13083744005178211</v>
      </c>
      <c r="H16" s="287">
        <f>SubSegments!H18</f>
        <v>4.2837879617755592E-3</v>
      </c>
      <c r="I16" s="288">
        <f>SubSegments!I18</f>
        <v>4.1771631861627343</v>
      </c>
      <c r="J16" s="286">
        <f>SubSegments!J18</f>
        <v>4.6781296497993452E-2</v>
      </c>
      <c r="K16" s="289">
        <f>SubSegments!K18</f>
        <v>1.132614313825365E-2</v>
      </c>
      <c r="L16" s="290">
        <f>SubSegments!L18</f>
        <v>1909448.8853055153</v>
      </c>
      <c r="M16" s="291">
        <f>SubSegments!M18</f>
        <v>79534.154206517152</v>
      </c>
      <c r="N16" s="292">
        <f>SubSegments!N18</f>
        <v>4.3463311625865239E-2</v>
      </c>
      <c r="O16" s="293">
        <f>SubSegments!O18</f>
        <v>444986.95071019232</v>
      </c>
      <c r="P16" s="284">
        <f>SubSegments!P18</f>
        <v>10691.592842474813</v>
      </c>
      <c r="Q16" s="292">
        <f>SubSegments!Q18</f>
        <v>2.4618252644854142E-2</v>
      </c>
    </row>
    <row r="17" spans="2:17">
      <c r="B17" s="485"/>
      <c r="C17" s="28" t="s">
        <v>280</v>
      </c>
      <c r="D17" s="283">
        <f>SubSegments!D19</f>
        <v>8427017.3953132574</v>
      </c>
      <c r="E17" s="284">
        <f>SubSegments!E19</f>
        <v>304108.55706781801</v>
      </c>
      <c r="F17" s="285">
        <f>SubSegments!F19</f>
        <v>3.7438381141983355E-2</v>
      </c>
      <c r="G17" s="286">
        <f>SubSegments!G19</f>
        <v>2.4120112737492838</v>
      </c>
      <c r="H17" s="287">
        <f>SubSegments!H19</f>
        <v>9.1703386284502475E-2</v>
      </c>
      <c r="I17" s="288">
        <f>SubSegments!I19</f>
        <v>5.4053604415819594</v>
      </c>
      <c r="J17" s="286">
        <f>SubSegments!J19</f>
        <v>-0.48572146794604443</v>
      </c>
      <c r="K17" s="289">
        <f>SubSegments!K19</f>
        <v>-8.2450299521461018E-2</v>
      </c>
      <c r="L17" s="290">
        <f>SubSegments!L19</f>
        <v>45551066.469149321</v>
      </c>
      <c r="M17" s="291">
        <f>SubSegments!M19</f>
        <v>-2301654.8405835181</v>
      </c>
      <c r="N17" s="292">
        <f>SubSegments!N19</f>
        <v>-4.8098724118232773E-2</v>
      </c>
      <c r="O17" s="293">
        <f>SubSegments!O19</f>
        <v>12537665.713864492</v>
      </c>
      <c r="P17" s="284">
        <f>SubSegments!P19</f>
        <v>275128.00592640601</v>
      </c>
      <c r="Q17" s="292">
        <f>SubSegments!Q19</f>
        <v>2.2436465638617641E-2</v>
      </c>
    </row>
    <row r="18" spans="2:17" ht="15" thickBot="1">
      <c r="B18" s="485"/>
      <c r="C18" s="294" t="s">
        <v>281</v>
      </c>
      <c r="D18" s="295">
        <f>SubSegments!D20</f>
        <v>47243551.330481403</v>
      </c>
      <c r="E18" s="296">
        <f>SubSegments!E20</f>
        <v>981082.73541109264</v>
      </c>
      <c r="F18" s="297">
        <f>SubSegments!F20</f>
        <v>2.1206882494714863E-2</v>
      </c>
      <c r="G18" s="298">
        <f>SubSegments!G20</f>
        <v>13.522219437264873</v>
      </c>
      <c r="H18" s="299">
        <f>SubSegments!H20</f>
        <v>0.30735110471324489</v>
      </c>
      <c r="I18" s="300">
        <f>SubSegments!I20</f>
        <v>3.0989260010699309</v>
      </c>
      <c r="J18" s="298">
        <f>SubSegments!J20</f>
        <v>5.021144830631652E-2</v>
      </c>
      <c r="K18" s="301">
        <f>SubSegments!K20</f>
        <v>1.6469711229869188E-2</v>
      </c>
      <c r="L18" s="302">
        <f>SubSegments!L20</f>
        <v>146404269.60091075</v>
      </c>
      <c r="M18" s="303">
        <f>SubSegments!M20</f>
        <v>5363208.3483502269</v>
      </c>
      <c r="N18" s="304">
        <f>SubSegments!N20</f>
        <v>3.802586495535789E-2</v>
      </c>
      <c r="O18" s="305">
        <f>SubSegments!O20</f>
        <v>29858516.084505238</v>
      </c>
      <c r="P18" s="296">
        <f>SubSegments!P20</f>
        <v>1548105.8963102661</v>
      </c>
      <c r="Q18" s="304">
        <f>SubSegments!Q20</f>
        <v>5.4683273255991316E-2</v>
      </c>
    </row>
    <row r="19" spans="2:17" s="157" customFormat="1">
      <c r="B19" s="485"/>
      <c r="C19" s="224" t="s">
        <v>282</v>
      </c>
      <c r="D19" s="251">
        <f>'RFG vs SS'!E10</f>
        <v>160645581.34615901</v>
      </c>
      <c r="E19" s="225">
        <f>'RFG vs SS'!F10</f>
        <v>-5838966.8376931846</v>
      </c>
      <c r="F19" s="230">
        <f>'RFG vs SS'!G10</f>
        <v>-3.5072124719016551E-2</v>
      </c>
      <c r="G19" s="231">
        <f>'RFG vs SS'!H10</f>
        <v>43.235406134838222</v>
      </c>
      <c r="H19" s="232">
        <f>'RFG vs SS'!I10</f>
        <v>-1.8205287986688603</v>
      </c>
      <c r="I19" s="233">
        <f>'RFG vs SS'!J10</f>
        <v>1.8586729689152401</v>
      </c>
      <c r="J19" s="231">
        <f>'RFG vs SS'!K10</f>
        <v>1.5994746685940697E-2</v>
      </c>
      <c r="K19" s="234">
        <f>'RFG vs SS'!L10</f>
        <v>8.6801626529183235E-3</v>
      </c>
      <c r="L19" s="235">
        <f>'RFG vs SS'!M10</f>
        <v>298587599.62378007</v>
      </c>
      <c r="M19" s="236">
        <f>'RFG vs SS'!N10</f>
        <v>-8189851.6522888541</v>
      </c>
      <c r="N19" s="237">
        <f>'RFG vs SS'!O10</f>
        <v>-2.6696393813242843E-2</v>
      </c>
      <c r="O19" s="238">
        <f>'RFG vs SS'!P10</f>
        <v>69079275.956723139</v>
      </c>
      <c r="P19" s="239">
        <f>'RFG vs SS'!Q10</f>
        <v>-1148445.1968768984</v>
      </c>
      <c r="Q19" s="237">
        <f>'RFG vs SS'!R10</f>
        <v>-1.6353160518551534E-2</v>
      </c>
    </row>
    <row r="20" spans="2:17" s="157" customFormat="1" ht="15" thickBot="1">
      <c r="B20" s="486"/>
      <c r="C20" s="158" t="s">
        <v>283</v>
      </c>
      <c r="D20" s="250">
        <f>'RFG vs SS'!E11</f>
        <v>5143436.44025004</v>
      </c>
      <c r="E20" s="226">
        <f>'RFG vs SS'!F11</f>
        <v>182301.19397270121</v>
      </c>
      <c r="F20" s="240">
        <f>'RFG vs SS'!G11</f>
        <v>3.6745862574396375E-2</v>
      </c>
      <c r="G20" s="241">
        <f>'RFG vs SS'!H11</f>
        <v>1.3842806105183549</v>
      </c>
      <c r="H20" s="242">
        <f>'RFG vs SS'!I11</f>
        <v>4.1641973533537824E-2</v>
      </c>
      <c r="I20" s="243">
        <f>'RFG vs SS'!J11</f>
        <v>3.7041271329567724</v>
      </c>
      <c r="J20" s="241">
        <f>'RFG vs SS'!K11</f>
        <v>0.11484774535440145</v>
      </c>
      <c r="K20" s="244">
        <f>'RFG vs SS'!L11</f>
        <v>3.1997438190822874E-2</v>
      </c>
      <c r="L20" s="245">
        <f>'RFG vs SS'!M11</f>
        <v>19051942.474968769</v>
      </c>
      <c r="M20" s="246">
        <f>'RFG vs SS'!N11</f>
        <v>1245041.9963979051</v>
      </c>
      <c r="N20" s="247">
        <f>'RFG vs SS'!O11</f>
        <v>6.991907423171205E-2</v>
      </c>
      <c r="O20" s="248">
        <f>'RFG vs SS'!P11</f>
        <v>2839013.3595022429</v>
      </c>
      <c r="P20" s="249">
        <f>'RFG vs SS'!Q11</f>
        <v>-68060.851165925618</v>
      </c>
      <c r="Q20" s="247">
        <f>'RFG vs SS'!R11</f>
        <v>-2.3412147827585852E-2</v>
      </c>
    </row>
    <row r="21" spans="2:17">
      <c r="B21" s="483" t="s">
        <v>284</v>
      </c>
      <c r="C21" s="13" t="s">
        <v>31</v>
      </c>
      <c r="D21" s="159">
        <f>'Fat Content'!D9</f>
        <v>3700667.628919363</v>
      </c>
      <c r="E21" s="32">
        <f>'Fat Content'!E9</f>
        <v>-165515.70389854908</v>
      </c>
      <c r="F21" s="193">
        <f>'Fat Content'!F9</f>
        <v>-4.2811136888821842E-2</v>
      </c>
      <c r="G21" s="201">
        <f>'Fat Content'!G9</f>
        <v>0.99598050917821257</v>
      </c>
      <c r="H21" s="216">
        <f>'Fat Content'!H9</f>
        <v>-5.032983364163246E-2</v>
      </c>
      <c r="I21" s="197">
        <f>'Fat Content'!I9</f>
        <v>3.1883670130756596</v>
      </c>
      <c r="J21" s="201">
        <f>'Fat Content'!J9</f>
        <v>-5.681675229832317E-2</v>
      </c>
      <c r="K21" s="183">
        <f>'Fat Content'!K9</f>
        <v>-1.7508023090882025E-2</v>
      </c>
      <c r="L21" s="184">
        <f>'Fat Content'!L9</f>
        <v>11799086.594403412</v>
      </c>
      <c r="M21" s="185">
        <f>'Fat Content'!M9</f>
        <v>-747388.79121675342</v>
      </c>
      <c r="N21" s="186">
        <f>'Fat Content'!N9</f>
        <v>-5.9569621606507493E-2</v>
      </c>
      <c r="O21" s="31">
        <f>'Fat Content'!O9</f>
        <v>2000822.2494724989</v>
      </c>
      <c r="P21" s="32">
        <f>'Fat Content'!P9</f>
        <v>-95311.44564139843</v>
      </c>
      <c r="Q21" s="186">
        <f>'Fat Content'!Q9</f>
        <v>-4.5470117609182133E-2</v>
      </c>
    </row>
    <row r="22" spans="2:17">
      <c r="B22" s="471"/>
      <c r="C22" s="18" t="s">
        <v>217</v>
      </c>
      <c r="D22" s="27">
        <f>'Fat Content'!D10</f>
        <v>16679105.8272344</v>
      </c>
      <c r="E22" s="306">
        <f>'Fat Content'!E10</f>
        <v>-1702466.4078704882</v>
      </c>
      <c r="F22" s="307">
        <f>'Fat Content'!F10</f>
        <v>-9.2618106117122012E-2</v>
      </c>
      <c r="G22" s="308">
        <f>'Fat Content'!G10</f>
        <v>4.4889371270818836</v>
      </c>
      <c r="H22" s="212">
        <f>'Fat Content'!H10</f>
        <v>-0.48569224023843827</v>
      </c>
      <c r="I22" s="309">
        <f>'Fat Content'!I10</f>
        <v>1.6373392789031502</v>
      </c>
      <c r="J22" s="308">
        <f>'Fat Content'!J10</f>
        <v>2.42340110726873E-2</v>
      </c>
      <c r="K22" s="310">
        <f>'Fat Content'!K10</f>
        <v>1.5023204967448096E-2</v>
      </c>
      <c r="L22" s="177">
        <f>'Fat Content'!L10</f>
        <v>27309355.107913304</v>
      </c>
      <c r="M22" s="311">
        <f>'Fat Content'!M10</f>
        <v>-2342055.895540569</v>
      </c>
      <c r="N22" s="170">
        <f>'Fat Content'!N10</f>
        <v>-7.8986321941568322E-2</v>
      </c>
      <c r="O22" s="312">
        <f>'Fat Content'!O10</f>
        <v>7992975.1420977097</v>
      </c>
      <c r="P22" s="306">
        <f>'Fat Content'!P10</f>
        <v>-733729.53283212893</v>
      </c>
      <c r="Q22" s="170">
        <f>'Fat Content'!Q10</f>
        <v>-8.4078648259977698E-2</v>
      </c>
    </row>
    <row r="23" spans="2:17">
      <c r="B23" s="471"/>
      <c r="C23" s="18" t="s">
        <v>218</v>
      </c>
      <c r="D23" s="27">
        <f>'Fat Content'!D11</f>
        <v>1104811.9518300667</v>
      </c>
      <c r="E23" s="306">
        <f>'Fat Content'!E11</f>
        <v>942399.54899130017</v>
      </c>
      <c r="F23" s="307">
        <f>'Fat Content'!F11</f>
        <v>5.8025097376759991</v>
      </c>
      <c r="G23" s="308">
        <f>'Fat Content'!G11</f>
        <v>0.29734396078450465</v>
      </c>
      <c r="H23" s="212">
        <f>'Fat Content'!H11</f>
        <v>0.25339007596741647</v>
      </c>
      <c r="I23" s="309">
        <f>'Fat Content'!I11</f>
        <v>2.2073602793991416</v>
      </c>
      <c r="J23" s="308">
        <f>'Fat Content'!J11</f>
        <v>-6.6837109258166549E-3</v>
      </c>
      <c r="K23" s="310">
        <f>'Fat Content'!K11</f>
        <v>-3.0187796426012644E-3</v>
      </c>
      <c r="L23" s="177">
        <f>'Fat Content'!L11</f>
        <v>2438718.0186751271</v>
      </c>
      <c r="M23" s="311">
        <f>'Fat Content'!M11</f>
        <v>2079129.8142157197</v>
      </c>
      <c r="N23" s="170">
        <f>'Fat Content'!N11</f>
        <v>5.7819744597613063</v>
      </c>
      <c r="O23" s="312">
        <f>'Fat Content'!O11</f>
        <v>630948.41268873215</v>
      </c>
      <c r="P23" s="306">
        <f>'Fat Content'!P11</f>
        <v>538455.80454552174</v>
      </c>
      <c r="Q23" s="170">
        <f>'Fat Content'!Q11</f>
        <v>5.8216090491448433</v>
      </c>
    </row>
    <row r="24" spans="2:17" ht="15" thickBot="1">
      <c r="B24" s="472"/>
      <c r="C24" s="21" t="s">
        <v>219</v>
      </c>
      <c r="D24" s="313">
        <f>'Fat Content'!D12</f>
        <v>350075660.48204845</v>
      </c>
      <c r="E24" s="314">
        <f>'Fat Content'!E12</f>
        <v>2979461.6899234653</v>
      </c>
      <c r="F24" s="315">
        <f>'Fat Content'!F12</f>
        <v>8.5839651955043651E-3</v>
      </c>
      <c r="G24" s="316">
        <f>'Fat Content'!G12</f>
        <v>94.217738402955376</v>
      </c>
      <c r="H24" s="317">
        <f>'Fat Content'!H12</f>
        <v>0.28263199791261684</v>
      </c>
      <c r="I24" s="318">
        <f>'Fat Content'!I12</f>
        <v>2.3615104022550253</v>
      </c>
      <c r="J24" s="316">
        <f>'Fat Content'!J12</f>
        <v>4.3934944711874202E-3</v>
      </c>
      <c r="K24" s="319">
        <f>'Fat Content'!K12</f>
        <v>1.863927264990087E-3</v>
      </c>
      <c r="L24" s="320">
        <f>'Fat Content'!L12</f>
        <v>826707313.80465591</v>
      </c>
      <c r="M24" s="321">
        <f>'Fat Content'!M12</f>
        <v>8560995.0042380095</v>
      </c>
      <c r="N24" s="322">
        <f>'Fat Content'!N12</f>
        <v>1.0463892347264126E-2</v>
      </c>
      <c r="O24" s="323">
        <f>'Fat Content'!O12</f>
        <v>187796291.3975628</v>
      </c>
      <c r="P24" s="314">
        <f>'Fat Content'!P12</f>
        <v>4638674.4137129188</v>
      </c>
      <c r="Q24" s="322">
        <f>'Fat Content'!Q12</f>
        <v>2.5326134343197634E-2</v>
      </c>
    </row>
    <row r="25" spans="2:17" ht="15" thickBot="1">
      <c r="B25" s="483" t="s">
        <v>198</v>
      </c>
      <c r="C25" s="155" t="s">
        <v>198</v>
      </c>
      <c r="D25" s="160">
        <f>Flavors!D9</f>
        <v>199859306.42035475</v>
      </c>
      <c r="E25" s="161">
        <f>Flavors!E9</f>
        <v>1542772.6281019747</v>
      </c>
      <c r="F25" s="174">
        <f>Flavors!F9</f>
        <v>7.7793444580778722E-3</v>
      </c>
      <c r="G25" s="198">
        <f>Flavors!G9</f>
        <v>53.789206092706024</v>
      </c>
      <c r="H25" s="213">
        <f>Flavors!H9</f>
        <v>0.11853851270376481</v>
      </c>
      <c r="I25" s="194">
        <f>Flavors!I9</f>
        <v>2.1333231670913988</v>
      </c>
      <c r="J25" s="198">
        <f>Flavors!J9</f>
        <v>4.5077297564981578E-2</v>
      </c>
      <c r="K25" s="188">
        <f>Flavors!K9</f>
        <v>2.1586202191413616E-2</v>
      </c>
      <c r="L25" s="189">
        <f>Flavors!L9</f>
        <v>426364488.54536158</v>
      </c>
      <c r="M25" s="173">
        <f>Flavors!M9</f>
        <v>12230805.99489361</v>
      </c>
      <c r="N25" s="175">
        <f>Flavors!N9</f>
        <v>2.9533473151880409E-2</v>
      </c>
      <c r="O25" s="179">
        <f>Flavors!O9</f>
        <v>92638318.475937217</v>
      </c>
      <c r="P25" s="161">
        <f>Flavors!P9</f>
        <v>2967935.4797661006</v>
      </c>
      <c r="Q25" s="175">
        <f>Flavors!Q9</f>
        <v>3.3098280397584896E-2</v>
      </c>
    </row>
    <row r="26" spans="2:17">
      <c r="B26" s="471"/>
      <c r="C26" s="218" t="s">
        <v>31</v>
      </c>
      <c r="D26" s="324">
        <f>Flavors!D10</f>
        <v>19113848.242946345</v>
      </c>
      <c r="E26" s="325">
        <f>Flavors!E10</f>
        <v>6204417.2732364815</v>
      </c>
      <c r="F26" s="326">
        <f>Flavors!F10</f>
        <v>0.480611212670354</v>
      </c>
      <c r="G26" s="327">
        <f>Flavors!G10</f>
        <v>5.1442124001078726</v>
      </c>
      <c r="H26" s="328">
        <f>Flavors!H10</f>
        <v>1.6505159090826207</v>
      </c>
      <c r="I26" s="329">
        <f>Flavors!I10</f>
        <v>2.658284087546936</v>
      </c>
      <c r="J26" s="327">
        <f>Flavors!J10</f>
        <v>0.1280815824143593</v>
      </c>
      <c r="K26" s="330">
        <f>Flavors!K10</f>
        <v>5.06210795991794E-2</v>
      </c>
      <c r="L26" s="331">
        <f>Flavors!L10</f>
        <v>50810038.636011235</v>
      </c>
      <c r="M26" s="332">
        <f>Flavors!M10</f>
        <v>18146564.056615271</v>
      </c>
      <c r="N26" s="333">
        <f>Flavors!N10</f>
        <v>0.55556135072237767</v>
      </c>
      <c r="O26" s="334">
        <f>Flavors!O10</f>
        <v>11497822.651594028</v>
      </c>
      <c r="P26" s="325">
        <f>Flavors!P10</f>
        <v>4122793.2772759534</v>
      </c>
      <c r="Q26" s="333">
        <f>Flavors!Q10</f>
        <v>0.55902059070200838</v>
      </c>
    </row>
    <row r="27" spans="2:17">
      <c r="B27" s="471"/>
      <c r="C27" s="18" t="s">
        <v>199</v>
      </c>
      <c r="D27" s="283">
        <f>Flavors!D11</f>
        <v>2505337.8581621791</v>
      </c>
      <c r="E27" s="284">
        <f>Flavors!E11</f>
        <v>-26208.009863095824</v>
      </c>
      <c r="F27" s="285">
        <f>Flavors!F11</f>
        <v>-1.0352571602243694E-2</v>
      </c>
      <c r="G27" s="286">
        <f>Flavors!G11</f>
        <v>0.67427500274172592</v>
      </c>
      <c r="H27" s="287">
        <f>Flavors!H11</f>
        <v>-1.0840626037081136E-2</v>
      </c>
      <c r="I27" s="288">
        <f>Flavors!I11</f>
        <v>1.940033358819311</v>
      </c>
      <c r="J27" s="286">
        <f>Flavors!J11</f>
        <v>-6.7853259479165873E-2</v>
      </c>
      <c r="K27" s="289">
        <f>Flavors!K11</f>
        <v>-3.3793372026487273E-2</v>
      </c>
      <c r="L27" s="290">
        <f>Flavors!L11</f>
        <v>4860439.0199475512</v>
      </c>
      <c r="M27" s="291">
        <f>Flavors!M11</f>
        <v>-222618.0520692002</v>
      </c>
      <c r="N27" s="292">
        <f>Flavors!N11</f>
        <v>-4.3796095325145418E-2</v>
      </c>
      <c r="O27" s="293">
        <f>Flavors!O11</f>
        <v>1253150.0106162545</v>
      </c>
      <c r="P27" s="284">
        <f>Flavors!P11</f>
        <v>-26434.588356531691</v>
      </c>
      <c r="Q27" s="292">
        <f>Flavors!Q11</f>
        <v>-2.0658726572477207E-2</v>
      </c>
    </row>
    <row r="28" spans="2:17">
      <c r="B28" s="471"/>
      <c r="C28" s="18" t="s">
        <v>200</v>
      </c>
      <c r="D28" s="283">
        <f>Flavors!D12</f>
        <v>24382010.679390892</v>
      </c>
      <c r="E28" s="284">
        <f>Flavors!E12</f>
        <v>1050989.333407294</v>
      </c>
      <c r="F28" s="285">
        <f>Flavors!F12</f>
        <v>4.5046863479391581E-2</v>
      </c>
      <c r="G28" s="286">
        <f>Flavors!G12</f>
        <v>6.562061186332361</v>
      </c>
      <c r="H28" s="287">
        <f>Flavors!H12</f>
        <v>0.24795581640914222</v>
      </c>
      <c r="I28" s="288">
        <f>Flavors!I12</f>
        <v>2.2704321391121409</v>
      </c>
      <c r="J28" s="286">
        <f>Flavors!J12</f>
        <v>-3.348410545426761E-2</v>
      </c>
      <c r="K28" s="289">
        <f>Flavors!K12</f>
        <v>-1.4533560207857833E-2</v>
      </c>
      <c r="L28" s="290">
        <f>Flavors!L12</f>
        <v>55357700.662664525</v>
      </c>
      <c r="M28" s="291">
        <f>Flavors!M12</f>
        <v>1604981.5813272744</v>
      </c>
      <c r="N28" s="292">
        <f>Flavors!N12</f>
        <v>2.9858611968980715E-2</v>
      </c>
      <c r="O28" s="293">
        <f>Flavors!O12</f>
        <v>11513980.904695103</v>
      </c>
      <c r="P28" s="284">
        <f>Flavors!P12</f>
        <v>463967.54295072332</v>
      </c>
      <c r="Q28" s="292">
        <f>Flavors!Q12</f>
        <v>4.1987962164552563E-2</v>
      </c>
    </row>
    <row r="29" spans="2:17">
      <c r="B29" s="471"/>
      <c r="C29" s="18" t="s">
        <v>201</v>
      </c>
      <c r="D29" s="283">
        <f>Flavors!D13</f>
        <v>5084489.6800103616</v>
      </c>
      <c r="E29" s="284">
        <f>Flavors!E13</f>
        <v>-1359352.9011615952</v>
      </c>
      <c r="F29" s="285">
        <f>Flavors!F13</f>
        <v>-0.21095377238628424</v>
      </c>
      <c r="G29" s="286">
        <f>Flavors!G13</f>
        <v>1.3684159530659736</v>
      </c>
      <c r="H29" s="287">
        <f>Flavors!H13</f>
        <v>-0.37548974404668067</v>
      </c>
      <c r="I29" s="288">
        <f>Flavors!I13</f>
        <v>2.1002923657948109</v>
      </c>
      <c r="J29" s="286">
        <f>Flavors!J13</f>
        <v>5.0281366128765992E-2</v>
      </c>
      <c r="K29" s="289">
        <f>Flavors!K13</f>
        <v>2.4527364066318193E-2</v>
      </c>
      <c r="L29" s="290">
        <f>Flavors!L13</f>
        <v>10678914.858888263</v>
      </c>
      <c r="M29" s="291">
        <f>Flavors!M13</f>
        <v>-2531033.3126306869</v>
      </c>
      <c r="N29" s="292">
        <f>Flavors!N13</f>
        <v>-0.19160054829644765</v>
      </c>
      <c r="O29" s="293">
        <f>Flavors!O13</f>
        <v>2762022.008421158</v>
      </c>
      <c r="P29" s="284">
        <f>Flavors!P13</f>
        <v>-593977.79896599846</v>
      </c>
      <c r="Q29" s="292">
        <f>Flavors!Q13</f>
        <v>-0.1769898191467553</v>
      </c>
    </row>
    <row r="30" spans="2:17">
      <c r="B30" s="471"/>
      <c r="C30" s="18" t="s">
        <v>202</v>
      </c>
      <c r="D30" s="283">
        <f>Flavors!D14</f>
        <v>1063088.7753130877</v>
      </c>
      <c r="E30" s="284">
        <f>Flavors!E14</f>
        <v>-426879.35192231485</v>
      </c>
      <c r="F30" s="285">
        <f>Flavors!F14</f>
        <v>-0.28650233794891872</v>
      </c>
      <c r="G30" s="286">
        <f>Flavors!G14</f>
        <v>0.28611477871282315</v>
      </c>
      <c r="H30" s="287">
        <f>Flavors!H14</f>
        <v>-0.11711727931326221</v>
      </c>
      <c r="I30" s="288">
        <f>Flavors!I14</f>
        <v>2.2914957931729916</v>
      </c>
      <c r="J30" s="286">
        <f>Flavors!J14</f>
        <v>-0.1274179847982948</v>
      </c>
      <c r="K30" s="289">
        <f>Flavors!K14</f>
        <v>-5.2675703432951103E-2</v>
      </c>
      <c r="L30" s="290">
        <f>Flavors!L14</f>
        <v>2436063.4563993681</v>
      </c>
      <c r="M30" s="291">
        <f>Flavors!M14</f>
        <v>-1168040.975308422</v>
      </c>
      <c r="N30" s="292">
        <f>Flavors!N14</f>
        <v>-0.32408632919522551</v>
      </c>
      <c r="O30" s="293">
        <f>Flavors!O14</f>
        <v>583584.68557502003</v>
      </c>
      <c r="P30" s="284">
        <f>Flavors!P14</f>
        <v>-256534.2680120013</v>
      </c>
      <c r="Q30" s="292">
        <f>Flavors!Q14</f>
        <v>-0.30535469639946522</v>
      </c>
    </row>
    <row r="31" spans="2:17">
      <c r="B31" s="471"/>
      <c r="C31" s="18" t="s">
        <v>203</v>
      </c>
      <c r="D31" s="283">
        <f>Flavors!D15</f>
        <v>2921182.9060396394</v>
      </c>
      <c r="E31" s="284">
        <f>Flavors!E15</f>
        <v>-91489.323532395065</v>
      </c>
      <c r="F31" s="285">
        <f>Flavors!F15</f>
        <v>-3.0368163729975892E-2</v>
      </c>
      <c r="G31" s="286">
        <f>Flavors!G15</f>
        <v>0.7861936088028636</v>
      </c>
      <c r="H31" s="287">
        <f>Flavors!H15</f>
        <v>-2.9129887775823593E-2</v>
      </c>
      <c r="I31" s="288">
        <f>Flavors!I15</f>
        <v>2.0000897713972687</v>
      </c>
      <c r="J31" s="286">
        <f>Flavors!J15</f>
        <v>-2.0083917496606318E-2</v>
      </c>
      <c r="K31" s="289">
        <f>Flavors!K15</f>
        <v>-9.9416785828960359E-3</v>
      </c>
      <c r="L31" s="290">
        <f>Flavors!L15</f>
        <v>5842628.0507504316</v>
      </c>
      <c r="M31" s="291">
        <f>Flavors!M15</f>
        <v>-243493.12069224007</v>
      </c>
      <c r="N31" s="292">
        <f>Flavors!N15</f>
        <v>-4.0007931789915671E-2</v>
      </c>
      <c r="O31" s="293">
        <f>Flavors!O15</f>
        <v>1479583.9609709019</v>
      </c>
      <c r="P31" s="284">
        <f>Flavors!P15</f>
        <v>-57454.900403532898</v>
      </c>
      <c r="Q31" s="292">
        <f>Flavors!Q15</f>
        <v>-3.7380252280775891E-2</v>
      </c>
    </row>
    <row r="32" spans="2:17">
      <c r="B32" s="471"/>
      <c r="C32" s="18" t="s">
        <v>204</v>
      </c>
      <c r="D32" s="283">
        <f>Flavors!D16</f>
        <v>23874738.626803786</v>
      </c>
      <c r="E32" s="284">
        <f>Flavors!E16</f>
        <v>-1294217.867490191</v>
      </c>
      <c r="F32" s="285">
        <f>Flavors!F16</f>
        <v>-5.1421196893228431E-2</v>
      </c>
      <c r="G32" s="286">
        <f>Flavors!G16</f>
        <v>6.425536340577672</v>
      </c>
      <c r="H32" s="287">
        <f>Flavors!H16</f>
        <v>-0.38597186557049934</v>
      </c>
      <c r="I32" s="288">
        <f>Flavors!I16</f>
        <v>1.9070382480668708</v>
      </c>
      <c r="J32" s="286">
        <f>Flavors!J16</f>
        <v>-4.4269539088419574E-3</v>
      </c>
      <c r="K32" s="289">
        <f>Flavors!K16</f>
        <v>-2.3160002621372367E-3</v>
      </c>
      <c r="L32" s="290">
        <f>Flavors!L16</f>
        <v>45530039.72391434</v>
      </c>
      <c r="M32" s="291">
        <f>Flavors!M16</f>
        <v>-2579544.7849692255</v>
      </c>
      <c r="N32" s="292">
        <f>Flavors!N16</f>
        <v>-5.3618105649881585E-2</v>
      </c>
      <c r="O32" s="293">
        <f>Flavors!O16</f>
        <v>10079804.862634264</v>
      </c>
      <c r="P32" s="284">
        <f>Flavors!P16</f>
        <v>-543605.21905418113</v>
      </c>
      <c r="Q32" s="292">
        <f>Flavors!Q16</f>
        <v>-5.117050126787373E-2</v>
      </c>
    </row>
    <row r="33" spans="2:17">
      <c r="B33" s="471"/>
      <c r="C33" s="18" t="s">
        <v>205</v>
      </c>
      <c r="D33" s="283">
        <f>Flavors!D17</f>
        <v>749499.1396264619</v>
      </c>
      <c r="E33" s="284">
        <f>Flavors!E17</f>
        <v>6399.0642218349967</v>
      </c>
      <c r="F33" s="285">
        <f>Flavors!F17</f>
        <v>8.6113088043365208E-3</v>
      </c>
      <c r="G33" s="286">
        <f>Flavors!G17</f>
        <v>0.20171671967519503</v>
      </c>
      <c r="H33" s="287">
        <f>Flavors!H17</f>
        <v>6.1055690060968226E-4</v>
      </c>
      <c r="I33" s="288">
        <f>Flavors!I17</f>
        <v>2.303741307525407</v>
      </c>
      <c r="J33" s="286">
        <f>Flavors!J17</f>
        <v>0.31290645612522083</v>
      </c>
      <c r="K33" s="289">
        <f>Flavors!K17</f>
        <v>0.1571734872458902</v>
      </c>
      <c r="L33" s="290">
        <f>Flavors!L17</f>
        <v>1726652.1279122329</v>
      </c>
      <c r="M33" s="291">
        <f>Flavors!M17</f>
        <v>247262.59971859539</v>
      </c>
      <c r="N33" s="292">
        <f>Flavors!N17</f>
        <v>0.16713826548475552</v>
      </c>
      <c r="O33" s="293">
        <f>Flavors!O17</f>
        <v>390975.15405577421</v>
      </c>
      <c r="P33" s="284">
        <f>Flavors!P17</f>
        <v>21134.510755776661</v>
      </c>
      <c r="Q33" s="292">
        <f>Flavors!Q17</f>
        <v>5.7144911298008229E-2</v>
      </c>
    </row>
    <row r="34" spans="2:17">
      <c r="B34" s="471"/>
      <c r="C34" s="18" t="s">
        <v>206</v>
      </c>
      <c r="D34" s="283">
        <f>Flavors!D18</f>
        <v>1600.0674362182617</v>
      </c>
      <c r="E34" s="284">
        <f>Flavors!E18</f>
        <v>-326412.73608255386</v>
      </c>
      <c r="F34" s="285">
        <f>Flavors!F18</f>
        <v>-0.99512193603708921</v>
      </c>
      <c r="G34" s="286">
        <f>Flavors!G18</f>
        <v>4.3063472314845561E-4</v>
      </c>
      <c r="H34" s="287">
        <f>Flavors!H18</f>
        <v>-8.8339907011321592E-2</v>
      </c>
      <c r="I34" s="288">
        <f>Flavors!I18</f>
        <v>2.1230608763496943</v>
      </c>
      <c r="J34" s="286">
        <f>Flavors!J18</f>
        <v>0.15302699140534837</v>
      </c>
      <c r="K34" s="289">
        <f>Flavors!K18</f>
        <v>7.7677339752798932E-2</v>
      </c>
      <c r="L34" s="290">
        <f>Flavors!L18</f>
        <v>3397.0405733561515</v>
      </c>
      <c r="M34" s="291">
        <f>Flavors!M18</f>
        <v>-642799.29705421685</v>
      </c>
      <c r="N34" s="292">
        <f>Flavors!N18</f>
        <v>-0.9947430210053062</v>
      </c>
      <c r="O34" s="293">
        <f>Flavors!O18</f>
        <v>800.03371810913086</v>
      </c>
      <c r="P34" s="284">
        <f>Flavors!P18</f>
        <v>-163206.36804127693</v>
      </c>
      <c r="Q34" s="292">
        <f>Flavors!Q18</f>
        <v>-0.99512193603708921</v>
      </c>
    </row>
    <row r="35" spans="2:17">
      <c r="B35" s="471"/>
      <c r="C35" s="18" t="s">
        <v>207</v>
      </c>
      <c r="D35" s="283">
        <f>Flavors!D19</f>
        <v>196.79638311266899</v>
      </c>
      <c r="E35" s="284">
        <f>Flavors!E19</f>
        <v>-262.37693972157143</v>
      </c>
      <c r="F35" s="285">
        <f>Flavors!F19</f>
        <v>-0.57141154913367731</v>
      </c>
      <c r="G35" s="286">
        <f>Flavors!G19</f>
        <v>5.296486513008531E-5</v>
      </c>
      <c r="H35" s="287">
        <f>Flavors!H19</f>
        <v>-7.1301822574620303E-5</v>
      </c>
      <c r="I35" s="288">
        <f>Flavors!I19</f>
        <v>2.4424758893724459</v>
      </c>
      <c r="J35" s="286">
        <f>Flavors!J19</f>
        <v>0.34988256845319032</v>
      </c>
      <c r="K35" s="289">
        <f>Flavors!K19</f>
        <v>0.16720046124370233</v>
      </c>
      <c r="L35" s="290">
        <f>Flavors!L19</f>
        <v>480.67042086839677</v>
      </c>
      <c r="M35" s="291">
        <f>Flavors!M19</f>
        <v>-480.19260763883591</v>
      </c>
      <c r="N35" s="292">
        <f>Flavors!N19</f>
        <v>-0.49975136246510432</v>
      </c>
      <c r="O35" s="293">
        <f>Flavors!O19</f>
        <v>104.95807099342346</v>
      </c>
      <c r="P35" s="284">
        <f>Flavors!P19</f>
        <v>-184.28497135639191</v>
      </c>
      <c r="Q35" s="292">
        <f>Flavors!Q19</f>
        <v>-0.63712845038296406</v>
      </c>
    </row>
    <row r="36" spans="2:17">
      <c r="B36" s="471"/>
      <c r="C36" s="18" t="s">
        <v>208</v>
      </c>
      <c r="D36" s="283">
        <f>Flavors!D20</f>
        <v>10055408.714589378</v>
      </c>
      <c r="E36" s="284">
        <f>Flavors!E20</f>
        <v>-248077.97835941613</v>
      </c>
      <c r="F36" s="285">
        <f>Flavors!F20</f>
        <v>-2.4077090188235856E-2</v>
      </c>
      <c r="G36" s="286">
        <f>Flavors!G20</f>
        <v>2.7062660297531922</v>
      </c>
      <c r="H36" s="287">
        <f>Flavors!H20</f>
        <v>-8.2180292082603579E-2</v>
      </c>
      <c r="I36" s="288">
        <f>Flavors!I20</f>
        <v>2.3878674628055143</v>
      </c>
      <c r="J36" s="286">
        <f>Flavors!J20</f>
        <v>0.12869226197737449</v>
      </c>
      <c r="K36" s="289">
        <f>Flavors!K20</f>
        <v>5.696426816751534E-2</v>
      </c>
      <c r="L36" s="290">
        <f>Flavors!L20</f>
        <v>24010983.294778995</v>
      </c>
      <c r="M36" s="291">
        <f>Flavors!M20</f>
        <v>733601.67600633949</v>
      </c>
      <c r="N36" s="292">
        <f>Flavors!N20</f>
        <v>3.1515644157103444E-2</v>
      </c>
      <c r="O36" s="293">
        <f>Flavors!O20</f>
        <v>5774129.8007696504</v>
      </c>
      <c r="P36" s="284">
        <f>Flavors!P20</f>
        <v>219697.05808500201</v>
      </c>
      <c r="Q36" s="292">
        <f>Flavors!Q20</f>
        <v>3.9553464460317662E-2</v>
      </c>
    </row>
    <row r="37" spans="2:17">
      <c r="B37" s="471"/>
      <c r="C37" s="18" t="s">
        <v>209</v>
      </c>
      <c r="D37" s="283">
        <f>Flavors!D21</f>
        <v>166616449.78966764</v>
      </c>
      <c r="E37" s="284">
        <f>Flavors!E21</f>
        <v>1870459.4002052844</v>
      </c>
      <c r="F37" s="285">
        <f>Flavors!F21</f>
        <v>1.1353595895010775E-2</v>
      </c>
      <c r="G37" s="286">
        <f>Flavors!G21</f>
        <v>44.842377954228112</v>
      </c>
      <c r="H37" s="287">
        <f>Flavors!H21</f>
        <v>0.25695123134287456</v>
      </c>
      <c r="I37" s="288">
        <f>Flavors!I21</f>
        <v>2.5880462023152462</v>
      </c>
      <c r="J37" s="286">
        <f>Flavors!J21</f>
        <v>-4.2428516052670062E-2</v>
      </c>
      <c r="K37" s="289">
        <f>Flavors!K21</f>
        <v>-1.6129604195167832E-2</v>
      </c>
      <c r="L37" s="290">
        <f>Flavors!L21</f>
        <v>431211070.12139821</v>
      </c>
      <c r="M37" s="291">
        <f>Flavors!M21</f>
        <v>-2149092.5505661964</v>
      </c>
      <c r="N37" s="292">
        <f>Flavors!N21</f>
        <v>-4.9591373081354735E-3</v>
      </c>
      <c r="O37" s="293">
        <f>Flavors!O21</f>
        <v>103020696.71746337</v>
      </c>
      <c r="P37" s="284">
        <f>Flavors!P21</f>
        <v>1974131.5589848161</v>
      </c>
      <c r="Q37" s="292">
        <f>Flavors!Q21</f>
        <v>1.9536849727535461E-2</v>
      </c>
    </row>
    <row r="38" spans="2:17">
      <c r="B38" s="471"/>
      <c r="C38" s="18" t="s">
        <v>210</v>
      </c>
      <c r="D38" s="283">
        <f>Flavors!D22</f>
        <v>3904134.9319893578</v>
      </c>
      <c r="E38" s="284">
        <f>Flavors!E22</f>
        <v>-739071.59328965098</v>
      </c>
      <c r="F38" s="285">
        <f>Flavors!F22</f>
        <v>-0.15917267286430695</v>
      </c>
      <c r="G38" s="286">
        <f>Flavors!G22</f>
        <v>1.0507407547428615</v>
      </c>
      <c r="H38" s="287">
        <f>Flavors!H22</f>
        <v>-0.20585640918599979</v>
      </c>
      <c r="I38" s="288">
        <f>Flavors!I22</f>
        <v>2.1595509608867913</v>
      </c>
      <c r="J38" s="286">
        <f>Flavors!J22</f>
        <v>-1.7951167108914756E-2</v>
      </c>
      <c r="K38" s="289">
        <f>Flavors!K22</f>
        <v>-8.2439263218713858E-3</v>
      </c>
      <c r="L38" s="290">
        <f>Flavors!L22</f>
        <v>8431178.3438093048</v>
      </c>
      <c r="M38" s="291">
        <f>Flavors!M22</f>
        <v>-1679413.7457092851</v>
      </c>
      <c r="N38" s="292">
        <f>Flavors!N22</f>
        <v>-0.1661043913986297</v>
      </c>
      <c r="O38" s="293">
        <f>Flavors!O22</f>
        <v>2081263.7929666624</v>
      </c>
      <c r="P38" s="284">
        <f>Flavors!P22</f>
        <v>-377418.2499161358</v>
      </c>
      <c r="Q38" s="292">
        <f>Flavors!Q22</f>
        <v>-0.15350429349279091</v>
      </c>
    </row>
    <row r="39" spans="2:17">
      <c r="B39" s="471"/>
      <c r="C39" s="18" t="s">
        <v>211</v>
      </c>
      <c r="D39" s="283">
        <f>Flavors!D23</f>
        <v>1254.1362648010254</v>
      </c>
      <c r="E39" s="284">
        <f>Flavors!E23</f>
        <v>-113688.28424215317</v>
      </c>
      <c r="F39" s="285">
        <f>Flavors!F23</f>
        <v>-0.98908900422255208</v>
      </c>
      <c r="G39" s="286">
        <f>Flavors!G23</f>
        <v>3.3753241329595896E-4</v>
      </c>
      <c r="H39" s="287">
        <f>Flavors!H23</f>
        <v>-3.0769487883518881E-2</v>
      </c>
      <c r="I39" s="288">
        <f>Flavors!I23</f>
        <v>2.1252533668501572</v>
      </c>
      <c r="J39" s="286">
        <f>Flavors!J23</f>
        <v>0.12649670529904156</v>
      </c>
      <c r="K39" s="289">
        <f>Flavors!K23</f>
        <v>6.3287696662821885E-2</v>
      </c>
      <c r="L39" s="290">
        <f>Flavors!L23</f>
        <v>2665.3573192572594</v>
      </c>
      <c r="M39" s="291">
        <f>Flavors!M23</f>
        <v>-227076.57136382701</v>
      </c>
      <c r="N39" s="292">
        <f>Flavors!N23</f>
        <v>-0.98839847243149959</v>
      </c>
      <c r="O39" s="293">
        <f>Flavors!O23</f>
        <v>627.0681324005127</v>
      </c>
      <c r="P39" s="284">
        <f>Flavors!P23</f>
        <v>-56844.142121076584</v>
      </c>
      <c r="Q39" s="292">
        <f>Flavors!Q23</f>
        <v>-0.98908900422255208</v>
      </c>
    </row>
    <row r="40" spans="2:17">
      <c r="B40" s="471"/>
      <c r="C40" s="18" t="s">
        <v>212</v>
      </c>
      <c r="D40" s="283">
        <f>Flavors!D24</f>
        <v>35990413.189387113</v>
      </c>
      <c r="E40" s="284">
        <f>Flavors!E24</f>
        <v>2215687.2058596015</v>
      </c>
      <c r="F40" s="285">
        <f>Flavors!F24</f>
        <v>6.560192988509303E-2</v>
      </c>
      <c r="G40" s="286">
        <f>Flavors!G24</f>
        <v>9.686292758036041</v>
      </c>
      <c r="H40" s="287">
        <f>Flavors!H24</f>
        <v>0.54579369724424964</v>
      </c>
      <c r="I40" s="288">
        <f>Flavors!I24</f>
        <v>2.1825603346691524</v>
      </c>
      <c r="J40" s="286">
        <f>Flavors!J24</f>
        <v>2.5612956713179091E-2</v>
      </c>
      <c r="K40" s="289">
        <f>Flavors!K24</f>
        <v>1.187463216532021E-2</v>
      </c>
      <c r="L40" s="290">
        <f>Flavors!L24</f>
        <v>78551248.255509809</v>
      </c>
      <c r="M40" s="291">
        <f>Flavors!M24</f>
        <v>5700941.6041586548</v>
      </c>
      <c r="N40" s="292">
        <f>Flavors!N24</f>
        <v>7.8255560837133684E-2</v>
      </c>
      <c r="O40" s="293">
        <f>Flavors!O24</f>
        <v>16464786.979308853</v>
      </c>
      <c r="P40" s="284">
        <f>Flavors!P24</f>
        <v>1058118.1181049999</v>
      </c>
      <c r="Q40" s="292">
        <f>Flavors!Q24</f>
        <v>6.8679227653778513E-2</v>
      </c>
    </row>
    <row r="41" spans="2:17">
      <c r="B41" s="471"/>
      <c r="C41" s="18" t="s">
        <v>213</v>
      </c>
      <c r="D41" s="283">
        <f>Flavors!D25</f>
        <v>310721.34460783005</v>
      </c>
      <c r="E41" s="284">
        <f>Flavors!E25</f>
        <v>101781.53607964516</v>
      </c>
      <c r="F41" s="285">
        <f>Flavors!F25</f>
        <v>0.48713328875246559</v>
      </c>
      <c r="G41" s="286">
        <f>Flavors!G25</f>
        <v>8.3626100489714847E-2</v>
      </c>
      <c r="H41" s="287">
        <f>Flavors!H25</f>
        <v>2.7080441924036525E-2</v>
      </c>
      <c r="I41" s="288">
        <f>Flavors!I25</f>
        <v>1.9701639878032098</v>
      </c>
      <c r="J41" s="286">
        <f>Flavors!J25</f>
        <v>-5.1122672025383231E-3</v>
      </c>
      <c r="K41" s="289">
        <f>Flavors!K25</f>
        <v>-2.588127705976725E-3</v>
      </c>
      <c r="L41" s="290">
        <f>Flavors!L25</f>
        <v>612172.00338813779</v>
      </c>
      <c r="M41" s="291">
        <f>Flavors!M25</f>
        <v>199458.16087696666</v>
      </c>
      <c r="N41" s="292">
        <f>Flavors!N25</f>
        <v>0.48328439788536492</v>
      </c>
      <c r="O41" s="293">
        <f>Flavors!O25</f>
        <v>155360.67230391502</v>
      </c>
      <c r="P41" s="284">
        <f>Flavors!P25</f>
        <v>50890.768039822578</v>
      </c>
      <c r="Q41" s="292">
        <f>Flavors!Q25</f>
        <v>0.48713328875246559</v>
      </c>
    </row>
    <row r="42" spans="2:17">
      <c r="B42" s="471"/>
      <c r="C42" s="18" t="s">
        <v>214</v>
      </c>
      <c r="D42" s="283">
        <f>Flavors!D26</f>
        <v>73045913.177475125</v>
      </c>
      <c r="E42" s="284">
        <f>Flavors!E26</f>
        <v>-4471754.8077772707</v>
      </c>
      <c r="F42" s="285">
        <f>Flavors!F26</f>
        <v>-5.7686910919817848E-2</v>
      </c>
      <c r="G42" s="286">
        <f>Flavors!G26</f>
        <v>19.659238033525774</v>
      </c>
      <c r="H42" s="287">
        <f>Flavors!H26</f>
        <v>-1.3194716608042683</v>
      </c>
      <c r="I42" s="288">
        <f>Flavors!I26</f>
        <v>1.9527959744013197</v>
      </c>
      <c r="J42" s="286">
        <f>Flavors!J26</f>
        <v>1.6069046795866626E-2</v>
      </c>
      <c r="K42" s="289">
        <f>Flavors!K26</f>
        <v>8.2970121222686825E-3</v>
      </c>
      <c r="L42" s="290">
        <f>Flavors!L26</f>
        <v>142643765.19944173</v>
      </c>
      <c r="M42" s="291">
        <f>Flavors!M26</f>
        <v>-7486789.7527757287</v>
      </c>
      <c r="N42" s="292">
        <f>Flavors!N26</f>
        <v>-4.9868527796747129E-2</v>
      </c>
      <c r="O42" s="293">
        <f>Flavors!O26</f>
        <v>30095380.815047249</v>
      </c>
      <c r="P42" s="284">
        <f>Flavors!P26</f>
        <v>-1509996.0568525717</v>
      </c>
      <c r="Q42" s="292">
        <f>Flavors!Q26</f>
        <v>-4.7776555963017213E-2</v>
      </c>
    </row>
    <row r="43" spans="2:17" ht="15" thickBot="1">
      <c r="B43" s="471"/>
      <c r="C43" s="21" t="s">
        <v>215</v>
      </c>
      <c r="D43" s="335">
        <f>Flavors!D27</f>
        <v>1939957.8339395772</v>
      </c>
      <c r="E43" s="336">
        <f>Flavors!E27</f>
        <v>-298439.4552040624</v>
      </c>
      <c r="F43" s="337">
        <f>Flavors!F27</f>
        <v>-0.13332729477984609</v>
      </c>
      <c r="G43" s="338">
        <f>Flavors!G27</f>
        <v>0.52211124720639002</v>
      </c>
      <c r="H43" s="339">
        <f>Flavors!H27</f>
        <v>-8.3669191369930007E-2</v>
      </c>
      <c r="I43" s="340">
        <f>Flavors!I27</f>
        <v>2.8583284675109724</v>
      </c>
      <c r="J43" s="338">
        <f>Flavors!J27</f>
        <v>0.31330041489052762</v>
      </c>
      <c r="K43" s="341">
        <f>Flavors!K27</f>
        <v>0.12310293183917685</v>
      </c>
      <c r="L43" s="342">
        <f>Flavors!L27</f>
        <v>5545036.702520417</v>
      </c>
      <c r="M43" s="343">
        <f>Flavors!M27</f>
        <v>-151747.19125970267</v>
      </c>
      <c r="N43" s="344">
        <f>Flavors!N27</f>
        <v>-2.6637343822254477E-2</v>
      </c>
      <c r="O43" s="345">
        <f>Flavors!O27</f>
        <v>1266962.1254780409</v>
      </c>
      <c r="P43" s="336">
        <f>Flavors!P27</f>
        <v>23012.282282489818</v>
      </c>
      <c r="Q43" s="344">
        <f>Flavors!Q27</f>
        <v>1.849936507357415E-2</v>
      </c>
    </row>
    <row r="44" spans="2:17">
      <c r="B44" s="483" t="s">
        <v>285</v>
      </c>
      <c r="C44" s="24" t="s">
        <v>286</v>
      </c>
      <c r="D44" s="180">
        <f>'NB vs PL'!D9</f>
        <v>234094852.38980934</v>
      </c>
      <c r="E44" s="23">
        <f>'NB vs PL'!E9</f>
        <v>-2964030.3420861959</v>
      </c>
      <c r="F44" s="191">
        <f>'NB vs PL'!F9</f>
        <v>-1.2503350677807758E-2</v>
      </c>
      <c r="G44" s="199">
        <f>'NB vs PL'!G9</f>
        <v>63.00320203230045</v>
      </c>
      <c r="H44" s="214">
        <f>'NB vs PL'!H9</f>
        <v>-1.1523590230296321</v>
      </c>
      <c r="I44" s="195">
        <f>'NB vs PL'!I9</f>
        <v>2.4468008860522086</v>
      </c>
      <c r="J44" s="199">
        <f>'NB vs PL'!J9</f>
        <v>3.7081439278714434E-2</v>
      </c>
      <c r="K44" s="202">
        <f>'NB vs PL'!K9</f>
        <v>1.5388280709758478E-2</v>
      </c>
      <c r="L44" s="204">
        <f>'NB vs PL'!L9</f>
        <v>572783492.24764645</v>
      </c>
      <c r="M44" s="208">
        <f>'NB vs PL'!M9</f>
        <v>1538092.4982005358</v>
      </c>
      <c r="N44" s="206">
        <f>'NB vs PL'!N9</f>
        <v>2.6925249619080679E-3</v>
      </c>
      <c r="O44" s="22">
        <f>'NB vs PL'!O9</f>
        <v>119197073.20560391</v>
      </c>
      <c r="P44" s="23">
        <f>'NB vs PL'!P9</f>
        <v>-213685.23454667628</v>
      </c>
      <c r="Q44" s="206">
        <f>'NB vs PL'!Q9</f>
        <v>-1.7894973395866725E-3</v>
      </c>
    </row>
    <row r="45" spans="2:17" ht="15" thickBot="1">
      <c r="B45" s="472"/>
      <c r="C45" s="25" t="s">
        <v>197</v>
      </c>
      <c r="D45" s="181">
        <f>'NB vs PL'!D10</f>
        <v>137465393.50022343</v>
      </c>
      <c r="E45" s="17">
        <f>'NB vs PL'!E10</f>
        <v>5017909.4692317545</v>
      </c>
      <c r="F45" s="192">
        <f>'NB vs PL'!F10</f>
        <v>3.788603087437737E-2</v>
      </c>
      <c r="G45" s="200">
        <f>'NB vs PL'!G10</f>
        <v>36.996797967699692</v>
      </c>
      <c r="H45" s="215">
        <f>'NB vs PL'!H10</f>
        <v>1.1523590230295753</v>
      </c>
      <c r="I45" s="196">
        <f>'NB vs PL'!I10</f>
        <v>2.1219549652639373</v>
      </c>
      <c r="J45" s="200">
        <f>'NB vs PL'!J10</f>
        <v>-6.346537965386867E-2</v>
      </c>
      <c r="K45" s="203">
        <f>'NB vs PL'!K10</f>
        <v>-2.9040353633321563E-2</v>
      </c>
      <c r="L45" s="205">
        <f>'NB vs PL'!L10</f>
        <v>291695374.28976011</v>
      </c>
      <c r="M45" s="209">
        <f>'NB vs PL'!M10</f>
        <v>2241948.0552546978</v>
      </c>
      <c r="N45" s="207">
        <f>'NB vs PL'!N10</f>
        <v>7.7454535067010988E-3</v>
      </c>
      <c r="O45" s="16">
        <f>'NB vs PL'!O10</f>
        <v>77920641.137594759</v>
      </c>
      <c r="P45" s="17">
        <f>'NB vs PL'!P10</f>
        <v>3260139.6157085449</v>
      </c>
      <c r="Q45" s="207">
        <f>'NB vs PL'!Q10</f>
        <v>4.3666189608341399E-2</v>
      </c>
    </row>
    <row r="46" spans="2:17">
      <c r="B46" s="471" t="s">
        <v>287</v>
      </c>
      <c r="C46" s="13" t="s">
        <v>39</v>
      </c>
      <c r="D46" s="159">
        <f>Size!D9</f>
        <v>13877277.500473602</v>
      </c>
      <c r="E46" s="32">
        <f>Size!E9</f>
        <v>2472239.2686026171</v>
      </c>
      <c r="F46" s="193">
        <f>Size!F9</f>
        <v>0.21676729339617906</v>
      </c>
      <c r="G46" s="201">
        <f>Size!G9</f>
        <v>3.7348660557676414</v>
      </c>
      <c r="H46" s="216">
        <f>Size!H9</f>
        <v>0.64830537434110536</v>
      </c>
      <c r="I46" s="197">
        <f>Size!I9</f>
        <v>3.5871123262446685</v>
      </c>
      <c r="J46" s="201">
        <f>Size!J9</f>
        <v>8.3923998149271206E-2</v>
      </c>
      <c r="K46" s="183">
        <f>Size!K9</f>
        <v>2.3956462025237091E-2</v>
      </c>
      <c r="L46" s="184">
        <f>Size!L9</f>
        <v>49779353.176666662</v>
      </c>
      <c r="M46" s="185">
        <f>Size!M9</f>
        <v>9825356.3612944633</v>
      </c>
      <c r="N46" s="186">
        <f>Size!N9</f>
        <v>0.24591673285397525</v>
      </c>
      <c r="O46" s="31">
        <f>Size!O9</f>
        <v>9228042.641583845</v>
      </c>
      <c r="P46" s="32">
        <f>Size!P9</f>
        <v>1667732.4266542867</v>
      </c>
      <c r="Q46" s="186">
        <f>Size!Q9</f>
        <v>0.22059047568722356</v>
      </c>
    </row>
    <row r="47" spans="2:17">
      <c r="B47" s="471"/>
      <c r="C47" s="18" t="s">
        <v>234</v>
      </c>
      <c r="D47" s="27">
        <f>Size!D10</f>
        <v>209659158.30285949</v>
      </c>
      <c r="E47" s="306">
        <f>Size!E10</f>
        <v>716018.32684531808</v>
      </c>
      <c r="F47" s="307">
        <f>Size!F10</f>
        <v>3.4268573111685512E-3</v>
      </c>
      <c r="G47" s="308">
        <f>Size!G10</f>
        <v>56.426692742826582</v>
      </c>
      <c r="H47" s="212">
        <f>Size!H10</f>
        <v>-0.11986741701328896</v>
      </c>
      <c r="I47" s="309">
        <f>Size!I10</f>
        <v>2.1138415585816022</v>
      </c>
      <c r="J47" s="308">
        <f>Size!J10</f>
        <v>-6.6059844581300986E-3</v>
      </c>
      <c r="K47" s="310">
        <f>Size!K10</f>
        <v>-3.1153727333712768E-3</v>
      </c>
      <c r="L47" s="177">
        <f>Size!L10</f>
        <v>443186241.95782334</v>
      </c>
      <c r="M47" s="311">
        <f>Size!M10</f>
        <v>133274.1606772542</v>
      </c>
      <c r="N47" s="170">
        <f>Size!N10</f>
        <v>3.0080863996892221E-4</v>
      </c>
      <c r="O47" s="312">
        <f>Size!O10</f>
        <v>106606317.43633118</v>
      </c>
      <c r="P47" s="306">
        <f>Size!P10</f>
        <v>1605178.7688672543</v>
      </c>
      <c r="Q47" s="170">
        <f>Size!Q10</f>
        <v>1.5287251064493849E-2</v>
      </c>
    </row>
    <row r="48" spans="2:17">
      <c r="B48" s="471"/>
      <c r="C48" s="18" t="s">
        <v>235</v>
      </c>
      <c r="D48" s="27">
        <f>Size!D11</f>
        <v>6552765.4853217909</v>
      </c>
      <c r="E48" s="306">
        <f>Size!E11</f>
        <v>-220964.12412512954</v>
      </c>
      <c r="F48" s="307">
        <f>Size!F11</f>
        <v>-3.2620747633174484E-2</v>
      </c>
      <c r="G48" s="308">
        <f>Size!G11</f>
        <v>1.7635808883766213</v>
      </c>
      <c r="H48" s="212">
        <f>Size!H11</f>
        <v>-6.9602574411624873E-2</v>
      </c>
      <c r="I48" s="309">
        <f>Size!I11</f>
        <v>2.4302313609535964</v>
      </c>
      <c r="J48" s="308">
        <f>Size!J11</f>
        <v>-0.34672064888043641</v>
      </c>
      <c r="K48" s="310">
        <f>Size!K11</f>
        <v>-0.12485655051026917</v>
      </c>
      <c r="L48" s="177">
        <f>Size!L11</f>
        <v>15924736.18340333</v>
      </c>
      <c r="M48" s="311">
        <f>Size!M11</f>
        <v>-2885585.8696225937</v>
      </c>
      <c r="N48" s="170">
        <f>Size!N11</f>
        <v>-0.15340438411889942</v>
      </c>
      <c r="O48" s="312">
        <f>Size!O11</f>
        <v>2145969.1082233307</v>
      </c>
      <c r="P48" s="306">
        <f>Size!P11</f>
        <v>-137414.23874657182</v>
      </c>
      <c r="Q48" s="170">
        <f>Size!Q11</f>
        <v>-6.0180100257332343E-2</v>
      </c>
    </row>
    <row r="49" spans="2:20">
      <c r="B49" s="471"/>
      <c r="C49" s="18" t="s">
        <v>236</v>
      </c>
      <c r="D49" s="27">
        <f>Size!D12</f>
        <v>3975509.2007585773</v>
      </c>
      <c r="E49" s="306">
        <f>Size!E12</f>
        <v>-277934.71366045158</v>
      </c>
      <c r="F49" s="307">
        <f>Size!F12</f>
        <v>-6.5343453270480994E-2</v>
      </c>
      <c r="G49" s="308">
        <f>Size!G12</f>
        <v>1.0699500941592057</v>
      </c>
      <c r="H49" s="212">
        <f>Size!H12</f>
        <v>-8.1165095460376202E-2</v>
      </c>
      <c r="I49" s="309">
        <f>Size!I12</f>
        <v>1.9904547483185371</v>
      </c>
      <c r="J49" s="308">
        <f>Size!J12</f>
        <v>9.5485013445217648E-2</v>
      </c>
      <c r="K49" s="310">
        <f>Size!K12</f>
        <v>5.0388674651630209E-2</v>
      </c>
      <c r="L49" s="177">
        <f>Size!L12</f>
        <v>7913071.1656339429</v>
      </c>
      <c r="M49" s="311">
        <f>Size!M12</f>
        <v>-147076.32117121853</v>
      </c>
      <c r="N49" s="170">
        <f>Size!N12</f>
        <v>-1.8247348626311038E-2</v>
      </c>
      <c r="O49" s="312">
        <f>Size!O12</f>
        <v>1110918.5775665641</v>
      </c>
      <c r="P49" s="306">
        <f>Size!P12</f>
        <v>-80514.11032807827</v>
      </c>
      <c r="Q49" s="170">
        <f>Size!Q12</f>
        <v>-6.7577556958214061E-2</v>
      </c>
    </row>
    <row r="50" spans="2:20">
      <c r="B50" s="471"/>
      <c r="C50" s="18" t="s">
        <v>237</v>
      </c>
      <c r="D50" s="27">
        <f>Size!D13</f>
        <v>83844148.960197493</v>
      </c>
      <c r="E50" s="306">
        <f>Size!E13</f>
        <v>-1633703.4640586078</v>
      </c>
      <c r="F50" s="307">
        <f>Size!F13</f>
        <v>-1.9112593703804973E-2</v>
      </c>
      <c r="G50" s="308">
        <f>Size!G13</f>
        <v>22.565425092600506</v>
      </c>
      <c r="H50" s="212">
        <f>Size!H13</f>
        <v>-0.5675599146937067</v>
      </c>
      <c r="I50" s="309">
        <f>Size!I13</f>
        <v>1.6814209185590159</v>
      </c>
      <c r="J50" s="308">
        <f>Size!J13</f>
        <v>6.0562733651913447E-2</v>
      </c>
      <c r="K50" s="310">
        <f>Size!K13</f>
        <v>3.7364609819571924E-2</v>
      </c>
      <c r="L50" s="177">
        <f>Size!L13</f>
        <v>140977305.96045423</v>
      </c>
      <c r="M50" s="311">
        <f>Size!M13</f>
        <v>2429829.2303173244</v>
      </c>
      <c r="N50" s="170">
        <f>Size!N13</f>
        <v>1.7537881509384335E-2</v>
      </c>
      <c r="O50" s="312">
        <f>Size!O13</f>
        <v>20969036.604816563</v>
      </c>
      <c r="P50" s="306">
        <f>Size!P13</f>
        <v>-330254.8743506819</v>
      </c>
      <c r="Q50" s="170">
        <f>Size!Q13</f>
        <v>-1.5505439449650375E-2</v>
      </c>
    </row>
    <row r="51" spans="2:20">
      <c r="B51" s="471"/>
      <c r="C51" s="18" t="s">
        <v>238</v>
      </c>
      <c r="D51" s="27">
        <f>Size!D14</f>
        <v>48624645.920817606</v>
      </c>
      <c r="E51" s="306">
        <f>Size!E14</f>
        <v>1665893.5035702065</v>
      </c>
      <c r="F51" s="307">
        <f>Size!F14</f>
        <v>3.5475676371639363E-2</v>
      </c>
      <c r="G51" s="308">
        <f>Size!G14</f>
        <v>13.08661151419537</v>
      </c>
      <c r="H51" s="212">
        <f>Size!H14</f>
        <v>0.37810182635527134</v>
      </c>
      <c r="I51" s="309">
        <f>Size!I14</f>
        <v>4.1462790142948496</v>
      </c>
      <c r="J51" s="308">
        <f>Size!J14</f>
        <v>-0.15427331209112616</v>
      </c>
      <c r="K51" s="310">
        <f>Size!K14</f>
        <v>-3.5872906636802093E-2</v>
      </c>
      <c r="L51" s="177">
        <f>Size!L14</f>
        <v>201611348.95900369</v>
      </c>
      <c r="M51" s="311">
        <f>Size!M14</f>
        <v>-337222.99317267537</v>
      </c>
      <c r="N51" s="170">
        <f>Size!N14</f>
        <v>-1.6698458915200126E-3</v>
      </c>
      <c r="O51" s="312">
        <f>Size!O14</f>
        <v>57601331.632767782</v>
      </c>
      <c r="P51" s="306">
        <f>Size!P14</f>
        <v>1760676.795929864</v>
      </c>
      <c r="Q51" s="170">
        <f>Size!Q14</f>
        <v>3.1530375155420828E-2</v>
      </c>
    </row>
    <row r="52" spans="2:20" ht="15" thickBot="1">
      <c r="B52" s="471"/>
      <c r="C52" s="21" t="s">
        <v>239</v>
      </c>
      <c r="D52" s="313">
        <f>Size!D15</f>
        <v>5026740.5196044827</v>
      </c>
      <c r="E52" s="314">
        <f>Size!E15</f>
        <v>-667669.67002807092</v>
      </c>
      <c r="F52" s="315">
        <f>Size!F15</f>
        <v>-0.11725001322237975</v>
      </c>
      <c r="G52" s="316">
        <f>Size!G15</f>
        <v>1.3528736120742599</v>
      </c>
      <c r="H52" s="317">
        <f>Size!H15</f>
        <v>-0.1882121991173713</v>
      </c>
      <c r="I52" s="318">
        <f>Size!I15</f>
        <v>1.7630542273067644</v>
      </c>
      <c r="J52" s="316">
        <f>Size!J15</f>
        <v>-5.106000318828241E-2</v>
      </c>
      <c r="K52" s="319">
        <f>Size!K15</f>
        <v>-2.8145969162233428E-2</v>
      </c>
      <c r="L52" s="320">
        <f>Size!L15</f>
        <v>8862416.1226628851</v>
      </c>
      <c r="M52" s="321">
        <f>Size!M15</f>
        <v>-1467894.4366255291</v>
      </c>
      <c r="N52" s="322">
        <f>Size!N15</f>
        <v>-0.14209586712818462</v>
      </c>
      <c r="O52" s="323">
        <f>Size!O15</f>
        <v>759421.20053249598</v>
      </c>
      <c r="P52" s="314">
        <f>Size!P15</f>
        <v>-137315.52824109793</v>
      </c>
      <c r="Q52" s="322">
        <f>Size!Q15</f>
        <v>-0.15312802948184701</v>
      </c>
    </row>
    <row r="53" spans="2:20">
      <c r="B53" s="483" t="s">
        <v>35</v>
      </c>
      <c r="C53" s="24" t="s">
        <v>288</v>
      </c>
      <c r="D53" s="180">
        <f>Organic!D9</f>
        <v>14882139.555711357</v>
      </c>
      <c r="E53" s="23">
        <f>Organic!E9</f>
        <v>-1552325.0434549153</v>
      </c>
      <c r="F53" s="191">
        <f>Organic!F9</f>
        <v>-9.4455467903327095E-2</v>
      </c>
      <c r="G53" s="199">
        <f>Organic!G9</f>
        <v>4.0053099652958846</v>
      </c>
      <c r="H53" s="214">
        <f>Organic!H9</f>
        <v>-0.44237107011975763</v>
      </c>
      <c r="I53" s="195">
        <f>Organic!I9</f>
        <v>3.450492785415944</v>
      </c>
      <c r="J53" s="199">
        <f>Organic!J9</f>
        <v>0.90508860186316076</v>
      </c>
      <c r="K53" s="202">
        <f>Organic!K9</f>
        <v>0.35557755727417356</v>
      </c>
      <c r="L53" s="204">
        <f>Organic!L9</f>
        <v>51350715.168535277</v>
      </c>
      <c r="M53" s="208">
        <f>Organic!M9</f>
        <v>9518360.2233673334</v>
      </c>
      <c r="N53" s="206">
        <f>Organic!N9</f>
        <v>0.22753584482259226</v>
      </c>
      <c r="O53" s="22">
        <f>Organic!O9</f>
        <v>8717960.9961691611</v>
      </c>
      <c r="P53" s="23">
        <f>Organic!P9</f>
        <v>421628.54251842387</v>
      </c>
      <c r="Q53" s="206">
        <f>Organic!Q9</f>
        <v>5.0821076044618906E-2</v>
      </c>
    </row>
    <row r="54" spans="2:20" ht="15" thickBot="1">
      <c r="B54" s="472"/>
      <c r="C54" s="25" t="s">
        <v>289</v>
      </c>
      <c r="D54" s="181">
        <f>Organic!D10</f>
        <v>356678106.33432114</v>
      </c>
      <c r="E54" s="17">
        <f>Organic!E10</f>
        <v>3606204.1706009507</v>
      </c>
      <c r="F54" s="192">
        <f>Organic!F10</f>
        <v>1.0213795401166605E-2</v>
      </c>
      <c r="G54" s="200">
        <f>Organic!G10</f>
        <v>95.994690034704149</v>
      </c>
      <c r="H54" s="215">
        <f>Organic!H10</f>
        <v>0.44237107011981891</v>
      </c>
      <c r="I54" s="196">
        <f>Organic!I10</f>
        <v>2.2903109101723595</v>
      </c>
      <c r="J54" s="200">
        <f>Organic!J10</f>
        <v>-2.8965796443255254E-2</v>
      </c>
      <c r="K54" s="203">
        <f>Organic!K10</f>
        <v>-1.2489150760076123E-2</v>
      </c>
      <c r="L54" s="205">
        <f>Organic!L10</f>
        <v>816903758.35711277</v>
      </c>
      <c r="M54" s="209">
        <f>Organic!M10</f>
        <v>-1967680.0916707516</v>
      </c>
      <c r="N54" s="207">
        <f>Organic!N10</f>
        <v>-2.4029169895071639E-3</v>
      </c>
      <c r="O54" s="16">
        <f>Organic!O10</f>
        <v>189703076.20565259</v>
      </c>
      <c r="P54" s="17">
        <f>Organic!P10</f>
        <v>3926460.6972664595</v>
      </c>
      <c r="Q54" s="207">
        <f>Organic!Q10</f>
        <v>2.1135387177344801E-2</v>
      </c>
    </row>
    <row r="55" spans="2:20">
      <c r="B55" s="483" t="s">
        <v>290</v>
      </c>
      <c r="C55" s="13" t="s">
        <v>291</v>
      </c>
      <c r="D55" s="26">
        <f>Form!D9</f>
        <v>57945894.847752258</v>
      </c>
      <c r="E55" s="15">
        <f>Form!E9</f>
        <v>2962074.1450245008</v>
      </c>
      <c r="F55" s="168">
        <f>Form!F9</f>
        <v>5.3871740944287483E-2</v>
      </c>
      <c r="G55" s="219">
        <f>Form!G9</f>
        <v>15.595289186266184</v>
      </c>
      <c r="H55" s="220">
        <f>Form!H9</f>
        <v>0.71494458370320402</v>
      </c>
      <c r="I55" s="221">
        <f>Form!I9</f>
        <v>2.4476931619899061</v>
      </c>
      <c r="J55" s="219">
        <f>Form!J9</f>
        <v>4.5462504146540184E-2</v>
      </c>
      <c r="K55" s="222">
        <f>Form!K9</f>
        <v>1.8925120282727033E-2</v>
      </c>
      <c r="L55" s="223">
        <f>Form!L9</f>
        <v>141833770.58422932</v>
      </c>
      <c r="M55" s="167">
        <f>Form!M9</f>
        <v>9749950.8067739457</v>
      </c>
      <c r="N55" s="169">
        <f>Form!N9</f>
        <v>7.3816390404225038E-2</v>
      </c>
      <c r="O55" s="14">
        <f>Form!O9</f>
        <v>31283954.203074042</v>
      </c>
      <c r="P55" s="15">
        <f>Form!P9</f>
        <v>2589759.3964250274</v>
      </c>
      <c r="Q55" s="169">
        <f>Form!Q9</f>
        <v>9.0253774809702231E-2</v>
      </c>
    </row>
    <row r="56" spans="2:20" ht="15" thickBot="1">
      <c r="B56" s="472"/>
      <c r="C56" s="21" t="s">
        <v>225</v>
      </c>
      <c r="D56" s="30">
        <f>Form!D10</f>
        <v>313614351.04228079</v>
      </c>
      <c r="E56" s="20">
        <f>Form!E10</f>
        <v>-908195.01787847281</v>
      </c>
      <c r="F56" s="164">
        <f>Form!F10</f>
        <v>-2.8875355018420867E-3</v>
      </c>
      <c r="G56" s="211">
        <f>Form!G10</f>
        <v>84.404710813734013</v>
      </c>
      <c r="H56" s="217">
        <f>Form!H10</f>
        <v>-0.71494458370314362</v>
      </c>
      <c r="I56" s="210">
        <f>Form!I10</f>
        <v>2.3162865491556666</v>
      </c>
      <c r="J56" s="211">
        <f>Form!J10</f>
        <v>-3.0405060735239076E-4</v>
      </c>
      <c r="K56" s="176">
        <f>Form!K10</f>
        <v>-1.3124917600179086E-4</v>
      </c>
      <c r="L56" s="178">
        <f>Form!L10</f>
        <v>726420702.94141841</v>
      </c>
      <c r="M56" s="165">
        <f>Form!M10</f>
        <v>-2199270.6750776768</v>
      </c>
      <c r="N56" s="171">
        <f>Form!N10</f>
        <v>-3.0184056911885413E-3</v>
      </c>
      <c r="O56" s="19">
        <f>Form!O10</f>
        <v>167137082.99874771</v>
      </c>
      <c r="P56" s="20">
        <f>Form!P10</f>
        <v>1758329.8433598876</v>
      </c>
      <c r="Q56" s="171">
        <f>Form!Q10</f>
        <v>1.0632138710755563E-2</v>
      </c>
    </row>
    <row r="57" spans="2:20">
      <c r="B57" s="471" t="s">
        <v>292</v>
      </c>
      <c r="C57" s="13" t="s">
        <v>37</v>
      </c>
      <c r="D57" s="159">
        <f>'Package Type'!D9</f>
        <v>16945702.506000977</v>
      </c>
      <c r="E57" s="32">
        <f>'Package Type'!E9</f>
        <v>323844.30715439096</v>
      </c>
      <c r="F57" s="193">
        <f>'Package Type'!F9</f>
        <v>1.9483038736118143E-2</v>
      </c>
      <c r="G57" s="201">
        <f>'Package Type'!G9</f>
        <v>4.5606877198095779</v>
      </c>
      <c r="H57" s="216">
        <f>'Package Type'!H9</f>
        <v>6.2292105015506749E-2</v>
      </c>
      <c r="I57" s="197">
        <f>'Package Type'!I9</f>
        <v>5.0723925960327909</v>
      </c>
      <c r="J57" s="201">
        <f>'Package Type'!J9</f>
        <v>-0.39596337041268459</v>
      </c>
      <c r="K57" s="183">
        <f>'Package Type'!K9</f>
        <v>-7.2409947860447632E-2</v>
      </c>
      <c r="L57" s="184">
        <f>'Package Type'!L9</f>
        <v>85955255.926013663</v>
      </c>
      <c r="M57" s="185">
        <f>'Package Type'!M9</f>
        <v>-4938981.5290597081</v>
      </c>
      <c r="N57" s="186">
        <f>'Package Type'!N9</f>
        <v>-5.4337674943374895E-2</v>
      </c>
      <c r="O57" s="31">
        <f>'Package Type'!O9</f>
        <v>23535438.781635486</v>
      </c>
      <c r="P57" s="32">
        <f>'Package Type'!P9</f>
        <v>593085.80445976183</v>
      </c>
      <c r="Q57" s="186">
        <f>'Package Type'!Q9</f>
        <v>2.5851132403454661E-2</v>
      </c>
    </row>
    <row r="58" spans="2:20">
      <c r="B58" s="471"/>
      <c r="C58" s="18" t="s">
        <v>227</v>
      </c>
      <c r="D58" s="27">
        <f>'Package Type'!D10</f>
        <v>2736912.3798543322</v>
      </c>
      <c r="E58" s="306">
        <f>'Package Type'!E10</f>
        <v>301570.60774653824</v>
      </c>
      <c r="F58" s="307">
        <f>'Package Type'!F10</f>
        <v>0.12383091818998702</v>
      </c>
      <c r="G58" s="308">
        <f>'Package Type'!G10</f>
        <v>0.73659989466805176</v>
      </c>
      <c r="H58" s="212">
        <f>'Package Type'!H10</f>
        <v>7.7520108454094294E-2</v>
      </c>
      <c r="I58" s="309">
        <f>'Package Type'!I10</f>
        <v>2.0663033915376454</v>
      </c>
      <c r="J58" s="308">
        <f>'Package Type'!J10</f>
        <v>-0.12164656522844952</v>
      </c>
      <c r="K58" s="310">
        <f>'Package Type'!K10</f>
        <v>-5.5598422099310506E-2</v>
      </c>
      <c r="L58" s="177">
        <f>'Package Type'!L10</f>
        <v>5655291.3328343751</v>
      </c>
      <c r="M58" s="311">
        <f>'Package Type'!M10</f>
        <v>326885.4078404624</v>
      </c>
      <c r="N58" s="170">
        <f>'Package Type'!N10</f>
        <v>6.1347692432204448E-2</v>
      </c>
      <c r="O58" s="312">
        <f>'Package Type'!O10</f>
        <v>1199664.5842815158</v>
      </c>
      <c r="P58" s="306">
        <f>'Package Type'!P10</f>
        <v>86832.33543872973</v>
      </c>
      <c r="Q58" s="170">
        <f>'Package Type'!Q10</f>
        <v>7.8028234290500736E-2</v>
      </c>
    </row>
    <row r="59" spans="2:20">
      <c r="B59" s="471"/>
      <c r="C59" s="18" t="s">
        <v>228</v>
      </c>
      <c r="D59" s="27">
        <f>'Package Type'!D11</f>
        <v>144610788.64200944</v>
      </c>
      <c r="E59" s="306">
        <f>'Package Type'!E11</f>
        <v>-1852041.9492585659</v>
      </c>
      <c r="F59" s="307">
        <f>'Package Type'!F11</f>
        <v>-1.2645132842113617E-2</v>
      </c>
      <c r="G59" s="308">
        <f>'Package Type'!G11</f>
        <v>38.919876451155297</v>
      </c>
      <c r="H59" s="212">
        <f>'Package Type'!H11</f>
        <v>-0.71755439323762005</v>
      </c>
      <c r="I59" s="309">
        <f>'Package Type'!I11</f>
        <v>2.3438046738750864</v>
      </c>
      <c r="J59" s="308">
        <f>'Package Type'!J11</f>
        <v>1.2963103843651069E-2</v>
      </c>
      <c r="K59" s="310">
        <f>'Package Type'!K11</f>
        <v>5.5615551096749316E-3</v>
      </c>
      <c r="L59" s="177">
        <f>'Package Type'!L11</f>
        <v>338939442.31190395</v>
      </c>
      <c r="M59" s="311">
        <f>'Package Type'!M11</f>
        <v>-2442211.6946952939</v>
      </c>
      <c r="N59" s="170">
        <f>'Package Type'!N11</f>
        <v>-7.1539043356093285E-3</v>
      </c>
      <c r="O59" s="312">
        <f>'Package Type'!O11</f>
        <v>77110621.067934886</v>
      </c>
      <c r="P59" s="306">
        <f>'Package Type'!P11</f>
        <v>832238.35165569186</v>
      </c>
      <c r="Q59" s="170">
        <f>'Package Type'!Q11</f>
        <v>1.0910540077275092E-2</v>
      </c>
    </row>
    <row r="60" spans="2:20" ht="15" customHeight="1">
      <c r="B60" s="471"/>
      <c r="C60" s="18" t="s">
        <v>229</v>
      </c>
      <c r="D60" s="27">
        <f>'Package Type'!D12</f>
        <v>6964095.8345784834</v>
      </c>
      <c r="E60" s="306">
        <f>'Package Type'!E12</f>
        <v>4037650.1604737826</v>
      </c>
      <c r="F60" s="307">
        <f>'Package Type'!F12</f>
        <v>1.3797112983172111</v>
      </c>
      <c r="G60" s="308">
        <f>'Package Type'!G12</f>
        <v>1.8742844294057199</v>
      </c>
      <c r="H60" s="212">
        <f>'Package Type'!H12</f>
        <v>1.0822965403357028</v>
      </c>
      <c r="I60" s="309">
        <f>'Package Type'!I12</f>
        <v>2.3966092285779994</v>
      </c>
      <c r="J60" s="308">
        <f>'Package Type'!J12</f>
        <v>-0.40566928253940926</v>
      </c>
      <c r="K60" s="310">
        <f>'Package Type'!K12</f>
        <v>-0.14476408427285431</v>
      </c>
      <c r="L60" s="177">
        <f>'Package Type'!L12</f>
        <v>16690216.345852397</v>
      </c>
      <c r="M60" s="311">
        <f>'Package Type'!M12</f>
        <v>8489500.5193562955</v>
      </c>
      <c r="N60" s="170">
        <f>'Package Type'!N12</f>
        <v>1.0352145713825547</v>
      </c>
      <c r="O60" s="312">
        <f>'Package Type'!O12</f>
        <v>3337809.8105685101</v>
      </c>
      <c r="P60" s="306">
        <f>'Package Type'!P12</f>
        <v>1632813.778211402</v>
      </c>
      <c r="Q60" s="170">
        <f>'Package Type'!Q12</f>
        <v>0.95766426855204101</v>
      </c>
    </row>
    <row r="61" spans="2:20">
      <c r="B61" s="471"/>
      <c r="C61" s="18" t="s">
        <v>230</v>
      </c>
      <c r="D61" s="27">
        <f>'Package Type'!D13</f>
        <v>130003.43868711675</v>
      </c>
      <c r="E61" s="306">
        <f>'Package Type'!E13</f>
        <v>35342.040276074127</v>
      </c>
      <c r="F61" s="307">
        <f>'Package Type'!F13</f>
        <v>0.37335218863565128</v>
      </c>
      <c r="G61" s="308">
        <f>'Package Type'!G13</f>
        <v>3.4988522083601162E-2</v>
      </c>
      <c r="H61" s="212">
        <f>'Package Type'!H13</f>
        <v>9.3701817988755265E-3</v>
      </c>
      <c r="I61" s="309">
        <f>'Package Type'!I13</f>
        <v>3.4633021573181675</v>
      </c>
      <c r="J61" s="308">
        <f>'Package Type'!J13</f>
        <v>0.14516981989160094</v>
      </c>
      <c r="K61" s="310">
        <f>'Package Type'!K13</f>
        <v>4.3750461141700524E-2</v>
      </c>
      <c r="L61" s="177">
        <f>'Package Type'!L13</f>
        <v>450241.18966387154</v>
      </c>
      <c r="M61" s="311">
        <f>'Package Type'!M13</f>
        <v>136142.14249017119</v>
      </c>
      <c r="N61" s="170">
        <f>'Package Type'!N13</f>
        <v>0.43343698019842458</v>
      </c>
      <c r="O61" s="312">
        <f>'Package Type'!O13</f>
        <v>115611.30016958714</v>
      </c>
      <c r="P61" s="306">
        <f>'Package Type'!P13</f>
        <v>24844.082499623299</v>
      </c>
      <c r="Q61" s="170">
        <f>'Package Type'!Q13</f>
        <v>0.27371206408417387</v>
      </c>
    </row>
    <row r="62" spans="2:20">
      <c r="B62" s="471"/>
      <c r="C62" s="18" t="s">
        <v>231</v>
      </c>
      <c r="D62" s="27">
        <f>'Package Type'!D14</f>
        <v>196242433.80951765</v>
      </c>
      <c r="E62" s="306">
        <f>'Package Type'!E14</f>
        <v>-602754.28822851181</v>
      </c>
      <c r="F62" s="307">
        <f>'Package Type'!F14</f>
        <v>-3.062072759071997E-3</v>
      </c>
      <c r="G62" s="308">
        <f>'Package Type'!G14</f>
        <v>52.815777785763963</v>
      </c>
      <c r="H62" s="212">
        <f>'Package Type'!H14</f>
        <v>-0.4566975499756154</v>
      </c>
      <c r="I62" s="309">
        <f>'Package Type'!I14</f>
        <v>2.0629331652576059</v>
      </c>
      <c r="J62" s="308">
        <f>'Package Type'!J14</f>
        <v>3.5705659108534071E-2</v>
      </c>
      <c r="K62" s="310">
        <f>'Package Type'!K14</f>
        <v>1.7613049842817426E-2</v>
      </c>
      <c r="L62" s="177">
        <f>'Package Type'!L14</f>
        <v>404835025.1365245</v>
      </c>
      <c r="M62" s="311">
        <f>'Package Type'!M14</f>
        <v>5785045.3716855645</v>
      </c>
      <c r="N62" s="170">
        <f>'Package Type'!N14</f>
        <v>1.4497044643617587E-2</v>
      </c>
      <c r="O62" s="312">
        <f>'Package Type'!O14</f>
        <v>90825801.300054103</v>
      </c>
      <c r="P62" s="306">
        <f>'Package Type'!P14</f>
        <v>1269246.5697915107</v>
      </c>
      <c r="Q62" s="170">
        <f>'Package Type'!Q14</f>
        <v>1.4172570322902473E-2</v>
      </c>
    </row>
    <row r="63" spans="2:20">
      <c r="B63" s="471"/>
      <c r="C63" s="18" t="s">
        <v>232</v>
      </c>
      <c r="D63" s="27">
        <f>'Package Type'!D15</f>
        <v>3522803.2593946913</v>
      </c>
      <c r="E63" s="306">
        <f>'Package Type'!E15</f>
        <v>-220620.3312946232</v>
      </c>
      <c r="F63" s="307">
        <f>'Package Type'!F15</f>
        <v>-5.8935443972558323E-2</v>
      </c>
      <c r="G63" s="308">
        <f>'Package Type'!G15</f>
        <v>0.94811091831317895</v>
      </c>
      <c r="H63" s="212">
        <f>'Package Type'!H15</f>
        <v>-6.4976792051357868E-2</v>
      </c>
      <c r="I63" s="309">
        <f>'Package Type'!I15</f>
        <v>4.1926536508629422</v>
      </c>
      <c r="J63" s="308">
        <f>'Package Type'!J15</f>
        <v>0.28431013133889005</v>
      </c>
      <c r="K63" s="310">
        <f>'Package Type'!K15</f>
        <v>7.2744406912704687E-2</v>
      </c>
      <c r="L63" s="177">
        <f>'Package Type'!L15</f>
        <v>14769893.946773024</v>
      </c>
      <c r="M63" s="311">
        <f>'Package Type'!M15</f>
        <v>139308.61526898481</v>
      </c>
      <c r="N63" s="170">
        <f>'Package Type'!N15</f>
        <v>9.5217390222256913E-3</v>
      </c>
      <c r="O63" s="312">
        <f>'Package Type'!O15</f>
        <v>2110996.7319239844</v>
      </c>
      <c r="P63" s="306">
        <f>'Package Type'!P15</f>
        <v>-91509.660989019554</v>
      </c>
      <c r="Q63" s="170">
        <f>'Package Type'!Q15</f>
        <v>-4.1547966118722662E-2</v>
      </c>
      <c r="T63" s="29"/>
    </row>
    <row r="64" spans="2:20" ht="15" thickBot="1">
      <c r="B64" s="471"/>
      <c r="C64" s="21" t="s">
        <v>233</v>
      </c>
      <c r="D64" s="313">
        <f>'Package Type'!D16</f>
        <v>30427.987404823303</v>
      </c>
      <c r="E64" s="314">
        <f>'Package Type'!E16</f>
        <v>1060.1390116810799</v>
      </c>
      <c r="F64" s="315">
        <f>'Package Type'!F16</f>
        <v>3.6098627229655553E-2</v>
      </c>
      <c r="G64" s="316">
        <f>'Package Type'!G16</f>
        <v>8.1892473001077808E-3</v>
      </c>
      <c r="H64" s="317">
        <f>'Package Type'!H16</f>
        <v>2.4138738894482342E-4</v>
      </c>
      <c r="I64" s="318">
        <f>'Package Type'!I16</f>
        <v>3.3792379623273292</v>
      </c>
      <c r="J64" s="316">
        <f>'Package Type'!J16</f>
        <v>0.4036673031536977</v>
      </c>
      <c r="K64" s="319">
        <f>'Package Type'!K16</f>
        <v>0.13566046630726061</v>
      </c>
      <c r="L64" s="320">
        <f>'Package Type'!L16</f>
        <v>102823.41015559674</v>
      </c>
      <c r="M64" s="321">
        <f>'Package Type'!M16</f>
        <v>15437.302153903249</v>
      </c>
      <c r="N64" s="322">
        <f>'Package Type'!N16</f>
        <v>0.1766562501399431</v>
      </c>
      <c r="O64" s="323">
        <f>'Package Type'!O16</f>
        <v>33728.000959634781</v>
      </c>
      <c r="P64" s="314">
        <f>'Package Type'!P16</f>
        <v>-198.60481345653534</v>
      </c>
      <c r="Q64" s="322">
        <f>'Package Type'!Q16</f>
        <v>-5.8539547040116092E-3</v>
      </c>
    </row>
    <row r="65" spans="2:17" ht="15.6" customHeight="1" thickBot="1">
      <c r="B65" s="483" t="s">
        <v>293</v>
      </c>
      <c r="C65" s="155" t="s">
        <v>44</v>
      </c>
      <c r="D65" s="160">
        <f>'Sugar Content'!D9</f>
        <v>371560245.89003229</v>
      </c>
      <c r="E65" s="161">
        <f>'Sugar Content'!E9</f>
        <v>2053879.1271457672</v>
      </c>
      <c r="F65" s="172">
        <f>'Sugar Content'!F9</f>
        <v>5.5584404272626467E-3</v>
      </c>
      <c r="G65" s="198">
        <f>'Sugar Content'!G9</f>
        <v>99.999999999999986</v>
      </c>
      <c r="H65" s="213">
        <f>'Sugar Content'!H9</f>
        <v>-1.4210854715202004E-14</v>
      </c>
      <c r="I65" s="194">
        <f>'Sugar Content'!I9</f>
        <v>2.3367797904370486</v>
      </c>
      <c r="J65" s="198">
        <f>'Sugar Content'!J9</f>
        <v>7.4456549138361972E-3</v>
      </c>
      <c r="K65" s="188">
        <f>'Sugar Content'!K9</f>
        <v>3.1964735330527248E-3</v>
      </c>
      <c r="L65" s="189">
        <f>'Sugar Content'!L9</f>
        <v>868254473.525648</v>
      </c>
      <c r="M65" s="173">
        <f>'Sugar Content'!M9</f>
        <v>7550680.131696701</v>
      </c>
      <c r="N65" s="175">
        <f>'Sugar Content'!N9</f>
        <v>8.7726813680263308E-3</v>
      </c>
      <c r="O65" s="179">
        <f>'Sugar Content'!O9</f>
        <v>198421037.20182174</v>
      </c>
      <c r="P65" s="161">
        <f>'Sugar Content'!P9</f>
        <v>4348089.2397849858</v>
      </c>
      <c r="Q65" s="190">
        <f>'Sugar Content'!Q9</f>
        <v>2.2404406618461475E-2</v>
      </c>
    </row>
    <row r="66" spans="2:17" ht="15.6" customHeight="1">
      <c r="B66" s="471"/>
      <c r="C66" s="13" t="s">
        <v>31</v>
      </c>
      <c r="D66" s="159">
        <f>'Sugar Content'!D10</f>
        <v>338969424.16921002</v>
      </c>
      <c r="E66" s="32">
        <f>'Sugar Content'!E10</f>
        <v>516332.12404102087</v>
      </c>
      <c r="F66" s="182">
        <f>'Sugar Content'!F10</f>
        <v>1.525564801080655E-3</v>
      </c>
      <c r="G66" s="201">
        <f>'Sugar Content'!G10</f>
        <v>91.228657510774724</v>
      </c>
      <c r="H66" s="216">
        <f>'Sugar Content'!H10</f>
        <v>-0.36735340785592996</v>
      </c>
      <c r="I66" s="197">
        <f>'Sugar Content'!I10</f>
        <v>2.3594886630914051</v>
      </c>
      <c r="J66" s="201">
        <f>'Sugar Content'!J10</f>
        <v>8.8481611070800881E-3</v>
      </c>
      <c r="K66" s="183">
        <f>'Sugar Content'!K10</f>
        <v>3.7641490051799893E-3</v>
      </c>
      <c r="L66" s="184">
        <f>'Sugar Content'!L10</f>
        <v>799794513.46187282</v>
      </c>
      <c r="M66" s="185">
        <f>'Sugar Content'!M10</f>
        <v>4212967.2786698341</v>
      </c>
      <c r="N66" s="186">
        <f>'Sugar Content'!N10</f>
        <v>5.2954562594890687E-3</v>
      </c>
      <c r="O66" s="31">
        <f>'Sugar Content'!O10</f>
        <v>182343185.14611033</v>
      </c>
      <c r="P66" s="32">
        <f>'Sugar Content'!P10</f>
        <v>3551580.0439587533</v>
      </c>
      <c r="Q66" s="187">
        <f>'Sugar Content'!Q10</f>
        <v>1.9864355722571975E-2</v>
      </c>
    </row>
    <row r="67" spans="2:17" ht="15.6" customHeight="1">
      <c r="B67" s="471"/>
      <c r="C67" s="18" t="s">
        <v>294</v>
      </c>
      <c r="D67" s="27">
        <f>'Sugar Content'!D11</f>
        <v>32289609.226178616</v>
      </c>
      <c r="E67" s="306">
        <f>'Sugar Content'!E11</f>
        <v>1570720.9606525078</v>
      </c>
      <c r="F67" s="346">
        <f>'Sugar Content'!F11</f>
        <v>5.113209003775146E-2</v>
      </c>
      <c r="G67" s="308">
        <f>'Sugar Content'!G11</f>
        <v>8.6902755564800405</v>
      </c>
      <c r="H67" s="212">
        <f>'Sugar Content'!H11</f>
        <v>0.37678192587136294</v>
      </c>
      <c r="I67" s="309">
        <f>'Sugar Content'!I11</f>
        <v>2.0835167696477144</v>
      </c>
      <c r="J67" s="308">
        <f>'Sugar Content'!J11</f>
        <v>6.61911419862804E-3</v>
      </c>
      <c r="K67" s="310">
        <f>'Sugar Content'!K11</f>
        <v>3.1870199194754222E-3</v>
      </c>
      <c r="L67" s="177">
        <f>'Sugar Content'!L11</f>
        <v>67275942.308114707</v>
      </c>
      <c r="M67" s="311">
        <f>'Sugar Content'!M11</f>
        <v>3475955.291441083</v>
      </c>
      <c r="N67" s="170">
        <f>'Sugar Content'!N11</f>
        <v>5.4482068946701656E-2</v>
      </c>
      <c r="O67" s="312">
        <f>'Sugar Content'!O11</f>
        <v>15821902.026061697</v>
      </c>
      <c r="P67" s="306">
        <f>'Sugar Content'!P11</f>
        <v>854700.59456373751</v>
      </c>
      <c r="Q67" s="162">
        <f>'Sugar Content'!Q11</f>
        <v>5.7104903577034086E-2</v>
      </c>
    </row>
    <row r="68" spans="2:17" ht="15.6" customHeight="1" thickBot="1">
      <c r="B68" s="472"/>
      <c r="C68" s="21" t="s">
        <v>295</v>
      </c>
      <c r="D68" s="30">
        <f>'Sugar Content'!D12</f>
        <v>301212.49464378227</v>
      </c>
      <c r="E68" s="20">
        <f>'Sugar Content'!E12</f>
        <v>-33173.957547543512</v>
      </c>
      <c r="F68" s="163">
        <f>'Sugar Content'!F12</f>
        <v>-9.9208437812433797E-2</v>
      </c>
      <c r="G68" s="211">
        <f>'Sugar Content'!G12</f>
        <v>8.1066932745256517E-2</v>
      </c>
      <c r="H68" s="217">
        <f>'Sugar Content'!H12</f>
        <v>-9.4285180153802217E-3</v>
      </c>
      <c r="I68" s="210">
        <f>'Sugar Content'!I12</f>
        <v>3.9308387823043618</v>
      </c>
      <c r="J68" s="211">
        <f>'Sugar Content'!J12</f>
        <v>-2.3448795465650374E-2</v>
      </c>
      <c r="K68" s="176">
        <f>'Sugar Content'!K12</f>
        <v>-5.9299671570356878E-3</v>
      </c>
      <c r="L68" s="178">
        <f>'Sugar Content'!L12</f>
        <v>1184017.7556604242</v>
      </c>
      <c r="M68" s="165">
        <f>'Sugar Content'!M12</f>
        <v>-138242.43841432128</v>
      </c>
      <c r="N68" s="171">
        <f>'Sugar Content'!N12</f>
        <v>-0.10455010219154084</v>
      </c>
      <c r="O68" s="19">
        <f>'Sugar Content'!O12</f>
        <v>255950.0296497345</v>
      </c>
      <c r="P68" s="20">
        <f>'Sugar Content'!P12</f>
        <v>-58191.39873748034</v>
      </c>
      <c r="Q68" s="166">
        <f>'Sugar Content'!Q12</f>
        <v>-0.18523949240388907</v>
      </c>
    </row>
    <row r="69" spans="2:17">
      <c r="B69" s="33"/>
      <c r="C69" s="34"/>
      <c r="D69" s="35"/>
      <c r="E69" s="35"/>
      <c r="F69" s="36"/>
      <c r="G69" s="37"/>
      <c r="H69" s="37"/>
      <c r="I69" s="38"/>
      <c r="J69" s="38"/>
      <c r="K69" s="36"/>
      <c r="L69" s="39"/>
      <c r="M69" s="39"/>
      <c r="N69" s="36"/>
      <c r="O69" s="35"/>
      <c r="P69" s="35"/>
      <c r="Q69" s="36"/>
    </row>
    <row r="70" spans="2:17" ht="23.4">
      <c r="B70" s="477" t="s">
        <v>250</v>
      </c>
      <c r="C70" s="477"/>
      <c r="D70" s="477"/>
      <c r="E70" s="477"/>
      <c r="F70" s="477"/>
      <c r="G70" s="477"/>
      <c r="H70" s="477"/>
      <c r="I70" s="477"/>
      <c r="J70" s="477"/>
      <c r="K70" s="477"/>
      <c r="L70" s="477"/>
      <c r="M70" s="477"/>
      <c r="N70" s="477"/>
      <c r="O70" s="477"/>
      <c r="P70" s="477"/>
      <c r="Q70" s="477"/>
    </row>
    <row r="71" spans="2:17">
      <c r="B71" s="476" t="s">
        <v>262</v>
      </c>
      <c r="C71" s="476"/>
      <c r="D71" s="476"/>
      <c r="E71" s="476"/>
      <c r="F71" s="476"/>
      <c r="G71" s="476"/>
      <c r="H71" s="476"/>
      <c r="I71" s="476"/>
      <c r="J71" s="476"/>
      <c r="K71" s="476"/>
      <c r="L71" s="476"/>
      <c r="M71" s="476"/>
      <c r="N71" s="476"/>
      <c r="O71" s="476"/>
      <c r="P71" s="476"/>
      <c r="Q71" s="476"/>
    </row>
    <row r="72" spans="2:17" ht="15" thickBot="1">
      <c r="B72" s="476" t="str">
        <f>'HOME PAGE'!H6</f>
        <v>LATEST 52 WEEKS ENDING 12-28-2025</v>
      </c>
      <c r="C72" s="476"/>
      <c r="D72" s="476"/>
      <c r="E72" s="476"/>
      <c r="F72" s="476"/>
      <c r="G72" s="476"/>
      <c r="H72" s="476"/>
      <c r="I72" s="476"/>
      <c r="J72" s="476"/>
      <c r="K72" s="476"/>
      <c r="L72" s="476"/>
      <c r="M72" s="476"/>
      <c r="N72" s="476"/>
      <c r="O72" s="476"/>
      <c r="P72" s="476"/>
      <c r="Q72" s="476"/>
    </row>
    <row r="73" spans="2:17">
      <c r="D73" s="478" t="s">
        <v>263</v>
      </c>
      <c r="E73" s="479"/>
      <c r="F73" s="480"/>
      <c r="G73" s="481" t="s">
        <v>264</v>
      </c>
      <c r="H73" s="482"/>
      <c r="I73" s="478" t="s">
        <v>265</v>
      </c>
      <c r="J73" s="479"/>
      <c r="K73" s="480"/>
      <c r="L73" s="481" t="s">
        <v>266</v>
      </c>
      <c r="M73" s="479"/>
      <c r="N73" s="482"/>
      <c r="O73" s="478" t="s">
        <v>267</v>
      </c>
      <c r="P73" s="479"/>
      <c r="Q73" s="480"/>
    </row>
    <row r="74" spans="2:17" s="11" customFormat="1" ht="29.4" thickBot="1">
      <c r="C74" s="12"/>
      <c r="D74" s="265" t="s">
        <v>268</v>
      </c>
      <c r="E74" s="266" t="s">
        <v>269</v>
      </c>
      <c r="F74" s="267" t="s">
        <v>270</v>
      </c>
      <c r="G74" s="268" t="s">
        <v>268</v>
      </c>
      <c r="H74" s="270" t="s">
        <v>269</v>
      </c>
      <c r="I74" s="271" t="s">
        <v>268</v>
      </c>
      <c r="J74" s="269" t="s">
        <v>269</v>
      </c>
      <c r="K74" s="267" t="s">
        <v>270</v>
      </c>
      <c r="L74" s="268" t="s">
        <v>268</v>
      </c>
      <c r="M74" s="269" t="s">
        <v>269</v>
      </c>
      <c r="N74" s="270" t="s">
        <v>270</v>
      </c>
      <c r="O74" s="271" t="s">
        <v>268</v>
      </c>
      <c r="P74" s="269" t="s">
        <v>269</v>
      </c>
      <c r="Q74" s="267" t="s">
        <v>270</v>
      </c>
    </row>
    <row r="75" spans="2:17" ht="15" thickBot="1">
      <c r="C75" s="155" t="s">
        <v>271</v>
      </c>
      <c r="D75" s="160">
        <f>SubSegments!D21</f>
        <v>4301496818.0073013</v>
      </c>
      <c r="E75" s="161">
        <f>SubSegments!E21</f>
        <v>60533998.136053562</v>
      </c>
      <c r="F75" s="174">
        <f>SubSegments!F21</f>
        <v>1.4273645091255793E-2</v>
      </c>
      <c r="G75" s="198">
        <f>SubSegments!G21</f>
        <v>100.00000000000004</v>
      </c>
      <c r="H75" s="213">
        <f>SubSegments!H21</f>
        <v>1.4210854715202004E-14</v>
      </c>
      <c r="I75" s="194">
        <f>SubSegments!I21</f>
        <v>2.304287001277777</v>
      </c>
      <c r="J75" s="198">
        <f>SubSegments!J21</f>
        <v>3.0403876815089159E-2</v>
      </c>
      <c r="K75" s="188">
        <f>SubSegments!K21</f>
        <v>1.3370905693437305E-2</v>
      </c>
      <c r="L75" s="189">
        <f>SubSegments!L21</f>
        <v>9911883203.771944</v>
      </c>
      <c r="M75" s="173">
        <f>SubSegments!M21</f>
        <v>268429416.19301987</v>
      </c>
      <c r="N75" s="175">
        <f>SubSegments!N21</f>
        <v>2.783540234710986E-2</v>
      </c>
      <c r="O75" s="179">
        <f>SubSegments!O21</f>
        <v>2219812167.3804126</v>
      </c>
      <c r="P75" s="161">
        <f>SubSegments!P21</f>
        <v>50363041.838093281</v>
      </c>
      <c r="Q75" s="175">
        <f>SubSegments!Q21</f>
        <v>2.3214668297650686E-2</v>
      </c>
    </row>
    <row r="76" spans="2:17">
      <c r="B76" s="473" t="s">
        <v>272</v>
      </c>
      <c r="C76" s="18" t="s">
        <v>26</v>
      </c>
      <c r="D76" s="272">
        <f>SubSegments!D22</f>
        <v>5483072.3732668692</v>
      </c>
      <c r="E76" s="273">
        <f>SubSegments!E22</f>
        <v>711683.70282992814</v>
      </c>
      <c r="F76" s="274">
        <f>SubSegments!F22</f>
        <v>0.14915651437902155</v>
      </c>
      <c r="G76" s="275">
        <f>SubSegments!G22</f>
        <v>0.12746893942390361</v>
      </c>
      <c r="H76" s="276">
        <f>SubSegments!H22</f>
        <v>1.4961735916238839E-2</v>
      </c>
      <c r="I76" s="277">
        <f>SubSegments!I22</f>
        <v>4.4221126149913008</v>
      </c>
      <c r="J76" s="275">
        <f>SubSegments!J22</f>
        <v>0.14313720691376997</v>
      </c>
      <c r="K76" s="278">
        <f>SubSegments!K22</f>
        <v>3.3451280566737122E-2</v>
      </c>
      <c r="L76" s="279">
        <f>SubSegments!L22</f>
        <v>24246763.510733712</v>
      </c>
      <c r="M76" s="280">
        <f>SubSegments!M22</f>
        <v>3830108.7275542952</v>
      </c>
      <c r="N76" s="281">
        <f>SubSegments!N22</f>
        <v>0.18759727135660786</v>
      </c>
      <c r="O76" s="282">
        <f>SubSegments!O22</f>
        <v>6012415.9814730166</v>
      </c>
      <c r="P76" s="273">
        <f>SubSegments!P22</f>
        <v>842167.80289329682</v>
      </c>
      <c r="Q76" s="281">
        <f>SubSegments!Q22</f>
        <v>0.16288730710885188</v>
      </c>
    </row>
    <row r="77" spans="2:17">
      <c r="B77" s="474"/>
      <c r="C77" s="18" t="s">
        <v>273</v>
      </c>
      <c r="D77" s="283">
        <f>SubSegments!D23</f>
        <v>228068646.92360672</v>
      </c>
      <c r="E77" s="284">
        <f>SubSegments!E23</f>
        <v>-7613.1761589050293</v>
      </c>
      <c r="F77" s="285">
        <f>SubSegments!F23</f>
        <v>-3.3379958771574286E-5</v>
      </c>
      <c r="G77" s="286">
        <f>SubSegments!G23</f>
        <v>5.3020763834776261</v>
      </c>
      <c r="H77" s="287">
        <f>SubSegments!H23</f>
        <v>-7.5859471821617674E-2</v>
      </c>
      <c r="I77" s="288">
        <f>SubSegments!I23</f>
        <v>2.6107431037837632</v>
      </c>
      <c r="J77" s="286">
        <f>SubSegments!J23</f>
        <v>-2.4379777903779321E-2</v>
      </c>
      <c r="K77" s="289">
        <f>SubSegments!K23</f>
        <v>-9.2518561746032964E-3</v>
      </c>
      <c r="L77" s="290">
        <f>SubSegments!L23</f>
        <v>595428647.14510024</v>
      </c>
      <c r="M77" s="291">
        <f>SubSegments!M23</f>
        <v>-5580324.6135116816</v>
      </c>
      <c r="N77" s="292">
        <f>SubSegments!N23</f>
        <v>-9.2849273067972648E-3</v>
      </c>
      <c r="O77" s="293">
        <f>SubSegments!O23</f>
        <v>122523567.87762561</v>
      </c>
      <c r="P77" s="284">
        <f>SubSegments!P23</f>
        <v>641409.77329994738</v>
      </c>
      <c r="Q77" s="292">
        <f>SubSegments!Q23</f>
        <v>5.262540336305248E-3</v>
      </c>
    </row>
    <row r="78" spans="2:17">
      <c r="B78" s="474"/>
      <c r="C78" s="18" t="s">
        <v>274</v>
      </c>
      <c r="D78" s="283">
        <f>SubSegments!D24</f>
        <v>4137295.3524588062</v>
      </c>
      <c r="E78" s="284">
        <f>SubSegments!E24</f>
        <v>740717.00778091745</v>
      </c>
      <c r="F78" s="285">
        <f>SubSegments!F24</f>
        <v>0.21807740985617177</v>
      </c>
      <c r="G78" s="286">
        <f>SubSegments!G24</f>
        <v>9.6182690061257237E-2</v>
      </c>
      <c r="H78" s="287">
        <f>SubSegments!H24</f>
        <v>1.6092897036827772E-2</v>
      </c>
      <c r="I78" s="288">
        <f>SubSegments!I24</f>
        <v>2.9824545708528563</v>
      </c>
      <c r="J78" s="286">
        <f>SubSegments!J24</f>
        <v>-9.981187982349482E-3</v>
      </c>
      <c r="K78" s="289">
        <f>SubSegments!K24</f>
        <v>-3.3354727675873721E-3</v>
      </c>
      <c r="L78" s="290">
        <f>SubSegments!L24</f>
        <v>12339295.434909046</v>
      </c>
      <c r="M78" s="291">
        <f>SubSegments!M24</f>
        <v>2175252.938609641</v>
      </c>
      <c r="N78" s="292">
        <f>SubSegments!N24</f>
        <v>0.21401454582678323</v>
      </c>
      <c r="O78" s="293">
        <f>SubSegments!O24</f>
        <v>2225497.2492072852</v>
      </c>
      <c r="P78" s="284">
        <f>SubSegments!P24</f>
        <v>383322.10715232557</v>
      </c>
      <c r="Q78" s="292">
        <f>SubSegments!Q24</f>
        <v>0.20808125047476592</v>
      </c>
    </row>
    <row r="79" spans="2:17">
      <c r="B79" s="474"/>
      <c r="C79" s="18" t="s">
        <v>244</v>
      </c>
      <c r="D79" s="283">
        <f>SubSegments!D25</f>
        <v>2024272572.596952</v>
      </c>
      <c r="E79" s="284">
        <f>SubSegments!E25</f>
        <v>-48332529.561404705</v>
      </c>
      <c r="F79" s="285">
        <f>SubSegments!F25</f>
        <v>-2.3319700173985134E-2</v>
      </c>
      <c r="G79" s="286">
        <f>SubSegments!G25</f>
        <v>47.059724980447854</v>
      </c>
      <c r="H79" s="287">
        <f>SubSegments!H25</f>
        <v>-1.8113731684691885</v>
      </c>
      <c r="I79" s="288">
        <f>SubSegments!I25</f>
        <v>1.907069173698724</v>
      </c>
      <c r="J79" s="286">
        <f>SubSegments!J25</f>
        <v>-1.1100124475785567E-2</v>
      </c>
      <c r="K79" s="289">
        <f>SubSegments!K25</f>
        <v>-5.7868325211697293E-3</v>
      </c>
      <c r="L79" s="290">
        <f>SubSegments!L25</f>
        <v>3860427822.3634596</v>
      </c>
      <c r="M79" s="291">
        <f>SubSegments!M25</f>
        <v>-115179651.83654308</v>
      </c>
      <c r="N79" s="292">
        <f>SubSegments!N25</f>
        <v>-2.8971585495804079E-2</v>
      </c>
      <c r="O79" s="293">
        <f>SubSegments!O25</f>
        <v>862530788.74315786</v>
      </c>
      <c r="P79" s="284">
        <f>SubSegments!P25</f>
        <v>-20187571.833408475</v>
      </c>
      <c r="Q79" s="292">
        <f>SubSegments!Q25</f>
        <v>-2.2869776743085452E-2</v>
      </c>
    </row>
    <row r="80" spans="2:17">
      <c r="B80" s="474"/>
      <c r="C80" s="18" t="s">
        <v>275</v>
      </c>
      <c r="D80" s="283">
        <f>SubSegments!D26</f>
        <v>376843542.70710182</v>
      </c>
      <c r="E80" s="284">
        <f>SubSegments!E26</f>
        <v>82413869.114444733</v>
      </c>
      <c r="F80" s="285">
        <f>SubSegments!F26</f>
        <v>0.27991020099578745</v>
      </c>
      <c r="G80" s="286">
        <f>SubSegments!G26</f>
        <v>8.7607537248319325</v>
      </c>
      <c r="H80" s="287">
        <f>SubSegments!H26</f>
        <v>1.8182341579757475</v>
      </c>
      <c r="I80" s="288">
        <f>SubSegments!I26</f>
        <v>2.9836143769979793</v>
      </c>
      <c r="J80" s="286">
        <f>SubSegments!J26</f>
        <v>7.9591035192064119E-2</v>
      </c>
      <c r="K80" s="289">
        <f>SubSegments!K26</f>
        <v>2.7407160970878804E-2</v>
      </c>
      <c r="L80" s="290">
        <f>SubSegments!L26</f>
        <v>1124355811.899761</v>
      </c>
      <c r="M80" s="291">
        <f>SubSegments!M26</f>
        <v>269325167.26638806</v>
      </c>
      <c r="N80" s="292">
        <f>SubSegments!N26</f>
        <v>0.31498890590274869</v>
      </c>
      <c r="O80" s="293">
        <f>SubSegments!O26</f>
        <v>209933593.7168355</v>
      </c>
      <c r="P80" s="284">
        <f>SubSegments!P26</f>
        <v>49459071.490470946</v>
      </c>
      <c r="Q80" s="292">
        <f>SubSegments!Q26</f>
        <v>0.3082051331531882</v>
      </c>
    </row>
    <row r="81" spans="2:17">
      <c r="B81" s="474"/>
      <c r="C81" s="18" t="s">
        <v>276</v>
      </c>
      <c r="D81" s="283">
        <f>SubSegments!D27</f>
        <v>905337371.42909634</v>
      </c>
      <c r="E81" s="284">
        <f>SubSegments!E27</f>
        <v>4152148.7748330832</v>
      </c>
      <c r="F81" s="285">
        <f>SubSegments!F27</f>
        <v>4.6074310479745197E-3</v>
      </c>
      <c r="G81" s="286">
        <f>SubSegments!G27</f>
        <v>21.047031062282642</v>
      </c>
      <c r="H81" s="287">
        <f>SubSegments!H27</f>
        <v>-0.20251204693100888</v>
      </c>
      <c r="I81" s="288">
        <f>SubSegments!I27</f>
        <v>1.7346028624662704</v>
      </c>
      <c r="J81" s="286">
        <f>SubSegments!J27</f>
        <v>1.0090655348586886E-2</v>
      </c>
      <c r="K81" s="289">
        <f>SubSegments!K27</f>
        <v>5.851309899077034E-3</v>
      </c>
      <c r="L81" s="290">
        <f>SubSegments!L27</f>
        <v>1570400795.9785995</v>
      </c>
      <c r="M81" s="291">
        <f>SubSegments!M27</f>
        <v>16295878.637254953</v>
      </c>
      <c r="N81" s="292">
        <f>SubSegments!N27</f>
        <v>1.0485700453951859E-2</v>
      </c>
      <c r="O81" s="293">
        <f>SubSegments!O27</f>
        <v>428336172.0263871</v>
      </c>
      <c r="P81" s="284">
        <f>SubSegments!P27</f>
        <v>-336367.90113055706</v>
      </c>
      <c r="Q81" s="292">
        <f>SubSegments!Q27</f>
        <v>-7.8467331074538163E-4</v>
      </c>
    </row>
    <row r="82" spans="2:17">
      <c r="B82" s="474"/>
      <c r="C82" s="18" t="s">
        <v>277</v>
      </c>
      <c r="D82" s="283">
        <f>SubSegments!D28</f>
        <v>44105527.944754846</v>
      </c>
      <c r="E82" s="284">
        <f>SubSegments!E28</f>
        <v>1625813.5787571818</v>
      </c>
      <c r="F82" s="285">
        <f>SubSegments!F28</f>
        <v>3.8272705055157882E-2</v>
      </c>
      <c r="G82" s="286">
        <f>SubSegments!G28</f>
        <v>1.0253530296736808</v>
      </c>
      <c r="H82" s="287">
        <f>SubSegments!H28</f>
        <v>2.3700429302915715E-2</v>
      </c>
      <c r="I82" s="288">
        <f>SubSegments!I28</f>
        <v>3.0899221665367986</v>
      </c>
      <c r="J82" s="286">
        <f>SubSegments!J28</f>
        <v>-6.8757435978499259E-2</v>
      </c>
      <c r="K82" s="289">
        <f>SubSegments!K28</f>
        <v>-2.1767777879005776E-2</v>
      </c>
      <c r="L82" s="290">
        <f>SubSegments!L28</f>
        <v>136282648.46330622</v>
      </c>
      <c r="M82" s="291">
        <f>SubSegments!M28</f>
        <v>2102841.1747533232</v>
      </c>
      <c r="N82" s="292">
        <f>SubSegments!N28</f>
        <v>1.5671815433682772E-2</v>
      </c>
      <c r="O82" s="293">
        <f>SubSegments!O28</f>
        <v>30240671.280143209</v>
      </c>
      <c r="P82" s="284">
        <f>SubSegments!P28</f>
        <v>929652.74344490469</v>
      </c>
      <c r="Q82" s="292">
        <f>SubSegments!Q28</f>
        <v>3.1716835164938083E-2</v>
      </c>
    </row>
    <row r="83" spans="2:17">
      <c r="B83" s="474"/>
      <c r="C83" s="18" t="s">
        <v>278</v>
      </c>
      <c r="D83" s="283">
        <f>SubSegments!D29</f>
        <v>1087477.7985344483</v>
      </c>
      <c r="E83" s="284">
        <f>SubSegments!E29</f>
        <v>-433788.06737955799</v>
      </c>
      <c r="F83" s="285">
        <f>SubSegments!F29</f>
        <v>-0.28514941214363582</v>
      </c>
      <c r="G83" s="286">
        <f>SubSegments!G29</f>
        <v>2.5281380983055796E-2</v>
      </c>
      <c r="H83" s="287">
        <f>SubSegments!H29</f>
        <v>-1.0589385409567074E-2</v>
      </c>
      <c r="I83" s="288">
        <f>SubSegments!I29</f>
        <v>9.8241143868652259</v>
      </c>
      <c r="J83" s="286">
        <f>SubSegments!J29</f>
        <v>-0.65926985710456343</v>
      </c>
      <c r="K83" s="289">
        <f>SubSegments!K29</f>
        <v>-6.2887121349557137E-2</v>
      </c>
      <c r="L83" s="290">
        <f>SubSegments!L29</f>
        <v>10683506.285978796</v>
      </c>
      <c r="M83" s="291">
        <f>SubSegments!M29</f>
        <v>-5264508.3236331549</v>
      </c>
      <c r="N83" s="292">
        <f>SubSegments!N29</f>
        <v>-0.33010430780896127</v>
      </c>
      <c r="O83" s="293">
        <f>SubSegments!O29</f>
        <v>2460986.0983171915</v>
      </c>
      <c r="P83" s="284">
        <f>SubSegments!P29</f>
        <v>-1124188.6502352194</v>
      </c>
      <c r="Q83" s="292">
        <f>SubSegments!Q29</f>
        <v>-0.31356592888230456</v>
      </c>
    </row>
    <row r="84" spans="2:17">
      <c r="B84" s="474"/>
      <c r="C84" s="18" t="s">
        <v>279</v>
      </c>
      <c r="D84" s="283">
        <f>SubSegments!D30</f>
        <v>5627315.9049319522</v>
      </c>
      <c r="E84" s="284">
        <f>SubSegments!E30</f>
        <v>830466.3255429063</v>
      </c>
      <c r="F84" s="285">
        <f>SubSegments!F30</f>
        <v>0.17312744787979764</v>
      </c>
      <c r="G84" s="286">
        <f>SubSegments!G30</f>
        <v>0.13082227287427925</v>
      </c>
      <c r="H84" s="287">
        <f>SubSegments!H30</f>
        <v>1.7714712560070317E-2</v>
      </c>
      <c r="I84" s="288">
        <f>SubSegments!I30</f>
        <v>4.2945580437496647</v>
      </c>
      <c r="J84" s="286">
        <f>SubSegments!J30</f>
        <v>1.5523932842356203E-2</v>
      </c>
      <c r="K84" s="289">
        <f>SubSegments!K30</f>
        <v>3.6279058404291554E-3</v>
      </c>
      <c r="L84" s="290">
        <f>SubSegments!L30</f>
        <v>24166834.784245938</v>
      </c>
      <c r="M84" s="291">
        <f>SubSegments!M30</f>
        <v>3640951.8091488369</v>
      </c>
      <c r="N84" s="292">
        <f>SubSegments!N30</f>
        <v>0.17738344379952856</v>
      </c>
      <c r="O84" s="293">
        <f>SubSegments!O30</f>
        <v>5579810.4640844706</v>
      </c>
      <c r="P84" s="284">
        <f>SubSegments!P30</f>
        <v>785370.22071954049</v>
      </c>
      <c r="Q84" s="292">
        <f>SubSegments!Q30</f>
        <v>0.16380853256152719</v>
      </c>
    </row>
    <row r="85" spans="2:17">
      <c r="B85" s="474"/>
      <c r="C85" s="18" t="s">
        <v>280</v>
      </c>
      <c r="D85" s="283">
        <f>SubSegments!D31</f>
        <v>123760974.71450236</v>
      </c>
      <c r="E85" s="284">
        <f>SubSegments!E31</f>
        <v>-389815.29199613631</v>
      </c>
      <c r="F85" s="285">
        <f>SubSegments!F31</f>
        <v>-3.1398534957025404E-3</v>
      </c>
      <c r="G85" s="286">
        <f>SubSegments!G31</f>
        <v>2.8771606710576503</v>
      </c>
      <c r="H85" s="287">
        <f>SubSegments!H31</f>
        <v>-5.0259239930102062E-2</v>
      </c>
      <c r="I85" s="288">
        <f>SubSegments!I31</f>
        <v>5.6131624351659575</v>
      </c>
      <c r="J85" s="286">
        <f>SubSegments!J31</f>
        <v>-0.21727837518999227</v>
      </c>
      <c r="K85" s="289">
        <f>SubSegments!K31</f>
        <v>-3.7266200319547943E-2</v>
      </c>
      <c r="L85" s="290">
        <f>SubSegments!L31</f>
        <v>694690454.20696855</v>
      </c>
      <c r="M85" s="291">
        <f>SubSegments!M31</f>
        <v>-29163378.484851956</v>
      </c>
      <c r="N85" s="292">
        <f>SubSegments!N31</f>
        <v>-4.0289043405905695E-2</v>
      </c>
      <c r="O85" s="293">
        <f>SubSegments!O31</f>
        <v>186088101.04216409</v>
      </c>
      <c r="P85" s="284">
        <f>SubSegments!P31</f>
        <v>-2931418.0203321874</v>
      </c>
      <c r="Q85" s="292">
        <f>SubSegments!Q31</f>
        <v>-1.5508546603395817E-2</v>
      </c>
    </row>
    <row r="86" spans="2:17" ht="15" thickBot="1">
      <c r="B86" s="474"/>
      <c r="C86" s="347" t="s">
        <v>281</v>
      </c>
      <c r="D86" s="295">
        <f>SubSegments!D32</f>
        <v>582420343.73501611</v>
      </c>
      <c r="E86" s="296">
        <f>SubSegments!E32</f>
        <v>18870369.201664209</v>
      </c>
      <c r="F86" s="297">
        <f>SubSegments!F32</f>
        <v>3.3484819544690493E-2</v>
      </c>
      <c r="G86" s="298">
        <f>SubSegments!G32</f>
        <v>13.539945939209744</v>
      </c>
      <c r="H86" s="299">
        <f>SubSegments!H32</f>
        <v>0.25169045409183788</v>
      </c>
      <c r="I86" s="300">
        <f>SubSegments!I32</f>
        <v>3.1873603453982766</v>
      </c>
      <c r="J86" s="298">
        <f>SubSegments!J32</f>
        <v>0.11289734637925353</v>
      </c>
      <c r="K86" s="301">
        <f>SubSegments!K32</f>
        <v>3.6720996940043181E-2</v>
      </c>
      <c r="L86" s="302">
        <f>SubSegments!L32</f>
        <v>1856383507.9742239</v>
      </c>
      <c r="M86" s="303">
        <f>SubSegments!M32</f>
        <v>123769963.17332077</v>
      </c>
      <c r="N86" s="304">
        <f>SubSegments!N32</f>
        <v>7.1435412440772159E-2</v>
      </c>
      <c r="O86" s="305">
        <f>SubSegments!O32</f>
        <v>363309580.67103726</v>
      </c>
      <c r="P86" s="296">
        <f>SubSegments!P32</f>
        <v>21330611.875238478</v>
      </c>
      <c r="Q86" s="304">
        <f>SubSegments!Q32</f>
        <v>6.2374045837816812E-2</v>
      </c>
    </row>
    <row r="87" spans="2:17" s="157" customFormat="1" ht="15" thickBot="1">
      <c r="B87" s="474"/>
      <c r="C87" s="224" t="s">
        <v>282</v>
      </c>
      <c r="D87" s="225">
        <f>'RFG vs SS'!E13</f>
        <v>1961376160.3634002</v>
      </c>
      <c r="E87" s="225">
        <f>'RFG vs SS'!F13</f>
        <v>-46018797.298222065</v>
      </c>
      <c r="F87" s="230">
        <f>'RFG vs SS'!G13</f>
        <v>-2.2924635295402215E-2</v>
      </c>
      <c r="G87" s="231">
        <f>'RFG vs SS'!H13</f>
        <v>45.590089371266586</v>
      </c>
      <c r="H87" s="232">
        <f>'RFG vs SS'!I13</f>
        <v>-1.9110371507651038</v>
      </c>
      <c r="I87" s="233">
        <f>'RFG vs SS'!J13</f>
        <v>1.8468178550468632</v>
      </c>
      <c r="J87" s="231">
        <f>'RFG vs SS'!K13</f>
        <v>-2.0333459775500051E-2</v>
      </c>
      <c r="K87" s="234">
        <f>'RFG vs SS'!L13</f>
        <v>-1.0890097451707888E-2</v>
      </c>
      <c r="L87" s="235">
        <f>'RFG vs SS'!M13</f>
        <v>3622304513.4223871</v>
      </c>
      <c r="M87" s="236">
        <f>'RFG vs SS'!N13</f>
        <v>-125805621.14329338</v>
      </c>
      <c r="N87" s="237">
        <f>'RFG vs SS'!O13</f>
        <v>-3.3565081234698389E-2</v>
      </c>
      <c r="O87" s="238">
        <f>'RFG vs SS'!P13</f>
        <v>824919571.60869789</v>
      </c>
      <c r="P87" s="239">
        <f>'RFG vs SS'!Q13</f>
        <v>-19487601.014514327</v>
      </c>
      <c r="Q87" s="237">
        <f>'RFG vs SS'!R13</f>
        <v>-2.3078440882938832E-2</v>
      </c>
    </row>
    <row r="88" spans="2:17" s="157" customFormat="1" ht="15" thickBot="1">
      <c r="B88" s="475"/>
      <c r="C88" s="158" t="s">
        <v>283</v>
      </c>
      <c r="D88" s="225">
        <f>'RFG vs SS'!E14</f>
        <v>68093598.064468265</v>
      </c>
      <c r="E88" s="226">
        <f>'RFG vs SS'!F14</f>
        <v>1509281.1437391564</v>
      </c>
      <c r="F88" s="240">
        <f>'RFG vs SS'!G14</f>
        <v>2.2667216749193461E-2</v>
      </c>
      <c r="G88" s="241">
        <f>'RFG vs SS'!H14</f>
        <v>1.5827627989498136</v>
      </c>
      <c r="H88" s="242">
        <f>'RFG vs SS'!I14</f>
        <v>7.1734759005357418E-3</v>
      </c>
      <c r="I88" s="243">
        <f>'RFG vs SS'!J14</f>
        <v>3.6289375177726284</v>
      </c>
      <c r="J88" s="241">
        <f>'RFG vs SS'!K14</f>
        <v>0.20034611562837767</v>
      </c>
      <c r="K88" s="244">
        <f>'RFG vs SS'!L14</f>
        <v>5.8433943310678735E-2</v>
      </c>
      <c r="L88" s="245">
        <f>'RFG vs SS'!M14</f>
        <v>247107412.7362785</v>
      </c>
      <c r="M88" s="246">
        <f>'RFG vs SS'!N14</f>
        <v>18816996.224218726</v>
      </c>
      <c r="N88" s="247">
        <f>'RFG vs SS'!O14</f>
        <v>8.2425694918405346E-2</v>
      </c>
      <c r="O88" s="248">
        <f>'RFG vs SS'!P14</f>
        <v>38396615.876865879</v>
      </c>
      <c r="P88" s="249">
        <f>'RFG vs SS'!Q14</f>
        <v>-446037.86348260939</v>
      </c>
      <c r="Q88" s="247">
        <f>'RFG vs SS'!R14</f>
        <v>-1.1483197478324703E-2</v>
      </c>
    </row>
    <row r="89" spans="2:17">
      <c r="B89" s="466" t="s">
        <v>284</v>
      </c>
      <c r="C89" s="13" t="s">
        <v>31</v>
      </c>
      <c r="D89" s="159">
        <f>'Fat Content'!D13</f>
        <v>34791441.505354576</v>
      </c>
      <c r="E89" s="32">
        <f>'Fat Content'!E13</f>
        <v>6516752.2421332896</v>
      </c>
      <c r="F89" s="193">
        <f>'Fat Content'!F13</f>
        <v>0.23048006580960201</v>
      </c>
      <c r="G89" s="201">
        <f>'Fat Content'!G13</f>
        <v>0.80868981668994633</v>
      </c>
      <c r="H89" s="216">
        <f>'Fat Content'!H13</f>
        <v>0.13962387780369234</v>
      </c>
      <c r="I89" s="197">
        <f>'Fat Content'!I13</f>
        <v>3.1726073367923329</v>
      </c>
      <c r="J89" s="201">
        <f>'Fat Content'!J13</f>
        <v>-0.12181817913034187</v>
      </c>
      <c r="K89" s="183">
        <f>'Fat Content'!K13</f>
        <v>-3.6977062781224868E-2</v>
      </c>
      <c r="L89" s="184">
        <f>'Fat Content'!L13</f>
        <v>110379582.57746921</v>
      </c>
      <c r="M89" s="185">
        <f>'Fat Content'!M13</f>
        <v>17230724.813928112</v>
      </c>
      <c r="N89" s="186">
        <f>'Fat Content'!N13</f>
        <v>0.18498052716511462</v>
      </c>
      <c r="O89" s="31">
        <f>'Fat Content'!O13</f>
        <v>18838556.389678396</v>
      </c>
      <c r="P89" s="32">
        <f>'Fat Content'!P13</f>
        <v>3177624.4617486373</v>
      </c>
      <c r="Q89" s="186">
        <f>'Fat Content'!Q13</f>
        <v>0.20290136477010356</v>
      </c>
    </row>
    <row r="90" spans="2:17">
      <c r="B90" s="467"/>
      <c r="C90" s="18" t="s">
        <v>217</v>
      </c>
      <c r="D90" s="27">
        <f>'Fat Content'!D14</f>
        <v>217031426.86811876</v>
      </c>
      <c r="E90" s="306">
        <f>'Fat Content'!E14</f>
        <v>-19313094.054110706</v>
      </c>
      <c r="F90" s="307">
        <f>'Fat Content'!F14</f>
        <v>-8.1715852682981344E-2</v>
      </c>
      <c r="G90" s="308">
        <f>'Fat Content'!G14</f>
        <v>5.0446632049702336</v>
      </c>
      <c r="H90" s="212">
        <f>'Fat Content'!H14</f>
        <v>-0.54797363426616919</v>
      </c>
      <c r="I90" s="309">
        <f>'Fat Content'!I14</f>
        <v>1.6522368832087662</v>
      </c>
      <c r="J90" s="308">
        <f>'Fat Content'!J14</f>
        <v>4.1972834787997293E-2</v>
      </c>
      <c r="K90" s="310">
        <f>'Fat Content'!K14</f>
        <v>2.6065808790279602E-2</v>
      </c>
      <c r="L90" s="177">
        <f>'Fat Content'!L14</f>
        <v>358587328.28693181</v>
      </c>
      <c r="M90" s="311">
        <f>'Fat Content'!M14</f>
        <v>-21989756.795364499</v>
      </c>
      <c r="N90" s="170">
        <f>'Fat Content'!N14</f>
        <v>-5.7780033683870947E-2</v>
      </c>
      <c r="O90" s="312">
        <f>'Fat Content'!O14</f>
        <v>104133577.46823962</v>
      </c>
      <c r="P90" s="306">
        <f>'Fat Content'!P14</f>
        <v>-8434686.7874216437</v>
      </c>
      <c r="Q90" s="170">
        <f>'Fat Content'!Q14</f>
        <v>-7.4929526924791753E-2</v>
      </c>
    </row>
    <row r="91" spans="2:17">
      <c r="B91" s="467"/>
      <c r="C91" s="18" t="s">
        <v>218</v>
      </c>
      <c r="D91" s="27">
        <f>'Fat Content'!D15</f>
        <v>7606332.3578197435</v>
      </c>
      <c r="E91" s="306">
        <f>'Fat Content'!E15</f>
        <v>5757457.0001763189</v>
      </c>
      <c r="F91" s="307">
        <f>'Fat Content'!F15</f>
        <v>3.1140319851062168</v>
      </c>
      <c r="G91" s="308">
        <f>'Fat Content'!G15</f>
        <v>0.17680105376436789</v>
      </c>
      <c r="H91" s="212">
        <f>'Fat Content'!H15</f>
        <v>0.13305098756454486</v>
      </c>
      <c r="I91" s="309">
        <f>'Fat Content'!I15</f>
        <v>2.3142411660001643</v>
      </c>
      <c r="J91" s="308">
        <f>'Fat Content'!J15</f>
        <v>0.18255197846477955</v>
      </c>
      <c r="K91" s="310">
        <f>'Fat Content'!K15</f>
        <v>8.5637239956094346E-2</v>
      </c>
      <c r="L91" s="177">
        <f>'Fat Content'!L15</f>
        <v>17602887.46474554</v>
      </c>
      <c r="M91" s="311">
        <f>'Fat Content'!M15</f>
        <v>13661659.855756436</v>
      </c>
      <c r="N91" s="170">
        <f>'Fat Content'!N15</f>
        <v>3.4663463294018046</v>
      </c>
      <c r="O91" s="312">
        <f>'Fat Content'!O15</f>
        <v>4394865.9719744343</v>
      </c>
      <c r="P91" s="306">
        <f>'Fat Content'!P15</f>
        <v>3349076.5959878583</v>
      </c>
      <c r="Q91" s="170">
        <f>'Fat Content'!Q15</f>
        <v>3.202438916372055</v>
      </c>
    </row>
    <row r="92" spans="2:17" ht="15" thickBot="1">
      <c r="B92" s="470"/>
      <c r="C92" s="21" t="s">
        <v>219</v>
      </c>
      <c r="D92" s="313">
        <f>'Fat Content'!D16</f>
        <v>4042769341.5675817</v>
      </c>
      <c r="E92" s="314">
        <f>'Fat Content'!E16</f>
        <v>83243004.156174183</v>
      </c>
      <c r="F92" s="315">
        <f>'Fat Content'!F16</f>
        <v>2.1023475300481369E-2</v>
      </c>
      <c r="G92" s="316">
        <f>'Fat Content'!G16</f>
        <v>93.969845924574699</v>
      </c>
      <c r="H92" s="317">
        <f>'Fat Content'!H16</f>
        <v>0.27529876889724392</v>
      </c>
      <c r="I92" s="318">
        <f>'Fat Content'!I16</f>
        <v>2.3292151483696952</v>
      </c>
      <c r="J92" s="316">
        <f>'Fat Content'!J16</f>
        <v>2.9270440482398463E-2</v>
      </c>
      <c r="K92" s="319">
        <f>'Fat Content'!K16</f>
        <v>1.2726584418321064E-2</v>
      </c>
      <c r="L92" s="320">
        <f>'Fat Content'!L16</f>
        <v>9416479591.7437897</v>
      </c>
      <c r="M92" s="321">
        <f>'Fat Content'!M16</f>
        <v>309787946.27405167</v>
      </c>
      <c r="N92" s="322">
        <f>'Fat Content'!N16</f>
        <v>3.4017616751980437E-2</v>
      </c>
      <c r="O92" s="323">
        <f>'Fat Content'!O16</f>
        <v>2088222209.330785</v>
      </c>
      <c r="P92" s="314">
        <f>'Fat Content'!P16</f>
        <v>56845054.762771606</v>
      </c>
      <c r="Q92" s="322">
        <f>'Fat Content'!Q16</f>
        <v>2.7983505985061698E-2</v>
      </c>
    </row>
    <row r="93" spans="2:17" ht="15" thickBot="1">
      <c r="B93" s="466" t="s">
        <v>198</v>
      </c>
      <c r="C93" s="155" t="s">
        <v>198</v>
      </c>
      <c r="D93" s="160">
        <f>Flavors!D28</f>
        <v>2438892748.5255589</v>
      </c>
      <c r="E93" s="161">
        <f>Flavors!E28</f>
        <v>42893156.611022949</v>
      </c>
      <c r="F93" s="174">
        <f>Flavors!F28</f>
        <v>1.790198827903345E-2</v>
      </c>
      <c r="G93" s="198">
        <f>Flavors!G28</f>
        <v>56.689451324631825</v>
      </c>
      <c r="H93" s="213">
        <f>Flavors!H28</f>
        <v>-7.2536899344157746E-3</v>
      </c>
      <c r="I93" s="194">
        <f>Flavors!I28</f>
        <v>2.1147599164946285</v>
      </c>
      <c r="J93" s="198">
        <f>Flavors!J28</f>
        <v>2.5777255517640096E-2</v>
      </c>
      <c r="K93" s="188">
        <f>Flavors!K28</f>
        <v>1.2339621577129046E-2</v>
      </c>
      <c r="L93" s="189">
        <f>Flavors!L28</f>
        <v>5157672625.2112656</v>
      </c>
      <c r="M93" s="173">
        <f>Flavors!M28</f>
        <v>152471021.99386024</v>
      </c>
      <c r="N93" s="175">
        <f>Flavors!N28</f>
        <v>3.0462513617003958E-2</v>
      </c>
      <c r="O93" s="179">
        <f>Flavors!O28</f>
        <v>1110675841.7280598</v>
      </c>
      <c r="P93" s="161">
        <f>Flavors!P28</f>
        <v>32521535.603080034</v>
      </c>
      <c r="Q93" s="175">
        <f>Flavors!Q28</f>
        <v>3.0164082653406511E-2</v>
      </c>
    </row>
    <row r="94" spans="2:17">
      <c r="B94" s="467"/>
      <c r="C94" s="218" t="s">
        <v>31</v>
      </c>
      <c r="D94" s="324">
        <f>Flavors!D29</f>
        <v>192443650.75772116</v>
      </c>
      <c r="E94" s="325">
        <f>Flavors!E29</f>
        <v>28785541.466079473</v>
      </c>
      <c r="F94" s="326">
        <f>Flavors!F29</f>
        <v>0.17588826848037895</v>
      </c>
      <c r="G94" s="327">
        <f>Flavors!G29</f>
        <v>4.4731466682820189</v>
      </c>
      <c r="H94" s="328">
        <f>Flavors!H29</f>
        <v>0.60049344368964075</v>
      </c>
      <c r="I94" s="329">
        <f>Flavors!I29</f>
        <v>2.6757347681288244</v>
      </c>
      <c r="J94" s="327">
        <f>Flavors!J29</f>
        <v>0.1985877635139901</v>
      </c>
      <c r="K94" s="330">
        <f>Flavors!K29</f>
        <v>8.0167936397811015E-2</v>
      </c>
      <c r="L94" s="331">
        <f>Flavors!L29</f>
        <v>514928167.23807549</v>
      </c>
      <c r="M94" s="332">
        <f>Flavors!M29</f>
        <v>109522972.02535814</v>
      </c>
      <c r="N94" s="333">
        <f>Flavors!N29</f>
        <v>0.27015680439884621</v>
      </c>
      <c r="O94" s="334">
        <f>Flavors!O29</f>
        <v>114139850.14038651</v>
      </c>
      <c r="P94" s="325">
        <f>Flavors!P29</f>
        <v>21658322.954329938</v>
      </c>
      <c r="Q94" s="333">
        <f>Flavors!Q29</f>
        <v>0.23419080126950326</v>
      </c>
    </row>
    <row r="95" spans="2:17">
      <c r="B95" s="467"/>
      <c r="C95" s="18" t="s">
        <v>199</v>
      </c>
      <c r="D95" s="283">
        <f>Flavors!D30</f>
        <v>23866560.09374829</v>
      </c>
      <c r="E95" s="284">
        <f>Flavors!E30</f>
        <v>221025.43989729881</v>
      </c>
      <c r="F95" s="285">
        <f>Flavors!F30</f>
        <v>9.3474494500931857E-3</v>
      </c>
      <c r="G95" s="286">
        <f>Flavors!G30</f>
        <v>0.55475264237793731</v>
      </c>
      <c r="H95" s="287">
        <f>Flavors!H30</f>
        <v>-4.7732889724351191E-3</v>
      </c>
      <c r="I95" s="288">
        <f>Flavors!I30</f>
        <v>1.9772077058354578</v>
      </c>
      <c r="J95" s="286">
        <f>Flavors!J30</f>
        <v>-0.12146431103632005</v>
      </c>
      <c r="K95" s="289">
        <f>Flavors!K30</f>
        <v>-5.7876747800435904E-2</v>
      </c>
      <c r="L95" s="290">
        <f>Flavors!L30</f>
        <v>47189146.529144146</v>
      </c>
      <c r="M95" s="291">
        <f>Flavors!M30</f>
        <v>-2435075.3728648275</v>
      </c>
      <c r="N95" s="292">
        <f>Flavors!N30</f>
        <v>-4.9070298324743036E-2</v>
      </c>
      <c r="O95" s="293">
        <f>Flavors!O30</f>
        <v>11981326.556240974</v>
      </c>
      <c r="P95" s="284">
        <f>Flavors!P30</f>
        <v>-111475.385299569</v>
      </c>
      <c r="Q95" s="292">
        <f>Flavors!Q30</f>
        <v>-9.2183255657760123E-3</v>
      </c>
    </row>
    <row r="96" spans="2:17">
      <c r="B96" s="467"/>
      <c r="C96" s="18" t="s">
        <v>200</v>
      </c>
      <c r="D96" s="283">
        <f>Flavors!D31</f>
        <v>305147626.71119732</v>
      </c>
      <c r="E96" s="284">
        <f>Flavors!E31</f>
        <v>19902567.900388837</v>
      </c>
      <c r="F96" s="285">
        <f>Flavors!F31</f>
        <v>6.9773576388537567E-2</v>
      </c>
      <c r="G96" s="286">
        <f>Flavors!G31</f>
        <v>7.092829949873483</v>
      </c>
      <c r="H96" s="287">
        <f>Flavors!H31</f>
        <v>0.34305628094880625</v>
      </c>
      <c r="I96" s="288">
        <f>Flavors!I31</f>
        <v>2.2802772454307569</v>
      </c>
      <c r="J96" s="286">
        <f>Flavors!J31</f>
        <v>-5.4355869977369409E-3</v>
      </c>
      <c r="K96" s="289">
        <f>Flavors!K31</f>
        <v>-2.3780708235171476E-3</v>
      </c>
      <c r="L96" s="290">
        <f>Flavors!L31</f>
        <v>695821189.68674195</v>
      </c>
      <c r="M96" s="291">
        <f>Flavors!M31</f>
        <v>43832898.376056552</v>
      </c>
      <c r="N96" s="292">
        <f>Flavors!N31</f>
        <v>6.722957905875844E-2</v>
      </c>
      <c r="O96" s="293">
        <f>Flavors!O31</f>
        <v>143615147.63417137</v>
      </c>
      <c r="P96" s="284">
        <f>Flavors!P31</f>
        <v>9140784.5544379056</v>
      </c>
      <c r="Q96" s="292">
        <f>Flavors!Q31</f>
        <v>6.7974179948471589E-2</v>
      </c>
    </row>
    <row r="97" spans="2:17">
      <c r="B97" s="467"/>
      <c r="C97" s="18" t="s">
        <v>201</v>
      </c>
      <c r="D97" s="283">
        <f>Flavors!D32</f>
        <v>60067655.901714593</v>
      </c>
      <c r="E97" s="284">
        <f>Flavors!E32</f>
        <v>-2072386.9131521806</v>
      </c>
      <c r="F97" s="285">
        <f>Flavors!F32</f>
        <v>-3.335026529232403E-2</v>
      </c>
      <c r="G97" s="286">
        <f>Flavors!G32</f>
        <v>1.3962083644242289</v>
      </c>
      <c r="H97" s="287">
        <f>Flavors!H32</f>
        <v>-7.4215791304377721E-2</v>
      </c>
      <c r="I97" s="288">
        <f>Flavors!I32</f>
        <v>2.1045506318628933</v>
      </c>
      <c r="J97" s="286">
        <f>Flavors!J32</f>
        <v>-8.0790557687134612E-2</v>
      </c>
      <c r="K97" s="289">
        <f>Flavors!K32</f>
        <v>-3.6969310821332098E-2</v>
      </c>
      <c r="L97" s="290">
        <f>Flavors!L32</f>
        <v>126415423.1824763</v>
      </c>
      <c r="M97" s="291">
        <f>Flavors!M32</f>
        <v>-9381771.9012543112</v>
      </c>
      <c r="N97" s="292">
        <f>Flavors!N32</f>
        <v>-6.9086639790090248E-2</v>
      </c>
      <c r="O97" s="293">
        <f>Flavors!O32</f>
        <v>31373245.432912193</v>
      </c>
      <c r="P97" s="284">
        <f>Flavors!P32</f>
        <v>-1434399.604037106</v>
      </c>
      <c r="Q97" s="292">
        <f>Flavors!Q32</f>
        <v>-4.3721504619475951E-2</v>
      </c>
    </row>
    <row r="98" spans="2:17">
      <c r="B98" s="467"/>
      <c r="C98" s="18" t="s">
        <v>202</v>
      </c>
      <c r="D98" s="283">
        <f>Flavors!D33</f>
        <v>16269034.533618907</v>
      </c>
      <c r="E98" s="284">
        <f>Flavors!E33</f>
        <v>-2763339.56256303</v>
      </c>
      <c r="F98" s="285">
        <f>Flavors!F33</f>
        <v>-0.14519153252233416</v>
      </c>
      <c r="G98" s="286">
        <f>Flavors!G33</f>
        <v>0.37815629319899874</v>
      </c>
      <c r="H98" s="287">
        <f>Flavors!H33</f>
        <v>-7.2208098973480739E-2</v>
      </c>
      <c r="I98" s="288">
        <f>Flavors!I33</f>
        <v>2.276398673128718</v>
      </c>
      <c r="J98" s="286">
        <f>Flavors!J33</f>
        <v>-5.2045677261861822E-2</v>
      </c>
      <c r="K98" s="289">
        <f>Flavors!K33</f>
        <v>-2.2352124178158492E-2</v>
      </c>
      <c r="L98" s="290">
        <f>Flavors!L33</f>
        <v>37034808.62541537</v>
      </c>
      <c r="M98" s="291">
        <f>Flavors!M33</f>
        <v>-7281015.3133594766</v>
      </c>
      <c r="N98" s="292">
        <f>Flavors!N33</f>
        <v>-0.16429831753593629</v>
      </c>
      <c r="O98" s="293">
        <f>Flavors!O33</f>
        <v>8994896.8408020083</v>
      </c>
      <c r="P98" s="284">
        <f>Flavors!P33</f>
        <v>-1337519.1021774188</v>
      </c>
      <c r="Q98" s="292">
        <f>Flavors!Q33</f>
        <v>-0.12944882489813272</v>
      </c>
    </row>
    <row r="99" spans="2:17">
      <c r="B99" s="467"/>
      <c r="C99" s="18" t="s">
        <v>203</v>
      </c>
      <c r="D99" s="283">
        <f>Flavors!D34</f>
        <v>42012379.080398329</v>
      </c>
      <c r="E99" s="284">
        <f>Flavors!E34</f>
        <v>2750460.2859325036</v>
      </c>
      <c r="F99" s="285">
        <f>Flavors!F34</f>
        <v>7.0054148406017175E-2</v>
      </c>
      <c r="G99" s="286">
        <f>Flavors!G34</f>
        <v>0.97653278125906173</v>
      </c>
      <c r="H99" s="287">
        <f>Flavors!H34</f>
        <v>4.7475265678698642E-2</v>
      </c>
      <c r="I99" s="288">
        <f>Flavors!I34</f>
        <v>2.0215692325810375</v>
      </c>
      <c r="J99" s="286">
        <f>Flavors!J34</f>
        <v>-8.8516192915144565E-2</v>
      </c>
      <c r="K99" s="289">
        <f>Flavors!K34</f>
        <v>-4.1949103977309436E-2</v>
      </c>
      <c r="L99" s="290">
        <f>Flavors!L34</f>
        <v>84930932.936464474</v>
      </c>
      <c r="M99" s="291">
        <f>Flavors!M34</f>
        <v>2084930.3112474978</v>
      </c>
      <c r="N99" s="292">
        <f>Flavors!N34</f>
        <v>2.516633567318164E-2</v>
      </c>
      <c r="O99" s="293">
        <f>Flavors!O34</f>
        <v>21306655.072885565</v>
      </c>
      <c r="P99" s="284">
        <f>Flavors!P34</f>
        <v>1182780.3403650858</v>
      </c>
      <c r="Q99" s="292">
        <f>Flavors!Q34</f>
        <v>5.8774980270260541E-2</v>
      </c>
    </row>
    <row r="100" spans="2:17">
      <c r="B100" s="467"/>
      <c r="C100" s="18" t="s">
        <v>204</v>
      </c>
      <c r="D100" s="283">
        <f>Flavors!D35</f>
        <v>307258905.18640429</v>
      </c>
      <c r="E100" s="284">
        <f>Flavors!E35</f>
        <v>-10294155.084256053</v>
      </c>
      <c r="F100" s="285">
        <f>Flavors!F35</f>
        <v>-3.2417118183279435E-2</v>
      </c>
      <c r="G100" s="286">
        <f>Flavors!G35</f>
        <v>7.1419043580963733</v>
      </c>
      <c r="H100" s="287">
        <f>Flavors!H35</f>
        <v>-0.3723757967896475</v>
      </c>
      <c r="I100" s="288">
        <f>Flavors!I35</f>
        <v>1.9094327644561415</v>
      </c>
      <c r="J100" s="286">
        <f>Flavors!J35</f>
        <v>-2.7277642741314834E-2</v>
      </c>
      <c r="K100" s="289">
        <f>Flavors!K35</f>
        <v>-1.4084523241028752E-2</v>
      </c>
      <c r="L100" s="290">
        <f>Flavors!L35</f>
        <v>586690220.73384345</v>
      </c>
      <c r="M100" s="291">
        <f>Flavors!M35</f>
        <v>-28318095.929745555</v>
      </c>
      <c r="N100" s="292">
        <f>Flavors!N35</f>
        <v>-4.6045061769848586E-2</v>
      </c>
      <c r="O100" s="293">
        <f>Flavors!O35</f>
        <v>129684950.04578902</v>
      </c>
      <c r="P100" s="284">
        <f>Flavors!P35</f>
        <v>-4592615.6047855467</v>
      </c>
      <c r="Q100" s="292">
        <f>Flavors!Q35</f>
        <v>-3.4202404419042987E-2</v>
      </c>
    </row>
    <row r="101" spans="2:17">
      <c r="B101" s="467"/>
      <c r="C101" s="18" t="s">
        <v>205</v>
      </c>
      <c r="D101" s="283">
        <f>Flavors!D36</f>
        <v>8745698.1795205195</v>
      </c>
      <c r="E101" s="284">
        <f>Flavors!E36</f>
        <v>-475332.15722452477</v>
      </c>
      <c r="F101" s="285">
        <f>Flavors!F36</f>
        <v>-5.1548703329861674E-2</v>
      </c>
      <c r="G101" s="286">
        <f>Flavors!G36</f>
        <v>0.20328439270139309</v>
      </c>
      <c r="H101" s="287">
        <f>Flavors!H36</f>
        <v>-1.4913489592506796E-2</v>
      </c>
      <c r="I101" s="288">
        <f>Flavors!I36</f>
        <v>2.1409480775387744</v>
      </c>
      <c r="J101" s="286">
        <f>Flavors!J36</f>
        <v>0.17697178533906577</v>
      </c>
      <c r="K101" s="289">
        <f>Flavors!K36</f>
        <v>9.0108921396832339E-2</v>
      </c>
      <c r="L101" s="290">
        <f>Flavors!L36</f>
        <v>18724085.704178814</v>
      </c>
      <c r="M101" s="291">
        <f>Flavors!M36</f>
        <v>614200.73315725103</v>
      </c>
      <c r="N101" s="292">
        <f>Flavors!N36</f>
        <v>3.3915220010511449E-2</v>
      </c>
      <c r="O101" s="293">
        <f>Flavors!O36</f>
        <v>4432969.7885723887</v>
      </c>
      <c r="P101" s="284">
        <f>Flavors!P36</f>
        <v>-150824.44518481381</v>
      </c>
      <c r="Q101" s="292">
        <f>Flavors!Q36</f>
        <v>-3.2903842863205364E-2</v>
      </c>
    </row>
    <row r="102" spans="2:17">
      <c r="B102" s="467"/>
      <c r="C102" s="18" t="s">
        <v>206</v>
      </c>
      <c r="D102" s="283">
        <f>Flavors!D37</f>
        <v>1377884.3751265085</v>
      </c>
      <c r="E102" s="284">
        <f>Flavors!E37</f>
        <v>-5066185.0429554358</v>
      </c>
      <c r="F102" s="285">
        <f>Flavors!F37</f>
        <v>-0.78617791247558744</v>
      </c>
      <c r="G102" s="286">
        <f>Flavors!G37</f>
        <v>3.2027447398795018E-2</v>
      </c>
      <c r="H102" s="287">
        <f>Flavors!H37</f>
        <v>-0.12045901550516511</v>
      </c>
      <c r="I102" s="288">
        <f>Flavors!I37</f>
        <v>2.0327896211109437</v>
      </c>
      <c r="J102" s="286">
        <f>Flavors!J37</f>
        <v>-2.1119409557367241E-2</v>
      </c>
      <c r="K102" s="289">
        <f>Flavors!K37</f>
        <v>-1.0282543794305878E-2</v>
      </c>
      <c r="L102" s="290">
        <f>Flavors!L37</f>
        <v>2800949.056848105</v>
      </c>
      <c r="M102" s="291">
        <f>Flavors!M37</f>
        <v>-10434583.315203886</v>
      </c>
      <c r="N102" s="292">
        <f>Flavors!N37</f>
        <v>-0.78837654745474695</v>
      </c>
      <c r="O102" s="293">
        <f>Flavors!O37</f>
        <v>688942.18756325427</v>
      </c>
      <c r="P102" s="284">
        <f>Flavors!P37</f>
        <v>-2533092.5214777179</v>
      </c>
      <c r="Q102" s="292">
        <f>Flavors!Q37</f>
        <v>-0.78617791247558744</v>
      </c>
    </row>
    <row r="103" spans="2:17">
      <c r="B103" s="467"/>
      <c r="C103" s="18" t="s">
        <v>207</v>
      </c>
      <c r="D103" s="283">
        <f>Flavors!D38</f>
        <v>208073.47935987244</v>
      </c>
      <c r="E103" s="284">
        <f>Flavors!E38</f>
        <v>-295475.61342911643</v>
      </c>
      <c r="F103" s="285">
        <f>Flavors!F38</f>
        <v>-0.58678611015378157</v>
      </c>
      <c r="G103" s="286">
        <f>Flavors!G38</f>
        <v>4.8364453038163844E-3</v>
      </c>
      <c r="H103" s="287">
        <f>Flavors!H38</f>
        <v>-7.079071906851025E-3</v>
      </c>
      <c r="I103" s="288">
        <f>Flavors!I38</f>
        <v>3.8326945649902844</v>
      </c>
      <c r="J103" s="286">
        <f>Flavors!J38</f>
        <v>0.94901690356688606</v>
      </c>
      <c r="K103" s="289">
        <f>Flavors!K38</f>
        <v>0.32909950937388971</v>
      </c>
      <c r="L103" s="290">
        <f>Flavors!L38</f>
        <v>797482.09346120118</v>
      </c>
      <c r="M103" s="291">
        <f>Flavors!M38</f>
        <v>-654591.17684442422</v>
      </c>
      <c r="N103" s="292">
        <f>Flavors!N38</f>
        <v>-0.45079762173891474</v>
      </c>
      <c r="O103" s="293">
        <f>Flavors!O38</f>
        <v>110981.75227200985</v>
      </c>
      <c r="P103" s="284">
        <f>Flavors!P38</f>
        <v>-206214.53141399816</v>
      </c>
      <c r="Q103" s="292">
        <f>Flavors!Q38</f>
        <v>-0.65011647998413979</v>
      </c>
    </row>
    <row r="104" spans="2:17">
      <c r="B104" s="467"/>
      <c r="C104" s="18" t="s">
        <v>208</v>
      </c>
      <c r="D104" s="283">
        <f>Flavors!D39</f>
        <v>54358478.06526643</v>
      </c>
      <c r="E104" s="284">
        <f>Flavors!E39</f>
        <v>844046.63941247761</v>
      </c>
      <c r="F104" s="285">
        <f>Flavors!F39</f>
        <v>1.5772318175181075E-2</v>
      </c>
      <c r="G104" s="286">
        <f>Flavors!G39</f>
        <v>1.2635046367762384</v>
      </c>
      <c r="H104" s="287">
        <f>Flavors!H39</f>
        <v>-2.8110766373301566E-3</v>
      </c>
      <c r="I104" s="288">
        <f>Flavors!I39</f>
        <v>2.2341659942917249</v>
      </c>
      <c r="J104" s="286">
        <f>Flavors!J39</f>
        <v>3.6292378427164262E-2</v>
      </c>
      <c r="K104" s="289">
        <f>Flavors!K39</f>
        <v>1.6512495607209066E-2</v>
      </c>
      <c r="L104" s="290">
        <f>Flavors!L39</f>
        <v>121445863.1948709</v>
      </c>
      <c r="M104" s="291">
        <f>Flavors!M39</f>
        <v>3827906.2959932089</v>
      </c>
      <c r="N104" s="292">
        <f>Flavors!N39</f>
        <v>3.2545254116973482E-2</v>
      </c>
      <c r="O104" s="293">
        <f>Flavors!O39</f>
        <v>29500754.16188132</v>
      </c>
      <c r="P104" s="284">
        <f>Flavors!P39</f>
        <v>1596340.5992218331</v>
      </c>
      <c r="Q104" s="292">
        <f>Flavors!Q39</f>
        <v>5.7207459158288454E-2</v>
      </c>
    </row>
    <row r="105" spans="2:17">
      <c r="B105" s="467"/>
      <c r="C105" s="18" t="s">
        <v>209</v>
      </c>
      <c r="D105" s="283">
        <f>Flavors!D40</f>
        <v>1803238137.8716176</v>
      </c>
      <c r="E105" s="284">
        <f>Flavors!E40</f>
        <v>35383349.646475792</v>
      </c>
      <c r="F105" s="285">
        <f>Flavors!F40</f>
        <v>2.0014850700491818E-2</v>
      </c>
      <c r="G105" s="286">
        <f>Flavors!G40</f>
        <v>41.914340310943565</v>
      </c>
      <c r="H105" s="287">
        <f>Flavors!H40</f>
        <v>8.1469481237455454E-2</v>
      </c>
      <c r="I105" s="288">
        <f>Flavors!I40</f>
        <v>2.561481617248174</v>
      </c>
      <c r="J105" s="286">
        <f>Flavors!J40</f>
        <v>4.8062502047922173E-2</v>
      </c>
      <c r="K105" s="289">
        <f>Flavors!K40</f>
        <v>1.9122358765101093E-2</v>
      </c>
      <c r="L105" s="290">
        <f>Flavors!L40</f>
        <v>4618961341.678977</v>
      </c>
      <c r="M105" s="291">
        <f>Flavors!M40</f>
        <v>175601324.05561256</v>
      </c>
      <c r="N105" s="292">
        <f>Flavors!N40</f>
        <v>3.9519940621317709E-2</v>
      </c>
      <c r="O105" s="293">
        <f>Flavors!O40</f>
        <v>1073540121.9997058</v>
      </c>
      <c r="P105" s="284">
        <f>Flavors!P40</f>
        <v>23849933.034044266</v>
      </c>
      <c r="Q105" s="292">
        <f>Flavors!Q40</f>
        <v>2.2720925931055326E-2</v>
      </c>
    </row>
    <row r="106" spans="2:17">
      <c r="B106" s="467"/>
      <c r="C106" s="18" t="s">
        <v>210</v>
      </c>
      <c r="D106" s="283">
        <f>Flavors!D41</f>
        <v>56394706.948972821</v>
      </c>
      <c r="E106" s="284">
        <f>Flavors!E41</f>
        <v>-2376540.9474392682</v>
      </c>
      <c r="F106" s="285">
        <f>Flavors!F41</f>
        <v>-4.0437136057210603E-2</v>
      </c>
      <c r="G106" s="286">
        <f>Flavors!G41</f>
        <v>1.3108345975785196</v>
      </c>
      <c r="H106" s="287">
        <f>Flavors!H41</f>
        <v>-7.9873529653781583E-2</v>
      </c>
      <c r="I106" s="288">
        <f>Flavors!I41</f>
        <v>2.3755489741084417</v>
      </c>
      <c r="J106" s="286">
        <f>Flavors!J41</f>
        <v>4.0666262538155973E-2</v>
      </c>
      <c r="K106" s="289">
        <f>Flavors!K41</f>
        <v>1.7416833118271097E-2</v>
      </c>
      <c r="L106" s="290">
        <f>Flavors!L41</f>
        <v>133968388.2377786</v>
      </c>
      <c r="M106" s="291">
        <f>Flavors!M41</f>
        <v>-3255582.4129655063</v>
      </c>
      <c r="N106" s="292">
        <f>Flavors!N41</f>
        <v>-2.3724589789428693E-2</v>
      </c>
      <c r="O106" s="293">
        <f>Flavors!O41</f>
        <v>30915462.16608372</v>
      </c>
      <c r="P106" s="284">
        <f>Flavors!P41</f>
        <v>-858869.97989810631</v>
      </c>
      <c r="Q106" s="292">
        <f>Flavors!Q41</f>
        <v>-2.7030307858310683E-2</v>
      </c>
    </row>
    <row r="107" spans="2:17">
      <c r="B107" s="467"/>
      <c r="C107" s="18" t="s">
        <v>211</v>
      </c>
      <c r="D107" s="283">
        <f>Flavors!D42</f>
        <v>66236.285091713449</v>
      </c>
      <c r="E107" s="284">
        <f>Flavors!E42</f>
        <v>-2172744.1179684843</v>
      </c>
      <c r="F107" s="285">
        <f>Flavors!F42</f>
        <v>-0.97041676425520162</v>
      </c>
      <c r="G107" s="286">
        <f>Flavors!G42</f>
        <v>1.5395915469842466E-3</v>
      </c>
      <c r="H107" s="287">
        <f>Flavors!H42</f>
        <v>-5.1441557479115683E-2</v>
      </c>
      <c r="I107" s="288">
        <f>Flavors!I42</f>
        <v>2.3958345924838595</v>
      </c>
      <c r="J107" s="286">
        <f>Flavors!J42</f>
        <v>0.28041811777366288</v>
      </c>
      <c r="K107" s="289">
        <f>Flavors!K42</f>
        <v>0.13255929559311908</v>
      </c>
      <c r="L107" s="290">
        <f>Flavors!L42</f>
        <v>158691.18310035003</v>
      </c>
      <c r="M107" s="291">
        <f>Flavors!M42</f>
        <v>-4577684.8480864689</v>
      </c>
      <c r="N107" s="292">
        <f>Flavors!N42</f>
        <v>-0.96649523136350601</v>
      </c>
      <c r="O107" s="293">
        <f>Flavors!O42</f>
        <v>33118.142545856725</v>
      </c>
      <c r="P107" s="284">
        <f>Flavors!P42</f>
        <v>-1086372.0589842421</v>
      </c>
      <c r="Q107" s="292">
        <f>Flavors!Q42</f>
        <v>-0.97041676425520162</v>
      </c>
    </row>
    <row r="108" spans="2:17">
      <c r="B108" s="467"/>
      <c r="C108" s="18" t="s">
        <v>212</v>
      </c>
      <c r="D108" s="283">
        <f>Flavors!D43</f>
        <v>447785175.20574468</v>
      </c>
      <c r="E108" s="284">
        <f>Flavors!E43</f>
        <v>37226049.364624441</v>
      </c>
      <c r="F108" s="285">
        <f>Flavors!F43</f>
        <v>9.0671591548132632E-2</v>
      </c>
      <c r="G108" s="286">
        <f>Flavors!G43</f>
        <v>10.408287083990965</v>
      </c>
      <c r="H108" s="287">
        <f>Flavors!H43</f>
        <v>0.69319792980113348</v>
      </c>
      <c r="I108" s="288">
        <f>Flavors!I43</f>
        <v>2.1890882520949639</v>
      </c>
      <c r="J108" s="286">
        <f>Flavors!J43</f>
        <v>2.6798358299224834E-2</v>
      </c>
      <c r="K108" s="289">
        <f>Flavors!K43</f>
        <v>1.2393508555960695E-2</v>
      </c>
      <c r="L108" s="290">
        <f>Flavors!L43</f>
        <v>980241266.50518084</v>
      </c>
      <c r="M108" s="291">
        <f>Flavors!M43</f>
        <v>92493417.893313408</v>
      </c>
      <c r="N108" s="292">
        <f>Flavors!N43</f>
        <v>0.10418883924972765</v>
      </c>
      <c r="O108" s="293">
        <f>Flavors!O43</f>
        <v>206158399.37101051</v>
      </c>
      <c r="P108" s="284">
        <f>Flavors!P43</f>
        <v>17898870.412638366</v>
      </c>
      <c r="Q108" s="292">
        <f>Flavors!Q43</f>
        <v>9.5075508324447985E-2</v>
      </c>
    </row>
    <row r="109" spans="2:17">
      <c r="B109" s="467"/>
      <c r="C109" s="18" t="s">
        <v>213</v>
      </c>
      <c r="D109" s="283">
        <f>Flavors!D44</f>
        <v>4274650.0095929056</v>
      </c>
      <c r="E109" s="284">
        <f>Flavors!E44</f>
        <v>1918014.9428202063</v>
      </c>
      <c r="F109" s="285">
        <f>Flavors!F44</f>
        <v>0.81387863987224685</v>
      </c>
      <c r="G109" s="286">
        <f>Flavors!G44</f>
        <v>9.9359663845470014E-2</v>
      </c>
      <c r="H109" s="287">
        <f>Flavors!H44</f>
        <v>4.3594444327619504E-2</v>
      </c>
      <c r="I109" s="288">
        <f>Flavors!I44</f>
        <v>1.9782402263327785</v>
      </c>
      <c r="J109" s="286">
        <f>Flavors!J44</f>
        <v>-7.1123946849397379E-2</v>
      </c>
      <c r="K109" s="289">
        <f>Flavors!K44</f>
        <v>-3.4705372417513661E-2</v>
      </c>
      <c r="L109" s="290">
        <f>Flavors!L44</f>
        <v>8456284.6024704836</v>
      </c>
      <c r="M109" s="291">
        <f>Flavors!M44</f>
        <v>3626681.1273617288</v>
      </c>
      <c r="N109" s="292">
        <f>Flavors!N44</f>
        <v>0.75092730615530745</v>
      </c>
      <c r="O109" s="293">
        <f>Flavors!O44</f>
        <v>2137325.0047964528</v>
      </c>
      <c r="P109" s="284">
        <f>Flavors!P44</f>
        <v>959007.47141010314</v>
      </c>
      <c r="Q109" s="292">
        <f>Flavors!Q44</f>
        <v>0.81387863987224685</v>
      </c>
    </row>
    <row r="110" spans="2:17">
      <c r="B110" s="467"/>
      <c r="C110" s="18" t="s">
        <v>214</v>
      </c>
      <c r="D110" s="283">
        <f>Flavors!D45</f>
        <v>953149205.25868702</v>
      </c>
      <c r="E110" s="284">
        <f>Flavors!E45</f>
        <v>-22070450.638504505</v>
      </c>
      <c r="F110" s="285">
        <f>Flavors!F45</f>
        <v>-2.2631261075434263E-2</v>
      </c>
      <c r="G110" s="286">
        <f>Flavors!G45</f>
        <v>22.154933015931096</v>
      </c>
      <c r="H110" s="287">
        <f>Flavors!H45</f>
        <v>-0.92175754002542476</v>
      </c>
      <c r="I110" s="288">
        <f>Flavors!I45</f>
        <v>1.946362075162986</v>
      </c>
      <c r="J110" s="286">
        <f>Flavors!J45</f>
        <v>-7.7639446941251133E-3</v>
      </c>
      <c r="K110" s="289">
        <f>Flavors!K45</f>
        <v>-3.9731033798387399E-3</v>
      </c>
      <c r="L110" s="290">
        <f>Flavors!L45</f>
        <v>1855173465.087249</v>
      </c>
      <c r="M110" s="291">
        <f>Flavors!M45</f>
        <v>-50528639.577551365</v>
      </c>
      <c r="N110" s="292">
        <f>Flavors!N45</f>
        <v>-2.6514448115404165E-2</v>
      </c>
      <c r="O110" s="293">
        <f>Flavors!O45</f>
        <v>391407724.22687858</v>
      </c>
      <c r="P110" s="284">
        <f>Flavors!P45</f>
        <v>-9514627.2142218351</v>
      </c>
      <c r="Q110" s="292">
        <f>Flavors!Q45</f>
        <v>-2.37318452813166E-2</v>
      </c>
    </row>
    <row r="111" spans="2:17" ht="15" thickBot="1">
      <c r="B111" s="467"/>
      <c r="C111" s="21" t="s">
        <v>215</v>
      </c>
      <c r="D111" s="335">
        <f>Flavors!D46</f>
        <v>25534484.355102148</v>
      </c>
      <c r="E111" s="336">
        <f>Flavors!E46</f>
        <v>-3240326.2638014741</v>
      </c>
      <c r="F111" s="337">
        <f>Flavors!F46</f>
        <v>-0.11260982067672552</v>
      </c>
      <c r="G111" s="338">
        <f>Flavors!G46</f>
        <v>0.59352175647053318</v>
      </c>
      <c r="H111" s="339">
        <f>Flavors!H46</f>
        <v>-8.7378588844792437E-2</v>
      </c>
      <c r="I111" s="340">
        <f>Flavors!I46</f>
        <v>2.7144344421661173</v>
      </c>
      <c r="J111" s="338">
        <f>Flavors!J46</f>
        <v>0.44305891570093614</v>
      </c>
      <c r="K111" s="341">
        <f>Flavors!K46</f>
        <v>0.19506193957739995</v>
      </c>
      <c r="L111" s="342">
        <f>Flavors!L46</f>
        <v>69311683.796441153</v>
      </c>
      <c r="M111" s="343">
        <f>Flavors!M46</f>
        <v>3953283.1779930592</v>
      </c>
      <c r="N111" s="344">
        <f>Flavors!N46</f>
        <v>6.0486228864009312E-2</v>
      </c>
      <c r="O111" s="345">
        <f>Flavors!O46</f>
        <v>15567338.6361802</v>
      </c>
      <c r="P111" s="336">
        <f>Flavors!P46</f>
        <v>477040.11411995068</v>
      </c>
      <c r="Q111" s="344">
        <f>Flavors!Q46</f>
        <v>3.1612370916491404E-2</v>
      </c>
    </row>
    <row r="112" spans="2:17">
      <c r="B112" s="466" t="s">
        <v>285</v>
      </c>
      <c r="C112" s="24" t="s">
        <v>286</v>
      </c>
      <c r="D112" s="180">
        <f>'NB vs PL'!D11</f>
        <v>2766853876.52458</v>
      </c>
      <c r="E112" s="23">
        <f>'NB vs PL'!E11</f>
        <v>32908919.180018425</v>
      </c>
      <c r="F112" s="191">
        <f>'NB vs PL'!F11</f>
        <v>1.203715498792717E-2</v>
      </c>
      <c r="G112" s="199">
        <f>'NB vs PL'!G11</f>
        <v>64.312556692144057</v>
      </c>
      <c r="H112" s="214">
        <f>'NB vs PL'!H11</f>
        <v>-0.38097301282866169</v>
      </c>
      <c r="I112" s="195">
        <f>'NB vs PL'!I11</f>
        <v>2.4135827022737191</v>
      </c>
      <c r="J112" s="199">
        <f>'NB vs PL'!J11</f>
        <v>4.3172321002268976E-2</v>
      </c>
      <c r="K112" s="202">
        <f>'NB vs PL'!K11</f>
        <v>1.8213015494436047E-2</v>
      </c>
      <c r="L112" s="204">
        <f>'NB vs PL'!L11</f>
        <v>6678030656.098711</v>
      </c>
      <c r="M112" s="208">
        <f>'NB vs PL'!M11</f>
        <v>197459147.38443089</v>
      </c>
      <c r="N112" s="206">
        <f>'NB vs PL'!N11</f>
        <v>3.0469403372667358E-2</v>
      </c>
      <c r="O112" s="22">
        <f>'NB vs PL'!O11</f>
        <v>1370066521.170958</v>
      </c>
      <c r="P112" s="23">
        <f>'NB vs PL'!P11</f>
        <v>32317385.244125843</v>
      </c>
      <c r="Q112" s="206">
        <f>'NB vs PL'!Q11</f>
        <v>2.415803111076981E-2</v>
      </c>
    </row>
    <row r="113" spans="2:17" ht="15" thickBot="1">
      <c r="B113" s="470"/>
      <c r="C113" s="25" t="s">
        <v>197</v>
      </c>
      <c r="D113" s="181">
        <f>'NB vs PL'!D12</f>
        <v>1535344665.7743051</v>
      </c>
      <c r="E113" s="17">
        <f>'NB vs PL'!E12</f>
        <v>43295200.164329529</v>
      </c>
      <c r="F113" s="192">
        <f>'NB vs PL'!F12</f>
        <v>2.9017268637692051E-2</v>
      </c>
      <c r="G113" s="200">
        <f>'NB vs PL'!G12</f>
        <v>35.687443307855425</v>
      </c>
      <c r="H113" s="215">
        <f>'NB vs PL'!H12</f>
        <v>0.38097301282731877</v>
      </c>
      <c r="I113" s="196">
        <f>'NB vs PL'!I12</f>
        <v>2.0952866428852785</v>
      </c>
      <c r="J113" s="200">
        <f>'NB vs PL'!J12</f>
        <v>1.5077101466767662E-2</v>
      </c>
      <c r="K113" s="203">
        <f>'NB vs PL'!K12</f>
        <v>7.2478763156169695E-3</v>
      </c>
      <c r="L113" s="205">
        <f>'NB vs PL'!L12</f>
        <v>3216987170.4220638</v>
      </c>
      <c r="M113" s="209">
        <f>'NB vs PL'!M12</f>
        <v>113211635.79180241</v>
      </c>
      <c r="N113" s="207">
        <f>'NB vs PL'!N12</f>
        <v>3.6475458527412095E-2</v>
      </c>
      <c r="O113" s="16">
        <f>'NB vs PL'!O12</f>
        <v>842793145.05590343</v>
      </c>
      <c r="P113" s="17">
        <f>'NB vs PL'!P12</f>
        <v>19893912.85514462</v>
      </c>
      <c r="Q113" s="207">
        <f>'NB vs PL'!Q12</f>
        <v>2.417539362862256E-2</v>
      </c>
    </row>
    <row r="114" spans="2:17">
      <c r="B114" s="467" t="s">
        <v>287</v>
      </c>
      <c r="C114" s="13" t="s">
        <v>39</v>
      </c>
      <c r="D114" s="159">
        <f>Size!D16</f>
        <v>175179499.37222794</v>
      </c>
      <c r="E114" s="32">
        <f>Size!E16</f>
        <v>39561591.68336466</v>
      </c>
      <c r="F114" s="193">
        <f>Size!F16</f>
        <v>0.29171362659662531</v>
      </c>
      <c r="G114" s="201">
        <f>Size!G16</f>
        <v>4.0718599490440912</v>
      </c>
      <c r="H114" s="216">
        <f>Size!H16</f>
        <v>0.86272396551742059</v>
      </c>
      <c r="I114" s="197">
        <f>Size!I16</f>
        <v>3.4872096422353511</v>
      </c>
      <c r="J114" s="201">
        <f>Size!J16</f>
        <v>0.21112372748655384</v>
      </c>
      <c r="K114" s="183">
        <f>Size!K16</f>
        <v>6.4443892187345864E-2</v>
      </c>
      <c r="L114" s="184">
        <f>Size!L16</f>
        <v>610887639.3327949</v>
      </c>
      <c r="M114" s="185">
        <f>Size!M16</f>
        <v>166591722.16560733</v>
      </c>
      <c r="N114" s="186">
        <f>Size!N16</f>
        <v>0.37495668028594381</v>
      </c>
      <c r="O114" s="31">
        <f>Size!O16</f>
        <v>116150189.33654</v>
      </c>
      <c r="P114" s="32">
        <f>Size!P16</f>
        <v>26480360.998290464</v>
      </c>
      <c r="Q114" s="186">
        <f>Size!Q16</f>
        <v>0.29530959843485066</v>
      </c>
    </row>
    <row r="115" spans="2:17">
      <c r="B115" s="467"/>
      <c r="C115" s="18" t="s">
        <v>234</v>
      </c>
      <c r="D115" s="27">
        <f>Size!D17</f>
        <v>2421924241.2942305</v>
      </c>
      <c r="E115" s="306">
        <f>Size!E17</f>
        <v>27409746.313522339</v>
      </c>
      <c r="F115" s="307">
        <f>Size!F17</f>
        <v>1.1446890954712375E-2</v>
      </c>
      <c r="G115" s="308">
        <f>Size!G17</f>
        <v>56.295036537297037</v>
      </c>
      <c r="H115" s="212">
        <f>Size!H17</f>
        <v>-0.36652652521735973</v>
      </c>
      <c r="I115" s="309">
        <f>Size!I17</f>
        <v>2.1005417737882075</v>
      </c>
      <c r="J115" s="308">
        <f>Size!J17</f>
        <v>1.5778138588715684E-3</v>
      </c>
      <c r="K115" s="310">
        <f>Size!K17</f>
        <v>7.5171079112987119E-4</v>
      </c>
      <c r="L115" s="177">
        <f>Size!L17</f>
        <v>5087353041.7888412</v>
      </c>
      <c r="M115" s="311">
        <f>Size!M17</f>
        <v>61353415.295940399</v>
      </c>
      <c r="N115" s="170">
        <f>Size!N17</f>
        <v>1.2207206497297788E-2</v>
      </c>
      <c r="O115" s="312">
        <f>Size!O17</f>
        <v>1221180873.9816265</v>
      </c>
      <c r="P115" s="306">
        <f>Size!P17</f>
        <v>18163753.988120556</v>
      </c>
      <c r="Q115" s="170">
        <f>Size!Q17</f>
        <v>1.5098500001578204E-2</v>
      </c>
    </row>
    <row r="116" spans="2:17">
      <c r="B116" s="467"/>
      <c r="C116" s="18" t="s">
        <v>235</v>
      </c>
      <c r="D116" s="27">
        <f>Size!D18</f>
        <v>71217387.812672913</v>
      </c>
      <c r="E116" s="306">
        <f>Size!E18</f>
        <v>-9403437.7507524341</v>
      </c>
      <c r="F116" s="307">
        <f>Size!F18</f>
        <v>-0.1166378250909207</v>
      </c>
      <c r="G116" s="308">
        <f>Size!G18</f>
        <v>1.6553719479114843</v>
      </c>
      <c r="H116" s="212">
        <f>Size!H18</f>
        <v>-0.25236425556086184</v>
      </c>
      <c r="I116" s="309">
        <f>Size!I18</f>
        <v>2.5091862243955227</v>
      </c>
      <c r="J116" s="308">
        <f>Size!J18</f>
        <v>-0.24457645710953457</v>
      </c>
      <c r="K116" s="310">
        <f>Size!K18</f>
        <v>-8.8815372055177366E-2</v>
      </c>
      <c r="L116" s="177">
        <f>Size!L18</f>
        <v>178697688.43699247</v>
      </c>
      <c r="M116" s="311">
        <f>Size!M18</f>
        <v>-43312932.351697177</v>
      </c>
      <c r="N116" s="170">
        <f>Size!N18</f>
        <v>-0.19509396531494119</v>
      </c>
      <c r="O116" s="312">
        <f>Size!O18</f>
        <v>23437062.162577078</v>
      </c>
      <c r="P116" s="306">
        <f>Size!P18</f>
        <v>-3768728.0616559237</v>
      </c>
      <c r="Q116" s="170">
        <f>Size!Q18</f>
        <v>-0.13852668974485463</v>
      </c>
    </row>
    <row r="117" spans="2:17">
      <c r="B117" s="467"/>
      <c r="C117" s="18" t="s">
        <v>236</v>
      </c>
      <c r="D117" s="27">
        <f>Size!D19</f>
        <v>52095686.325438112</v>
      </c>
      <c r="E117" s="306">
        <f>Size!E19</f>
        <v>1824362.3466454297</v>
      </c>
      <c r="F117" s="307">
        <f>Size!F19</f>
        <v>3.6290318262058308E-2</v>
      </c>
      <c r="G117" s="308">
        <f>Size!G19</f>
        <v>1.2109084648985178</v>
      </c>
      <c r="H117" s="212">
        <f>Size!H19</f>
        <v>2.1334628602570405E-2</v>
      </c>
      <c r="I117" s="309">
        <f>Size!I19</f>
        <v>1.8810116384453315</v>
      </c>
      <c r="J117" s="308">
        <f>Size!J19</f>
        <v>2.4199265277589754E-2</v>
      </c>
      <c r="K117" s="310">
        <f>Size!K19</f>
        <v>1.3032692816617519E-2</v>
      </c>
      <c r="L117" s="177">
        <f>Size!L19</f>
        <v>97992592.290946394</v>
      </c>
      <c r="M117" s="311">
        <f>Size!M19</f>
        <v>4648175.911599949</v>
      </c>
      <c r="N117" s="170">
        <f>Size!N19</f>
        <v>4.9795971648802478E-2</v>
      </c>
      <c r="O117" s="312">
        <f>Size!O19</f>
        <v>14580991.491540372</v>
      </c>
      <c r="P117" s="306">
        <f>Size!P19</f>
        <v>515651.49540674686</v>
      </c>
      <c r="Q117" s="170">
        <f>Size!Q19</f>
        <v>3.6661146872275577E-2</v>
      </c>
    </row>
    <row r="118" spans="2:17">
      <c r="B118" s="467"/>
      <c r="C118" s="18" t="s">
        <v>237</v>
      </c>
      <c r="D118" s="27">
        <f>Size!D20</f>
        <v>1025177990.8086354</v>
      </c>
      <c r="E118" s="306">
        <f>Size!E20</f>
        <v>9727032.9666098356</v>
      </c>
      <c r="F118" s="307">
        <f>Size!F20</f>
        <v>9.5790278117233087E-3</v>
      </c>
      <c r="G118" s="308">
        <f>Size!G20</f>
        <v>23.829165035717413</v>
      </c>
      <c r="H118" s="212">
        <f>Size!H20</f>
        <v>-0.1995216167390943</v>
      </c>
      <c r="I118" s="309">
        <f>Size!I20</f>
        <v>1.679323973236245</v>
      </c>
      <c r="J118" s="308">
        <f>Size!J20</f>
        <v>6.0378869686302128E-2</v>
      </c>
      <c r="K118" s="310">
        <f>Size!K20</f>
        <v>3.7295192748602976E-2</v>
      </c>
      <c r="L118" s="177">
        <f>Size!L20</f>
        <v>1721605976.7991083</v>
      </c>
      <c r="M118" s="311">
        <f>Size!M20</f>
        <v>77646620.705661535</v>
      </c>
      <c r="N118" s="170">
        <f>Size!N20</f>
        <v>4.7231472248908758E-2</v>
      </c>
      <c r="O118" s="312">
        <f>Size!O20</f>
        <v>255547805.89029279</v>
      </c>
      <c r="P118" s="306">
        <f>Size!P20</f>
        <v>2465231.4185001254</v>
      </c>
      <c r="Q118" s="170">
        <f>Size!Q20</f>
        <v>9.7408184804714318E-3</v>
      </c>
    </row>
    <row r="119" spans="2:17">
      <c r="B119" s="467"/>
      <c r="C119" s="18" t="s">
        <v>238</v>
      </c>
      <c r="D119" s="27">
        <f>Size!D21</f>
        <v>490591407.73870641</v>
      </c>
      <c r="E119" s="306">
        <f>Size!E21</f>
        <v>14921779.096617579</v>
      </c>
      <c r="F119" s="307">
        <f>Size!F21</f>
        <v>3.1370048029375597E-2</v>
      </c>
      <c r="G119" s="308">
        <f>Size!G21</f>
        <v>11.403272139006299</v>
      </c>
      <c r="H119" s="212">
        <f>Size!H21</f>
        <v>0.14746862780489067</v>
      </c>
      <c r="I119" s="309">
        <f>Size!I21</f>
        <v>4.2560816757200142</v>
      </c>
      <c r="J119" s="308">
        <f>Size!J21</f>
        <v>4.5821147652906902E-3</v>
      </c>
      <c r="K119" s="310">
        <f>Size!K21</f>
        <v>1.0777643745685165E-3</v>
      </c>
      <c r="L119" s="177">
        <f>Size!L21</f>
        <v>2087997100.7423942</v>
      </c>
      <c r="M119" s="311">
        <f>Size!M21</f>
        <v>65687883.411057234</v>
      </c>
      <c r="N119" s="170">
        <f>Size!N21</f>
        <v>3.248162192413865E-2</v>
      </c>
      <c r="O119" s="312">
        <f>Size!O21</f>
        <v>574569011.67168987</v>
      </c>
      <c r="P119" s="306">
        <f>Size!P21</f>
        <v>12701257.993556738</v>
      </c>
      <c r="Q119" s="170">
        <f>Size!Q21</f>
        <v>2.2605422557907949E-2</v>
      </c>
    </row>
    <row r="120" spans="2:17" ht="15" thickBot="1">
      <c r="B120" s="467"/>
      <c r="C120" s="21" t="s">
        <v>239</v>
      </c>
      <c r="D120" s="313">
        <f>Size!D22</f>
        <v>66012328.947002366</v>
      </c>
      <c r="E120" s="314">
        <f>Size!E22</f>
        <v>-7836955.31165649</v>
      </c>
      <c r="F120" s="315">
        <f>Size!F22</f>
        <v>-0.10612093793905124</v>
      </c>
      <c r="G120" s="316">
        <f>Size!G22</f>
        <v>1.5343859261253028</v>
      </c>
      <c r="H120" s="317">
        <f>Size!H22</f>
        <v>-0.2131148244087897</v>
      </c>
      <c r="I120" s="318">
        <f>Size!I22</f>
        <v>1.7953517558335508</v>
      </c>
      <c r="J120" s="316">
        <f>Size!J22</f>
        <v>1.9740271108654728E-3</v>
      </c>
      <c r="K120" s="319">
        <f>Size!K22</f>
        <v>1.1007313625286588E-3</v>
      </c>
      <c r="L120" s="320">
        <f>Size!L22</f>
        <v>118515350.68166263</v>
      </c>
      <c r="M120" s="321">
        <f>Size!M22</f>
        <v>-13924310.989926949</v>
      </c>
      <c r="N120" s="322">
        <f>Size!N22</f>
        <v>-0.10513701722113306</v>
      </c>
      <c r="O120" s="323">
        <f>Size!O22</f>
        <v>10123274.626411796</v>
      </c>
      <c r="P120" s="314">
        <f>Size!P22</f>
        <v>-1620458.7991313301</v>
      </c>
      <c r="Q120" s="322">
        <f>Size!Q22</f>
        <v>-0.13798497806555812</v>
      </c>
    </row>
    <row r="121" spans="2:17">
      <c r="B121" s="466" t="s">
        <v>35</v>
      </c>
      <c r="C121" s="24" t="s">
        <v>288</v>
      </c>
      <c r="D121" s="180">
        <f>Organic!D11</f>
        <v>180641305.32043722</v>
      </c>
      <c r="E121" s="23">
        <f>Organic!E11</f>
        <v>-11468499.833306551</v>
      </c>
      <c r="F121" s="191">
        <f>Organic!F11</f>
        <v>-5.9697628781250456E-2</v>
      </c>
      <c r="G121" s="199">
        <f>Organic!G11</f>
        <v>4.1988137819392781</v>
      </c>
      <c r="H121" s="214">
        <f>Organic!H11</f>
        <v>-0.34709390100164583</v>
      </c>
      <c r="I121" s="195">
        <f>Organic!I11</f>
        <v>3.1562429258967728</v>
      </c>
      <c r="J121" s="199">
        <f>Organic!J11</f>
        <v>0.68141010287583859</v>
      </c>
      <c r="K121" s="202">
        <f>Organic!K11</f>
        <v>0.27533581118585104</v>
      </c>
      <c r="L121" s="204">
        <f>Organic!L11</f>
        <v>570147842.04238904</v>
      </c>
      <c r="M121" s="208">
        <f>Organic!M11</f>
        <v>94708190.623747706</v>
      </c>
      <c r="N121" s="206">
        <f>Organic!N11</f>
        <v>0.19920128735824311</v>
      </c>
      <c r="O121" s="22">
        <f>Organic!O11</f>
        <v>100847740.24739364</v>
      </c>
      <c r="P121" s="23">
        <f>Organic!P11</f>
        <v>3920152.6417009234</v>
      </c>
      <c r="Q121" s="206">
        <f>Organic!Q11</f>
        <v>4.0444137097978144E-2</v>
      </c>
    </row>
    <row r="122" spans="2:17" ht="15" thickBot="1">
      <c r="B122" s="470"/>
      <c r="C122" s="25" t="s">
        <v>289</v>
      </c>
      <c r="D122" s="181">
        <f>Organic!D12</f>
        <v>4121557236.9784474</v>
      </c>
      <c r="E122" s="17">
        <f>Organic!E12</f>
        <v>87672619.177689552</v>
      </c>
      <c r="F122" s="192">
        <f>Organic!F12</f>
        <v>2.173404236472385E-2</v>
      </c>
      <c r="G122" s="200">
        <f>Organic!G12</f>
        <v>95.801186218060195</v>
      </c>
      <c r="H122" s="215">
        <f>Organic!H12</f>
        <v>0.34709390100118753</v>
      </c>
      <c r="I122" s="196">
        <f>Organic!I12</f>
        <v>2.2644114860995019</v>
      </c>
      <c r="J122" s="200">
        <f>Organic!J12</f>
        <v>6.3104178859960669E-3</v>
      </c>
      <c r="K122" s="203">
        <f>Organic!K12</f>
        <v>2.7945683985653252E-3</v>
      </c>
      <c r="L122" s="205">
        <f>Organic!L12</f>
        <v>9332901548.0305233</v>
      </c>
      <c r="M122" s="209">
        <f>Organic!M12</f>
        <v>223982383.52460289</v>
      </c>
      <c r="N122" s="207">
        <f>Organic!N12</f>
        <v>2.4589348031254812E-2</v>
      </c>
      <c r="O122" s="16">
        <f>Organic!O12</f>
        <v>2114741468.9132848</v>
      </c>
      <c r="P122" s="17">
        <f>Organic!P12</f>
        <v>51016916.391386747</v>
      </c>
      <c r="Q122" s="207">
        <f>Organic!Q12</f>
        <v>2.472079732202799E-2</v>
      </c>
    </row>
    <row r="123" spans="2:17">
      <c r="B123" s="466" t="s">
        <v>290</v>
      </c>
      <c r="C123" s="13" t="s">
        <v>291</v>
      </c>
      <c r="D123" s="26">
        <f>Form!D11</f>
        <v>722721749.16258812</v>
      </c>
      <c r="E123" s="15">
        <f>Form!E11</f>
        <v>24223312.21298182</v>
      </c>
      <c r="F123" s="168">
        <f>Form!F11</f>
        <v>3.4679121572221111E-2</v>
      </c>
      <c r="G123" s="219">
        <f>Form!G11</f>
        <v>16.798893450798232</v>
      </c>
      <c r="H123" s="220">
        <f>Form!H11</f>
        <v>0.27027634814556123</v>
      </c>
      <c r="I123" s="221">
        <f>Form!I11</f>
        <v>2.4198272130199672</v>
      </c>
      <c r="J123" s="219">
        <f>Form!J11</f>
        <v>1.5637462608392827E-2</v>
      </c>
      <c r="K123" s="222">
        <f>Form!K11</f>
        <v>6.5042547518205842E-3</v>
      </c>
      <c r="L123" s="223">
        <f>Form!L11</f>
        <v>1748861756.0650213</v>
      </c>
      <c r="M123" s="167">
        <f>Form!M11</f>
        <v>69538973.272272587</v>
      </c>
      <c r="N123" s="169">
        <f>Form!N11</f>
        <v>4.1408938165316753E-2</v>
      </c>
      <c r="O123" s="14">
        <f>Form!O11</f>
        <v>378917065.88190341</v>
      </c>
      <c r="P123" s="15">
        <f>Form!P11</f>
        <v>15495693.660876453</v>
      </c>
      <c r="Q123" s="169">
        <f>Form!Q11</f>
        <v>4.2638366495001356E-2</v>
      </c>
    </row>
    <row r="124" spans="2:17" ht="15" thickBot="1">
      <c r="B124" s="470"/>
      <c r="C124" s="21" t="s">
        <v>225</v>
      </c>
      <c r="D124" s="30">
        <f>Form!D12</f>
        <v>3579476793.1362472</v>
      </c>
      <c r="E124" s="20">
        <f>Form!E12</f>
        <v>51980807.13135004</v>
      </c>
      <c r="F124" s="164">
        <f>Form!F12</f>
        <v>1.4735894055607828E-2</v>
      </c>
      <c r="G124" s="211">
        <f>Form!G12</f>
        <v>83.201106549200091</v>
      </c>
      <c r="H124" s="217">
        <f>Form!H12</f>
        <v>-0.27027634814720614</v>
      </c>
      <c r="I124" s="210">
        <f>Form!I12</f>
        <v>2.2780389719647465</v>
      </c>
      <c r="J124" s="211">
        <f>Form!J12</f>
        <v>3.7062351581766961E-2</v>
      </c>
      <c r="K124" s="176">
        <f>Form!K12</f>
        <v>1.6538482037100889E-2</v>
      </c>
      <c r="L124" s="178">
        <f>Form!L12</f>
        <v>8154187634.0077639</v>
      </c>
      <c r="M124" s="165">
        <f>Form!M12</f>
        <v>249151600.87598419</v>
      </c>
      <c r="N124" s="171">
        <f>Form!N12</f>
        <v>3.1518085411848085E-2</v>
      </c>
      <c r="O124" s="19">
        <f>Form!O12</f>
        <v>1836672143.2787752</v>
      </c>
      <c r="P124" s="20">
        <f>Form!P12</f>
        <v>39441375.372211218</v>
      </c>
      <c r="Q124" s="171">
        <f>Form!Q12</f>
        <v>2.1945637742532643E-2</v>
      </c>
    </row>
    <row r="125" spans="2:17">
      <c r="B125" s="467" t="s">
        <v>292</v>
      </c>
      <c r="C125" s="13" t="s">
        <v>37</v>
      </c>
      <c r="D125" s="159">
        <f>'Package Type'!D17</f>
        <v>157908038.29279965</v>
      </c>
      <c r="E125" s="32">
        <f>'Package Type'!E17</f>
        <v>1303266.1275998354</v>
      </c>
      <c r="F125" s="193">
        <f>'Package Type'!F17</f>
        <v>8.3220077497066381E-3</v>
      </c>
      <c r="G125" s="201">
        <f>'Package Type'!G17</f>
        <v>3.670403323795012</v>
      </c>
      <c r="H125" s="216">
        <f>'Package Type'!H17</f>
        <v>-3.5346293728460321E-2</v>
      </c>
      <c r="I125" s="197">
        <f>'Package Type'!I17</f>
        <v>5.4547880837189089</v>
      </c>
      <c r="J125" s="201">
        <f>'Package Type'!J17</f>
        <v>-0.16492572385880155</v>
      </c>
      <c r="K125" s="183">
        <f>'Package Type'!K17</f>
        <v>-2.934770871007935E-2</v>
      </c>
      <c r="L125" s="184">
        <f>'Package Type'!L17</f>
        <v>861354885.60299265</v>
      </c>
      <c r="M125" s="185">
        <f>'Package Type'!M17</f>
        <v>-18719114.866342187</v>
      </c>
      <c r="N125" s="186">
        <f>'Package Type'!N17</f>
        <v>-2.1269932819694103E-2</v>
      </c>
      <c r="O125" s="31">
        <f>'Package Type'!O17</f>
        <v>217209580.51586294</v>
      </c>
      <c r="P125" s="32">
        <f>'Package Type'!P17</f>
        <v>3427457.7219422162</v>
      </c>
      <c r="Q125" s="186">
        <f>'Package Type'!Q17</f>
        <v>1.6032480532743976E-2</v>
      </c>
    </row>
    <row r="126" spans="2:17">
      <c r="B126" s="467"/>
      <c r="C126" s="18" t="s">
        <v>227</v>
      </c>
      <c r="D126" s="27">
        <f>'Package Type'!D18</f>
        <v>30183290.074154161</v>
      </c>
      <c r="E126" s="306">
        <f>'Package Type'!E18</f>
        <v>2409003.3903944828</v>
      </c>
      <c r="F126" s="307">
        <f>'Package Type'!F18</f>
        <v>8.6735022858501973E-2</v>
      </c>
      <c r="G126" s="308">
        <f>'Package Type'!G18</f>
        <v>0.70157826928241973</v>
      </c>
      <c r="H126" s="212">
        <f>'Package Type'!H18</f>
        <v>4.4353391443088808E-2</v>
      </c>
      <c r="I126" s="309">
        <f>'Package Type'!I18</f>
        <v>2.1437069874358445</v>
      </c>
      <c r="J126" s="308">
        <f>'Package Type'!J18</f>
        <v>-3.5186405350176031E-2</v>
      </c>
      <c r="K126" s="310">
        <f>'Package Type'!K18</f>
        <v>-1.6148750309066422E-2</v>
      </c>
      <c r="L126" s="177">
        <f>'Package Type'!L18</f>
        <v>64704129.835767247</v>
      </c>
      <c r="M126" s="311">
        <f>'Package Type'!M18</f>
        <v>4186920.091178529</v>
      </c>
      <c r="N126" s="170">
        <f>'Package Type'!N18</f>
        <v>6.918561032224245E-2</v>
      </c>
      <c r="O126" s="312">
        <f>'Package Type'!O18</f>
        <v>13311375.322190482</v>
      </c>
      <c r="P126" s="306">
        <f>'Package Type'!P18</f>
        <v>634312.18142449111</v>
      </c>
      <c r="Q126" s="170">
        <f>'Package Type'!Q18</f>
        <v>5.0036209047876042E-2</v>
      </c>
    </row>
    <row r="127" spans="2:17">
      <c r="B127" s="467"/>
      <c r="C127" s="18" t="s">
        <v>228</v>
      </c>
      <c r="D127" s="27">
        <f>'Package Type'!D19</f>
        <v>1625902333.7401991</v>
      </c>
      <c r="E127" s="306">
        <f>'Package Type'!E19</f>
        <v>27201415.491030693</v>
      </c>
      <c r="F127" s="307">
        <f>'Package Type'!F19</f>
        <v>1.7014699360290958E-2</v>
      </c>
      <c r="G127" s="308">
        <f>'Package Type'!G19</f>
        <v>37.792359365901966</v>
      </c>
      <c r="H127" s="212">
        <f>'Package Type'!H19</f>
        <v>-3.781167184101264E-2</v>
      </c>
      <c r="I127" s="309">
        <f>'Package Type'!I19</f>
        <v>2.3322219938024937</v>
      </c>
      <c r="J127" s="308">
        <f>'Package Type'!J19</f>
        <v>0.11746901692247036</v>
      </c>
      <c r="K127" s="310">
        <f>'Package Type'!K19</f>
        <v>5.3039331315383006E-2</v>
      </c>
      <c r="L127" s="177">
        <f>'Package Type'!L19</f>
        <v>3791965182.5236945</v>
      </c>
      <c r="M127" s="311">
        <f>'Package Type'!M19</f>
        <v>251237564.69052172</v>
      </c>
      <c r="N127" s="170">
        <f>'Package Type'!N19</f>
        <v>7.0956478952275956E-2</v>
      </c>
      <c r="O127" s="312">
        <f>'Package Type'!O19</f>
        <v>850931417.70719886</v>
      </c>
      <c r="P127" s="306">
        <f>'Package Type'!P19</f>
        <v>31728160.942761898</v>
      </c>
      <c r="Q127" s="170">
        <f>'Package Type'!Q19</f>
        <v>3.8730511238537928E-2</v>
      </c>
    </row>
    <row r="128" spans="2:17" ht="15" customHeight="1">
      <c r="B128" s="467"/>
      <c r="C128" s="18" t="s">
        <v>229</v>
      </c>
      <c r="D128" s="27">
        <f>'Package Type'!D20</f>
        <v>65129885.398097619</v>
      </c>
      <c r="E128" s="306">
        <f>'Package Type'!E20</f>
        <v>37154784.767924763</v>
      </c>
      <c r="F128" s="307">
        <f>'Package Type'!F20</f>
        <v>1.3281376628133039</v>
      </c>
      <c r="G128" s="308">
        <f>'Package Type'!G20</f>
        <v>1.5138744704072873</v>
      </c>
      <c r="H128" s="212">
        <f>'Package Type'!H20</f>
        <v>0.85189771818491389</v>
      </c>
      <c r="I128" s="309">
        <f>'Package Type'!I20</f>
        <v>2.5741698134599549</v>
      </c>
      <c r="J128" s="308">
        <f>'Package Type'!J20</f>
        <v>-0.21868192025640631</v>
      </c>
      <c r="K128" s="310">
        <f>'Package Type'!K20</f>
        <v>-7.830058345611246E-2</v>
      </c>
      <c r="L128" s="177">
        <f>'Package Type'!L20</f>
        <v>167655384.94588917</v>
      </c>
      <c r="M128" s="311">
        <f>'Package Type'!M20</f>
        <v>89525076.65002124</v>
      </c>
      <c r="N128" s="170">
        <f>'Package Type'!N20</f>
        <v>1.1458431254488719</v>
      </c>
      <c r="O128" s="312">
        <f>'Package Type'!O20</f>
        <v>33200250.354464196</v>
      </c>
      <c r="P128" s="306">
        <f>'Package Type'!P20</f>
        <v>15487340.534112997</v>
      </c>
      <c r="Q128" s="170">
        <f>'Package Type'!Q20</f>
        <v>0.87435326500216581</v>
      </c>
    </row>
    <row r="129" spans="2:20">
      <c r="B129" s="467"/>
      <c r="C129" s="18" t="s">
        <v>230</v>
      </c>
      <c r="D129" s="27">
        <f>'Package Type'!D21</f>
        <v>1593781.1058654154</v>
      </c>
      <c r="E129" s="306">
        <f>'Package Type'!E21</f>
        <v>360334.17870618822</v>
      </c>
      <c r="F129" s="307">
        <f>'Package Type'!F21</f>
        <v>0.29213594097322049</v>
      </c>
      <c r="G129" s="308">
        <f>'Package Type'!G21</f>
        <v>3.7045735806831646E-2</v>
      </c>
      <c r="H129" s="212">
        <f>'Package Type'!H21</f>
        <v>7.8585953681348103E-3</v>
      </c>
      <c r="I129" s="309">
        <f>'Package Type'!I21</f>
        <v>3.3492519281865007</v>
      </c>
      <c r="J129" s="308">
        <f>'Package Type'!J21</f>
        <v>0.10832937706867263</v>
      </c>
      <c r="K129" s="310">
        <f>'Package Type'!K21</f>
        <v>3.3425475419432249E-2</v>
      </c>
      <c r="L129" s="177">
        <f>'Package Type'!L21</f>
        <v>5337974.4419269562</v>
      </c>
      <c r="M129" s="311">
        <f>'Package Type'!M21</f>
        <v>1340468.4800896277</v>
      </c>
      <c r="N129" s="170">
        <f>'Package Type'!N21</f>
        <v>0.3353261991067859</v>
      </c>
      <c r="O129" s="312">
        <f>'Package Type'!O21</f>
        <v>1411850.421061591</v>
      </c>
      <c r="P129" s="306">
        <f>'Package Type'!P21</f>
        <v>259570.06076367269</v>
      </c>
      <c r="Q129" s="170">
        <f>'Package Type'!Q21</f>
        <v>0.2252664105952146</v>
      </c>
    </row>
    <row r="130" spans="2:20">
      <c r="B130" s="467"/>
      <c r="C130" s="18" t="s">
        <v>231</v>
      </c>
      <c r="D130" s="27">
        <f>'Package Type'!D22</f>
        <v>2369892917.8124795</v>
      </c>
      <c r="E130" s="306">
        <f>'Package Type'!E22</f>
        <v>8409506.7822322845</v>
      </c>
      <c r="F130" s="307">
        <f>'Package Type'!F22</f>
        <v>3.5611119447006654E-3</v>
      </c>
      <c r="G130" s="308">
        <f>'Package Type'!G22</f>
        <v>55.085624117805409</v>
      </c>
      <c r="H130" s="212">
        <f>'Package Type'!H22</f>
        <v>-0.79432210747312837</v>
      </c>
      <c r="I130" s="309">
        <f>'Package Type'!I22</f>
        <v>2.0293715486051669</v>
      </c>
      <c r="J130" s="308">
        <f>'Package Type'!J22</f>
        <v>-1.4154644997054877E-2</v>
      </c>
      <c r="K130" s="310">
        <f>'Package Type'!K22</f>
        <v>-6.9265786958687351E-3</v>
      </c>
      <c r="L130" s="177">
        <f>'Package Type'!L22</f>
        <v>4809393260.6495295</v>
      </c>
      <c r="M130" s="311">
        <f>'Package Type'!M22</f>
        <v>-16359945.547902107</v>
      </c>
      <c r="N130" s="170">
        <f>'Package Type'!N22</f>
        <v>-3.3901330732976544E-3</v>
      </c>
      <c r="O130" s="312">
        <f>'Package Type'!O22</f>
        <v>1069401153.1481267</v>
      </c>
      <c r="P130" s="306">
        <f>'Package Type'!P22</f>
        <v>4252949.964805007</v>
      </c>
      <c r="Q130" s="170">
        <f>'Package Type'!Q22</f>
        <v>3.9928246154803263E-3</v>
      </c>
    </row>
    <row r="131" spans="2:20">
      <c r="B131" s="467"/>
      <c r="C131" s="18" t="s">
        <v>232</v>
      </c>
      <c r="D131" s="27">
        <f>'Package Type'!D23</f>
        <v>46198163.47081013</v>
      </c>
      <c r="E131" s="306">
        <f>'Package Type'!E23</f>
        <v>-3972613.3562304825</v>
      </c>
      <c r="F131" s="307">
        <f>'Package Type'!F23</f>
        <v>-7.9181818729371509E-2</v>
      </c>
      <c r="G131" s="308">
        <f>'Package Type'!G23</f>
        <v>1.0738268589093019</v>
      </c>
      <c r="H131" s="212">
        <f>'Package Type'!H23</f>
        <v>-0.11336772314045152</v>
      </c>
      <c r="I131" s="309">
        <f>'Package Type'!I23</f>
        <v>4.113416415545883</v>
      </c>
      <c r="J131" s="308">
        <f>'Package Type'!J23</f>
        <v>0.34976008522478041</v>
      </c>
      <c r="K131" s="310">
        <f>'Package Type'!K23</f>
        <v>9.2930930597199354E-2</v>
      </c>
      <c r="L131" s="177">
        <f>'Package Type'!L23</f>
        <v>190032283.98890254</v>
      </c>
      <c r="M131" s="311">
        <f>'Package Type'!M23</f>
        <v>1206722.1866838634</v>
      </c>
      <c r="N131" s="170">
        <f>'Package Type'!N23</f>
        <v>6.3906717669285629E-3</v>
      </c>
      <c r="O131" s="312">
        <f>'Package Type'!O23</f>
        <v>27639981.867094651</v>
      </c>
      <c r="P131" s="306">
        <f>'Package Type'!P23</f>
        <v>-1754171.9321101569</v>
      </c>
      <c r="Q131" s="170">
        <f>'Package Type'!Q23</f>
        <v>-5.9677578885009852E-2</v>
      </c>
      <c r="T131" s="29"/>
    </row>
    <row r="132" spans="2:20" ht="15" thickBot="1">
      <c r="B132" s="467"/>
      <c r="C132" s="21" t="s">
        <v>233</v>
      </c>
      <c r="D132" s="313">
        <f>'Package Type'!D24</f>
        <v>358025.71282714605</v>
      </c>
      <c r="E132" s="314">
        <f>'Package Type'!E24</f>
        <v>-16054.833357308817</v>
      </c>
      <c r="F132" s="315">
        <f>'Package Type'!F24</f>
        <v>-4.2918118894619987E-2</v>
      </c>
      <c r="G132" s="316">
        <f>'Package Type'!G24</f>
        <v>8.3219244604139705E-3</v>
      </c>
      <c r="H132" s="317">
        <f>'Package Type'!H24</f>
        <v>-5.2996952582856811E-4</v>
      </c>
      <c r="I132" s="318">
        <f>'Package Type'!I24</f>
        <v>3.2805558385182478</v>
      </c>
      <c r="J132" s="316">
        <f>'Package Type'!J24</f>
        <v>0.25006489547976507</v>
      </c>
      <c r="K132" s="319">
        <f>'Package Type'!K24</f>
        <v>8.2516298573405644E-2</v>
      </c>
      <c r="L132" s="320">
        <f>'Package Type'!L24</f>
        <v>1174523.3425547516</v>
      </c>
      <c r="M132" s="321">
        <f>'Package Type'!M24</f>
        <v>40875.635375872254</v>
      </c>
      <c r="N132" s="322">
        <f>'Package Type'!N24</f>
        <v>3.6056735365868342E-2</v>
      </c>
      <c r="O132" s="323">
        <f>'Package Type'!O24</f>
        <v>369823.18386602402</v>
      </c>
      <c r="P132" s="314">
        <f>'Package Type'!P24</f>
        <v>-21656.617317506636</v>
      </c>
      <c r="Q132" s="322">
        <f>'Package Type'!Q24</f>
        <v>-5.5319884326174316E-2</v>
      </c>
    </row>
    <row r="133" spans="2:20" ht="15.6" customHeight="1" thickBot="1">
      <c r="B133" s="466" t="s">
        <v>293</v>
      </c>
      <c r="C133" s="155" t="s">
        <v>44</v>
      </c>
      <c r="D133" s="160">
        <f>'Sugar Content'!D13</f>
        <v>4302198542.2989073</v>
      </c>
      <c r="E133" s="161">
        <f>'Sugar Content'!E13</f>
        <v>76204119.344403267</v>
      </c>
      <c r="F133" s="172">
        <f>'Sugar Content'!F13</f>
        <v>1.80322337697566E-2</v>
      </c>
      <c r="G133" s="198">
        <f>'Sugar Content'!G13</f>
        <v>100</v>
      </c>
      <c r="H133" s="213">
        <f>'Sugar Content'!H13</f>
        <v>1.4210854715202004E-14</v>
      </c>
      <c r="I133" s="194">
        <f>'Sugar Content'!I13</f>
        <v>2.3018578275053585</v>
      </c>
      <c r="J133" s="198">
        <f>'Sugar Content'!J13</f>
        <v>3.3904333798692843E-2</v>
      </c>
      <c r="K133" s="188">
        <f>'Sugar Content'!K13</f>
        <v>1.4949307334905161E-2</v>
      </c>
      <c r="L133" s="189">
        <f>'Sugar Content'!L13</f>
        <v>9903049390.0728836</v>
      </c>
      <c r="M133" s="173">
        <f>'Sugar Content'!M13</f>
        <v>318690574.1483326</v>
      </c>
      <c r="N133" s="175">
        <f>'Sugar Content'!N13</f>
        <v>3.3251110509220874E-2</v>
      </c>
      <c r="O133" s="179">
        <f>'Sugar Content'!O13</f>
        <v>2215589209.1606784</v>
      </c>
      <c r="P133" s="161">
        <f>'Sugar Content'!P13</f>
        <v>54937069.033087254</v>
      </c>
      <c r="Q133" s="190">
        <f>'Sugar Content'!Q13</f>
        <v>2.5426151675596934E-2</v>
      </c>
    </row>
    <row r="134" spans="2:20" ht="15.6" customHeight="1">
      <c r="B134" s="471"/>
      <c r="C134" s="13" t="s">
        <v>31</v>
      </c>
      <c r="D134" s="159">
        <f>'Sugar Content'!D14</f>
        <v>3895376703.3259268</v>
      </c>
      <c r="E134" s="32">
        <f>'Sugar Content'!E14</f>
        <v>50459439.970777512</v>
      </c>
      <c r="F134" s="182">
        <f>'Sugar Content'!F14</f>
        <v>1.3123673804815666E-2</v>
      </c>
      <c r="G134" s="201">
        <f>'Sugar Content'!G14</f>
        <v>90.543861819180648</v>
      </c>
      <c r="H134" s="216">
        <f>'Sugar Content'!H14</f>
        <v>-0.438682844639942</v>
      </c>
      <c r="I134" s="197">
        <f>'Sugar Content'!I14</f>
        <v>2.3226834893279924</v>
      </c>
      <c r="J134" s="201">
        <f>'Sugar Content'!J14</f>
        <v>4.2559314834799356E-2</v>
      </c>
      <c r="K134" s="183">
        <f>'Sugar Content'!K14</f>
        <v>1.866534959406721E-2</v>
      </c>
      <c r="L134" s="184">
        <f>'Sugar Content'!L14</f>
        <v>9047727153.5280361</v>
      </c>
      <c r="M134" s="185">
        <f>'Sugar Content'!M14</f>
        <v>280838352.42574883</v>
      </c>
      <c r="N134" s="186">
        <f>'Sugar Content'!N14</f>
        <v>3.2033981358408264E-2</v>
      </c>
      <c r="O134" s="31">
        <f>'Sugar Content'!O14</f>
        <v>2016881399.011518</v>
      </c>
      <c r="P134" s="32">
        <f>'Sugar Content'!P14</f>
        <v>44864341.066685438</v>
      </c>
      <c r="Q134" s="187">
        <f>'Sugar Content'!Q14</f>
        <v>2.2750483260749018E-2</v>
      </c>
    </row>
    <row r="135" spans="2:20" ht="15.6" customHeight="1">
      <c r="B135" s="471"/>
      <c r="C135" s="18" t="s">
        <v>294</v>
      </c>
      <c r="D135" s="27">
        <f>'Sugar Content'!D15</f>
        <v>403539463.72042149</v>
      </c>
      <c r="E135" s="306">
        <f>'Sugar Content'!E15</f>
        <v>26450364.037566423</v>
      </c>
      <c r="F135" s="346">
        <f>'Sugar Content'!F15</f>
        <v>7.0143539178968817E-2</v>
      </c>
      <c r="G135" s="308">
        <f>'Sugar Content'!G15</f>
        <v>9.3798428815604513</v>
      </c>
      <c r="H135" s="212">
        <f>'Sugar Content'!H15</f>
        <v>0.45675728460355636</v>
      </c>
      <c r="I135" s="309">
        <f>'Sugar Content'!I15</f>
        <v>2.0873091400550154</v>
      </c>
      <c r="J135" s="308">
        <f>'Sugar Content'!J15</f>
        <v>-3.7579392765714648E-2</v>
      </c>
      <c r="K135" s="310">
        <f>'Sugar Content'!K15</f>
        <v>-1.7685347812493982E-2</v>
      </c>
      <c r="L135" s="177">
        <f>'Sugar Content'!L15</f>
        <v>842311610.99653506</v>
      </c>
      <c r="M135" s="311">
        <f>'Sugar Content'!M15</f>
        <v>41039307.228743196</v>
      </c>
      <c r="N135" s="170">
        <f>'Sugar Content'!N15</f>
        <v>5.1217678479295543E-2</v>
      </c>
      <c r="O135" s="312">
        <f>'Sugar Content'!O15</f>
        <v>195574044.48672381</v>
      </c>
      <c r="P135" s="306">
        <f>'Sugar Content'!P15</f>
        <v>11066232.735001326</v>
      </c>
      <c r="Q135" s="162">
        <f>'Sugar Content'!Q15</f>
        <v>5.9977041784508703E-2</v>
      </c>
    </row>
    <row r="136" spans="2:20" ht="15.6" customHeight="1" thickBot="1">
      <c r="B136" s="472"/>
      <c r="C136" s="21" t="s">
        <v>295</v>
      </c>
      <c r="D136" s="30">
        <f>'Sugar Content'!D16</f>
        <v>3282375.2525156061</v>
      </c>
      <c r="E136" s="20">
        <f>'Sugar Content'!E16</f>
        <v>-705684.66398796486</v>
      </c>
      <c r="F136" s="163">
        <f>'Sugar Content'!F16</f>
        <v>-0.17694936354082055</v>
      </c>
      <c r="G136" s="211">
        <f>'Sugar Content'!G16</f>
        <v>7.6295299257891719E-2</v>
      </c>
      <c r="H136" s="217">
        <f>'Sugar Content'!H16</f>
        <v>-1.8074439964703204E-2</v>
      </c>
      <c r="I136" s="210">
        <f>'Sugar Content'!I16</f>
        <v>3.9637837076491613</v>
      </c>
      <c r="J136" s="211">
        <f>'Sugar Content'!J16</f>
        <v>-9.7767872215790863E-2</v>
      </c>
      <c r="K136" s="176">
        <f>'Sugar Content'!K16</f>
        <v>-2.4071557456138887E-2</v>
      </c>
      <c r="L136" s="178">
        <f>'Sugar Content'!L16</f>
        <v>13010625.548312161</v>
      </c>
      <c r="M136" s="165">
        <f>'Sugar Content'!M16</f>
        <v>-3187085.5061590075</v>
      </c>
      <c r="N136" s="171">
        <f>'Sugar Content'!N16</f>
        <v>-0.19676147422565943</v>
      </c>
      <c r="O136" s="19">
        <f>'Sugar Content'!O16</f>
        <v>3133765.6624366092</v>
      </c>
      <c r="P136" s="20">
        <f>'Sugar Content'!P16</f>
        <v>-993504.7685994627</v>
      </c>
      <c r="Q136" s="166">
        <f>'Sugar Content'!Q16</f>
        <v>-0.24071714834301819</v>
      </c>
    </row>
    <row r="137" spans="2:20">
      <c r="B137" s="33"/>
      <c r="C137" s="34"/>
      <c r="D137" s="35"/>
      <c r="E137" s="35"/>
      <c r="F137" s="36"/>
      <c r="G137" s="37"/>
      <c r="H137" s="37"/>
      <c r="I137" s="38"/>
      <c r="J137" s="38"/>
      <c r="K137" s="36"/>
      <c r="L137" s="39"/>
      <c r="M137" s="39"/>
      <c r="N137" s="36"/>
      <c r="O137" s="35"/>
      <c r="P137" s="35"/>
      <c r="Q137" s="36"/>
    </row>
    <row r="138" spans="2:20" ht="23.4">
      <c r="B138" s="477" t="s">
        <v>250</v>
      </c>
      <c r="C138" s="477"/>
      <c r="D138" s="477"/>
      <c r="E138" s="477"/>
      <c r="F138" s="477"/>
      <c r="G138" s="477"/>
      <c r="H138" s="477"/>
      <c r="I138" s="477"/>
      <c r="J138" s="477"/>
      <c r="K138" s="477"/>
      <c r="L138" s="477"/>
      <c r="M138" s="477"/>
      <c r="N138" s="477"/>
      <c r="O138" s="477"/>
      <c r="P138" s="477"/>
      <c r="Q138" s="477"/>
    </row>
    <row r="139" spans="2:20">
      <c r="B139" s="476" t="s">
        <v>262</v>
      </c>
      <c r="C139" s="476"/>
      <c r="D139" s="476"/>
      <c r="E139" s="476"/>
      <c r="F139" s="476"/>
      <c r="G139" s="476"/>
      <c r="H139" s="476"/>
      <c r="I139" s="476"/>
      <c r="J139" s="476"/>
      <c r="K139" s="476"/>
      <c r="L139" s="476"/>
      <c r="M139" s="476"/>
      <c r="N139" s="476"/>
      <c r="O139" s="476"/>
      <c r="P139" s="476"/>
      <c r="Q139" s="476"/>
    </row>
    <row r="140" spans="2:20" ht="15" thickBot="1">
      <c r="B140" s="476" t="str">
        <f>'HOME PAGE'!H7</f>
        <v>YTD ENDING 12-28-2025</v>
      </c>
      <c r="C140" s="476"/>
      <c r="D140" s="476"/>
      <c r="E140" s="476"/>
      <c r="F140" s="476"/>
      <c r="G140" s="476"/>
      <c r="H140" s="476"/>
      <c r="I140" s="476"/>
      <c r="J140" s="476"/>
      <c r="K140" s="476"/>
      <c r="L140" s="476"/>
      <c r="M140" s="476"/>
      <c r="N140" s="476"/>
      <c r="O140" s="476"/>
      <c r="P140" s="476"/>
      <c r="Q140" s="476"/>
    </row>
    <row r="141" spans="2:20">
      <c r="D141" s="478" t="s">
        <v>263</v>
      </c>
      <c r="E141" s="479"/>
      <c r="F141" s="480"/>
      <c r="G141" s="481" t="s">
        <v>264</v>
      </c>
      <c r="H141" s="482"/>
      <c r="I141" s="478" t="s">
        <v>265</v>
      </c>
      <c r="J141" s="479"/>
      <c r="K141" s="480"/>
      <c r="L141" s="481" t="s">
        <v>266</v>
      </c>
      <c r="M141" s="479"/>
      <c r="N141" s="482"/>
      <c r="O141" s="478" t="s">
        <v>267</v>
      </c>
      <c r="P141" s="479"/>
      <c r="Q141" s="480"/>
    </row>
    <row r="142" spans="2:20" s="11" customFormat="1" ht="29.4" thickBot="1">
      <c r="C142" s="12"/>
      <c r="D142" s="265" t="s">
        <v>268</v>
      </c>
      <c r="E142" s="266" t="s">
        <v>269</v>
      </c>
      <c r="F142" s="267" t="s">
        <v>270</v>
      </c>
      <c r="G142" s="268" t="s">
        <v>268</v>
      </c>
      <c r="H142" s="270" t="s">
        <v>269</v>
      </c>
      <c r="I142" s="271" t="s">
        <v>268</v>
      </c>
      <c r="J142" s="269" t="s">
        <v>269</v>
      </c>
      <c r="K142" s="267" t="s">
        <v>270</v>
      </c>
      <c r="L142" s="268" t="s">
        <v>268</v>
      </c>
      <c r="M142" s="269" t="s">
        <v>269</v>
      </c>
      <c r="N142" s="270" t="s">
        <v>270</v>
      </c>
      <c r="O142" s="271" t="s">
        <v>268</v>
      </c>
      <c r="P142" s="269" t="s">
        <v>269</v>
      </c>
      <c r="Q142" s="267" t="s">
        <v>270</v>
      </c>
    </row>
    <row r="143" spans="2:20" ht="15" thickBot="1">
      <c r="C143" s="155" t="s">
        <v>271</v>
      </c>
      <c r="D143" s="160">
        <f>SubSegments!D33</f>
        <v>4302198542.2989063</v>
      </c>
      <c r="E143" s="161">
        <f>SubSegments!E33</f>
        <v>76204119.344403744</v>
      </c>
      <c r="F143" s="174">
        <f>SubSegments!F33</f>
        <v>1.8032233769756718E-2</v>
      </c>
      <c r="G143" s="198">
        <f>SubSegments!G33</f>
        <v>99.999999999999972</v>
      </c>
      <c r="H143" s="213">
        <f>SubSegments!H33</f>
        <v>-2.8421709430404007E-14</v>
      </c>
      <c r="I143" s="194">
        <f>SubSegments!I33</f>
        <v>2.301857827505366</v>
      </c>
      <c r="J143" s="198">
        <f>SubSegments!J33</f>
        <v>3.3904333798695507E-2</v>
      </c>
      <c r="K143" s="188">
        <f>SubSegments!K33</f>
        <v>1.4949307334906304E-2</v>
      </c>
      <c r="L143" s="189">
        <f>SubSegments!L33</f>
        <v>9903049390.0729141</v>
      </c>
      <c r="M143" s="173">
        <f>SubSegments!M33</f>
        <v>318690574.14834213</v>
      </c>
      <c r="N143" s="175">
        <f>SubSegments!N33</f>
        <v>3.3251110509221797E-2</v>
      </c>
      <c r="O143" s="179">
        <f>SubSegments!O33</f>
        <v>2215589209.1606774</v>
      </c>
      <c r="P143" s="161">
        <f>SubSegments!P33</f>
        <v>54937069.033085823</v>
      </c>
      <c r="Q143" s="175">
        <f>SubSegments!Q33</f>
        <v>2.5426151675596267E-2</v>
      </c>
    </row>
    <row r="144" spans="2:20">
      <c r="B144" s="473" t="s">
        <v>272</v>
      </c>
      <c r="C144" s="18" t="s">
        <v>26</v>
      </c>
      <c r="D144" s="272">
        <f>SubSegments!D34</f>
        <v>5389745.2700652312</v>
      </c>
      <c r="E144" s="273">
        <f>SubSegments!E34</f>
        <v>648080.16476102266</v>
      </c>
      <c r="F144" s="274">
        <f>SubSegments!F34</f>
        <v>0.13667775989410458</v>
      </c>
      <c r="G144" s="275">
        <f>SubSegments!G34</f>
        <v>0.12527885956618789</v>
      </c>
      <c r="H144" s="276">
        <f>SubSegments!H34</f>
        <v>1.3076508338540363E-2</v>
      </c>
      <c r="I144" s="277">
        <f>SubSegments!I34</f>
        <v>4.4133205968728761</v>
      </c>
      <c r="J144" s="275">
        <f>SubSegments!J34</f>
        <v>0.13762114851738705</v>
      </c>
      <c r="K144" s="278">
        <f>SubSegments!K34</f>
        <v>3.2186815322185147E-2</v>
      </c>
      <c r="L144" s="279">
        <f>SubSegments!L34</f>
        <v>23786673.812277049</v>
      </c>
      <c r="M144" s="280">
        <f>SubSegments!M34</f>
        <v>3512738.9372413717</v>
      </c>
      <c r="N144" s="281">
        <f>SubSegments!N34</f>
        <v>0.17326379703265127</v>
      </c>
      <c r="O144" s="282">
        <f>SubSegments!O34</f>
        <v>5895041.3995551849</v>
      </c>
      <c r="P144" s="273">
        <f>SubSegments!P34</f>
        <v>753516.29157794174</v>
      </c>
      <c r="Q144" s="281">
        <f>SubSegments!Q34</f>
        <v>0.14655501543867533</v>
      </c>
    </row>
    <row r="145" spans="2:17">
      <c r="B145" s="474"/>
      <c r="C145" s="18" t="s">
        <v>273</v>
      </c>
      <c r="D145" s="283">
        <f>SubSegments!D35</f>
        <v>229220345.2367653</v>
      </c>
      <c r="E145" s="284">
        <f>SubSegments!E35</f>
        <v>1707928.679264307</v>
      </c>
      <c r="F145" s="285">
        <f>SubSegments!F35</f>
        <v>7.5069690925314786E-3</v>
      </c>
      <c r="G145" s="286">
        <f>SubSegments!G35</f>
        <v>5.3279815653110223</v>
      </c>
      <c r="H145" s="287">
        <f>SubSegments!H35</f>
        <v>-5.5660573961870519E-2</v>
      </c>
      <c r="I145" s="288">
        <f>SubSegments!I35</f>
        <v>2.6081128911108431</v>
      </c>
      <c r="J145" s="286">
        <f>SubSegments!J35</f>
        <v>-3.0096379596352474E-2</v>
      </c>
      <c r="K145" s="289">
        <f>SubSegments!K35</f>
        <v>-1.1407881827465821E-2</v>
      </c>
      <c r="L145" s="290">
        <f>SubSegments!L35</f>
        <v>597832537.31688547</v>
      </c>
      <c r="M145" s="291">
        <f>SubSegments!M35</f>
        <v>-2392829.2461109161</v>
      </c>
      <c r="N145" s="292">
        <f>SubSegments!N35</f>
        <v>-3.9865513512244702E-3</v>
      </c>
      <c r="O145" s="293">
        <f>SubSegments!O35</f>
        <v>122970522.91760054</v>
      </c>
      <c r="P145" s="284">
        <f>SubSegments!P35</f>
        <v>1470920.8061575443</v>
      </c>
      <c r="Q145" s="292">
        <f>SubSegments!Q35</f>
        <v>1.2106383729622198E-2</v>
      </c>
    </row>
    <row r="146" spans="2:17">
      <c r="B146" s="474"/>
      <c r="C146" s="18" t="s">
        <v>274</v>
      </c>
      <c r="D146" s="283">
        <f>SubSegments!D36</f>
        <v>4184536.4288759823</v>
      </c>
      <c r="E146" s="284">
        <f>SubSegments!E36</f>
        <v>874450.45329039684</v>
      </c>
      <c r="F146" s="285">
        <f>SubSegments!F36</f>
        <v>0.2641775650965375</v>
      </c>
      <c r="G146" s="286">
        <f>SubSegments!G36</f>
        <v>9.7265070120170424E-2</v>
      </c>
      <c r="H146" s="287">
        <f>SubSegments!H36</f>
        <v>1.8938275422902051E-2</v>
      </c>
      <c r="I146" s="288">
        <f>SubSegments!I36</f>
        <v>2.9732152171837924</v>
      </c>
      <c r="J146" s="286">
        <f>SubSegments!J36</f>
        <v>-3.1622853543196161E-2</v>
      </c>
      <c r="K146" s="289">
        <f>SubSegments!K36</f>
        <v>-1.0523979262398439E-2</v>
      </c>
      <c r="L146" s="290">
        <f>SubSegments!L36</f>
        <v>12441527.387193995</v>
      </c>
      <c r="M146" s="291">
        <f>SubSegments!M36</f>
        <v>2495255.0303749423</v>
      </c>
      <c r="N146" s="292">
        <f>SubSegments!N36</f>
        <v>0.25087338661747216</v>
      </c>
      <c r="O146" s="293">
        <f>SubSegments!O36</f>
        <v>2249553.8468155181</v>
      </c>
      <c r="P146" s="284">
        <f>SubSegments!P36</f>
        <v>454058.09675712092</v>
      </c>
      <c r="Q146" s="292">
        <f>SubSegments!Q36</f>
        <v>0.25288731356916494</v>
      </c>
    </row>
    <row r="147" spans="2:17">
      <c r="B147" s="474"/>
      <c r="C147" s="18" t="s">
        <v>244</v>
      </c>
      <c r="D147" s="283">
        <f>SubSegments!D37</f>
        <v>2029469758.4278717</v>
      </c>
      <c r="E147" s="284">
        <f>SubSegments!E37</f>
        <v>-44509516.154480219</v>
      </c>
      <c r="F147" s="285">
        <f>SubSegments!F37</f>
        <v>-2.14609262011277E-2</v>
      </c>
      <c r="G147" s="286">
        <f>SubSegments!G37</f>
        <v>47.17285217021648</v>
      </c>
      <c r="H147" s="287">
        <f>SubSegments!H37</f>
        <v>-1.9038636748645175</v>
      </c>
      <c r="I147" s="288">
        <f>SubSegments!I37</f>
        <v>1.9066122616954448</v>
      </c>
      <c r="J147" s="286">
        <f>SubSegments!J37</f>
        <v>-1.0668494101154558E-2</v>
      </c>
      <c r="K147" s="289">
        <f>SubSegments!K37</f>
        <v>-5.5643880370154601E-3</v>
      </c>
      <c r="L147" s="290">
        <f>SubSegments!L37</f>
        <v>3869411926.1586723</v>
      </c>
      <c r="M147" s="291">
        <f>SubSegments!M37</f>
        <v>-106988624.91906214</v>
      </c>
      <c r="N147" s="292">
        <f>SubSegments!N37</f>
        <v>-2.6905897317126344E-2</v>
      </c>
      <c r="O147" s="293">
        <f>SubSegments!O37</f>
        <v>863316187.48556423</v>
      </c>
      <c r="P147" s="284">
        <f>SubSegments!P37</f>
        <v>-19933638.877996683</v>
      </c>
      <c r="Q147" s="292">
        <f>SubSegments!Q37</f>
        <v>-2.2568517177145361E-2</v>
      </c>
    </row>
    <row r="148" spans="2:17">
      <c r="B148" s="474"/>
      <c r="C148" s="18" t="s">
        <v>275</v>
      </c>
      <c r="D148" s="283">
        <f>SubSegments!D38</f>
        <v>373193779.99163514</v>
      </c>
      <c r="E148" s="284">
        <f>SubSegments!E38</f>
        <v>85931627.462817967</v>
      </c>
      <c r="F148" s="285">
        <f>SubSegments!F38</f>
        <v>0.29914009453158852</v>
      </c>
      <c r="G148" s="286">
        <f>SubSegments!G38</f>
        <v>8.6744899456038738</v>
      </c>
      <c r="H148" s="287">
        <f>SubSegments!H38</f>
        <v>1.8769856477164018</v>
      </c>
      <c r="I148" s="288">
        <f>SubSegments!I38</f>
        <v>2.9649398905399247</v>
      </c>
      <c r="J148" s="286">
        <f>SubSegments!J38</f>
        <v>6.857212762311482E-2</v>
      </c>
      <c r="K148" s="289">
        <f>SubSegments!K38</f>
        <v>2.367521434987219E-2</v>
      </c>
      <c r="L148" s="290">
        <f>SubSegments!L38</f>
        <v>1106497125.1985791</v>
      </c>
      <c r="M148" s="291">
        <f>SubSegments!M38</f>
        <v>274480287.10802126</v>
      </c>
      <c r="N148" s="292">
        <f>SubSegments!N38</f>
        <v>0.32989751474013612</v>
      </c>
      <c r="O148" s="293">
        <f>SubSegments!O38</f>
        <v>206729795.57487679</v>
      </c>
      <c r="P148" s="284">
        <f>SubSegments!P38</f>
        <v>50654762.778767139</v>
      </c>
      <c r="Q148" s="292">
        <f>SubSegments!Q38</f>
        <v>0.32455391404556388</v>
      </c>
    </row>
    <row r="149" spans="2:17">
      <c r="B149" s="474"/>
      <c r="C149" s="18" t="s">
        <v>276</v>
      </c>
      <c r="D149" s="283">
        <f>SubSegments!D39</f>
        <v>905009430.67215371</v>
      </c>
      <c r="E149" s="284">
        <f>SubSegments!E39</f>
        <v>5715435.0487457514</v>
      </c>
      <c r="F149" s="285">
        <f>SubSegments!F39</f>
        <v>6.3554689306956859E-3</v>
      </c>
      <c r="G149" s="286">
        <f>SubSegments!G39</f>
        <v>21.035975484956495</v>
      </c>
      <c r="H149" s="287">
        <f>SubSegments!H39</f>
        <v>-0.24408089038268344</v>
      </c>
      <c r="I149" s="288">
        <f>SubSegments!I39</f>
        <v>1.7368427968502229</v>
      </c>
      <c r="J149" s="286">
        <f>SubSegments!J39</f>
        <v>1.972953756794471E-2</v>
      </c>
      <c r="K149" s="289">
        <f>SubSegments!K39</f>
        <v>1.148994538437802E-2</v>
      </c>
      <c r="L149" s="290">
        <f>SubSegments!L39</f>
        <v>1571859110.7444513</v>
      </c>
      <c r="M149" s="291">
        <f>SubSegments!M39</f>
        <v>27669466.866558552</v>
      </c>
      <c r="N149" s="292">
        <f>SubSegments!N39</f>
        <v>1.7918438305979549E-2</v>
      </c>
      <c r="O149" s="293">
        <f>SubSegments!O39</f>
        <v>428239660.7370255</v>
      </c>
      <c r="P149" s="284">
        <f>SubSegments!P39</f>
        <v>199996.12818002701</v>
      </c>
      <c r="Q149" s="292">
        <f>SubSegments!Q39</f>
        <v>4.6723737241217826E-4</v>
      </c>
    </row>
    <row r="150" spans="2:17">
      <c r="B150" s="474"/>
      <c r="C150" s="18" t="s">
        <v>277</v>
      </c>
      <c r="D150" s="283">
        <f>SubSegments!D40</f>
        <v>43807721.599166259</v>
      </c>
      <c r="E150" s="284">
        <f>SubSegments!E40</f>
        <v>1468626.3750538602</v>
      </c>
      <c r="F150" s="285">
        <f>SubSegments!F40</f>
        <v>3.4687240416452443E-2</v>
      </c>
      <c r="G150" s="286">
        <f>SubSegments!G40</f>
        <v>1.0182635963554882</v>
      </c>
      <c r="H150" s="287">
        <f>SubSegments!H40</f>
        <v>1.6390640865119765E-2</v>
      </c>
      <c r="I150" s="288">
        <f>SubSegments!I40</f>
        <v>3.1093822777915592</v>
      </c>
      <c r="J150" s="286">
        <f>SubSegments!J40</f>
        <v>-3.8845506582870559E-2</v>
      </c>
      <c r="K150" s="289">
        <f>SubSegments!K40</f>
        <v>-1.2338848788411089E-2</v>
      </c>
      <c r="L150" s="290">
        <f>SubSegments!L40</f>
        <v>136214953.17087403</v>
      </c>
      <c r="M150" s="291">
        <f>SubSegments!M40</f>
        <v>2921837.2210485637</v>
      </c>
      <c r="N150" s="292">
        <f>SubSegments!N40</f>
        <v>2.1920391013654516E-2</v>
      </c>
      <c r="O150" s="293">
        <f>SubSegments!O40</f>
        <v>30085735.910864413</v>
      </c>
      <c r="P150" s="284">
        <f>SubSegments!P40</f>
        <v>854625.43605532497</v>
      </c>
      <c r="Q150" s="292">
        <f>SubSegments!Q40</f>
        <v>2.9236844655348544E-2</v>
      </c>
    </row>
    <row r="151" spans="2:17">
      <c r="B151" s="474"/>
      <c r="C151" s="18" t="s">
        <v>278</v>
      </c>
      <c r="D151" s="283">
        <f>SubSegments!D41</f>
        <v>1113684.4449126378</v>
      </c>
      <c r="E151" s="284">
        <f>SubSegments!E41</f>
        <v>-418779.27163277776</v>
      </c>
      <c r="F151" s="285">
        <f>SubSegments!F41</f>
        <v>-0.27327190008571206</v>
      </c>
      <c r="G151" s="286">
        <f>SubSegments!G41</f>
        <v>2.5886402823183826E-2</v>
      </c>
      <c r="H151" s="287">
        <f>SubSegments!H41</f>
        <v>-1.0376392703035298E-2</v>
      </c>
      <c r="I151" s="288">
        <f>SubSegments!I41</f>
        <v>9.8296267539259805</v>
      </c>
      <c r="J151" s="286">
        <f>SubSegments!J41</f>
        <v>-0.69724370143398495</v>
      </c>
      <c r="K151" s="289">
        <f>SubSegments!K41</f>
        <v>-6.6234661516041501E-2</v>
      </c>
      <c r="L151" s="290">
        <f>SubSegments!L41</f>
        <v>10947102.41514447</v>
      </c>
      <c r="M151" s="291">
        <f>SubSegments!M41</f>
        <v>-5184944.6064685937</v>
      </c>
      <c r="N151" s="292">
        <f>SubSegments!N41</f>
        <v>-0.32140648979773084</v>
      </c>
      <c r="O151" s="293">
        <f>SubSegments!O41</f>
        <v>2522919.9494449054</v>
      </c>
      <c r="P151" s="284">
        <f>SubSegments!P41</f>
        <v>-1097088.5445358404</v>
      </c>
      <c r="Q151" s="292">
        <f>SubSegments!Q41</f>
        <v>-0.30306242274294387</v>
      </c>
    </row>
    <row r="152" spans="2:17">
      <c r="B152" s="474"/>
      <c r="C152" s="18" t="s">
        <v>279</v>
      </c>
      <c r="D152" s="283">
        <f>SubSegments!D42</f>
        <v>5613237.3843163094</v>
      </c>
      <c r="E152" s="284">
        <f>SubSegments!E42</f>
        <v>929294.12388704531</v>
      </c>
      <c r="F152" s="285">
        <f>SubSegments!F42</f>
        <v>0.19839995324834045</v>
      </c>
      <c r="G152" s="286">
        <f>SubSegments!G42</f>
        <v>0.13047369453379157</v>
      </c>
      <c r="H152" s="287">
        <f>SubSegments!H42</f>
        <v>1.9637219336680528E-2</v>
      </c>
      <c r="I152" s="288">
        <f>SubSegments!I42</f>
        <v>4.2911601596149573</v>
      </c>
      <c r="J152" s="286">
        <f>SubSegments!J42</f>
        <v>-1.4044331793924947E-2</v>
      </c>
      <c r="K152" s="289">
        <f>SubSegments!K42</f>
        <v>-3.2621753094308711E-3</v>
      </c>
      <c r="L152" s="290">
        <f>SubSegments!L42</f>
        <v>24087300.63003942</v>
      </c>
      <c r="M152" s="291">
        <f>SubSegments!M42</f>
        <v>3921967.0677349903</v>
      </c>
      <c r="N152" s="292">
        <f>SubSegments!N42</f>
        <v>0.19449056251003072</v>
      </c>
      <c r="O152" s="293">
        <f>SubSegments!O42</f>
        <v>5569118.8712419951</v>
      </c>
      <c r="P152" s="284">
        <f>SubSegments!P42</f>
        <v>877413.49235493783</v>
      </c>
      <c r="Q152" s="292">
        <f>SubSegments!Q42</f>
        <v>0.18701376610376022</v>
      </c>
    </row>
    <row r="153" spans="2:17">
      <c r="B153" s="474"/>
      <c r="C153" s="18" t="s">
        <v>280</v>
      </c>
      <c r="D153" s="283">
        <f>SubSegments!D43</f>
        <v>123456866.15743472</v>
      </c>
      <c r="E153" s="284">
        <f>SubSegments!E43</f>
        <v>-377970.11890086532</v>
      </c>
      <c r="F153" s="285">
        <f>SubSegments!F43</f>
        <v>-3.0522115607068004E-3</v>
      </c>
      <c r="G153" s="286">
        <f>SubSegments!G43</f>
        <v>2.869622704382786</v>
      </c>
      <c r="H153" s="287">
        <f>SubSegments!H43</f>
        <v>-6.0689640652431098E-2</v>
      </c>
      <c r="I153" s="288">
        <f>SubSegments!I43</f>
        <v>5.6456326062799409</v>
      </c>
      <c r="J153" s="286">
        <f>SubSegments!J43</f>
        <v>-0.19566670355569471</v>
      </c>
      <c r="K153" s="289">
        <f>SubSegments!K43</f>
        <v>-3.34971199346401E-2</v>
      </c>
      <c r="L153" s="290">
        <f>SubSegments!L43</f>
        <v>696992109.04755187</v>
      </c>
      <c r="M153" s="291">
        <f>SubSegments!M43</f>
        <v>-26364234.627016187</v>
      </c>
      <c r="N153" s="292">
        <f>SubSegments!N43</f>
        <v>-3.6447091198632292E-2</v>
      </c>
      <c r="O153" s="293">
        <f>SubSegments!O43</f>
        <v>185812973.03623766</v>
      </c>
      <c r="P153" s="284">
        <f>SubSegments!P43</f>
        <v>-2962841.3685381114</v>
      </c>
      <c r="Q153" s="292">
        <f>SubSegments!Q43</f>
        <v>-1.5695026282260636E-2</v>
      </c>
    </row>
    <row r="154" spans="2:17" ht="15" thickBot="1">
      <c r="B154" s="474"/>
      <c r="C154" s="347" t="s">
        <v>281</v>
      </c>
      <c r="D154" s="295">
        <f>SubSegments!D44</f>
        <v>581439260.99960506</v>
      </c>
      <c r="E154" s="296">
        <f>SubSegments!E44</f>
        <v>23934766.895429254</v>
      </c>
      <c r="F154" s="297">
        <f>SubSegments!F44</f>
        <v>4.2931971219153583E-2</v>
      </c>
      <c r="G154" s="298">
        <f>SubSegments!G44</f>
        <v>13.514933243618026</v>
      </c>
      <c r="H154" s="299">
        <f>SubSegments!H44</f>
        <v>0.32266561837091245</v>
      </c>
      <c r="I154" s="300">
        <f>SubSegments!I44</f>
        <v>3.1835144679490952</v>
      </c>
      <c r="J154" s="298">
        <f>SubSegments!J44</f>
        <v>0.1192174318862631</v>
      </c>
      <c r="K154" s="301">
        <f>SubSegments!K44</f>
        <v>3.8905311881722748E-2</v>
      </c>
      <c r="L154" s="302">
        <f>SubSegments!L44</f>
        <v>1851020299.6258731</v>
      </c>
      <c r="M154" s="303">
        <f>SubSegments!M44</f>
        <v>142660930.75073934</v>
      </c>
      <c r="N154" s="304">
        <f>SubSegments!N44</f>
        <v>8.3507564830855335E-2</v>
      </c>
      <c r="O154" s="305">
        <f>SubSegments!O44</f>
        <v>361761474.77472693</v>
      </c>
      <c r="P154" s="296">
        <f>SubSegments!P44</f>
        <v>23229120.137582958</v>
      </c>
      <c r="Q154" s="304">
        <f>SubSegments!Q44</f>
        <v>6.861713457929626E-2</v>
      </c>
    </row>
    <row r="155" spans="2:17" s="157" customFormat="1">
      <c r="B155" s="474"/>
      <c r="C155" s="224" t="s">
        <v>282</v>
      </c>
      <c r="D155" s="251">
        <f>'RFG vs SS'!E16</f>
        <v>1961376160.3633997</v>
      </c>
      <c r="E155" s="225">
        <f>'RFG vs SS'!F16</f>
        <v>-46018797.298222303</v>
      </c>
      <c r="F155" s="230">
        <f>'RFG vs SS'!G16</f>
        <v>-2.2924635295402337E-2</v>
      </c>
      <c r="G155" s="231">
        <f>'RFG vs SS'!H16</f>
        <v>45.590089371266572</v>
      </c>
      <c r="H155" s="232">
        <f>'RFG vs SS'!I16</f>
        <v>-1.911037150765118</v>
      </c>
      <c r="I155" s="233">
        <f>'RFG vs SS'!J16</f>
        <v>1.8468178550468639</v>
      </c>
      <c r="J155" s="231">
        <f>'RFG vs SS'!K16</f>
        <v>-2.0333459775500495E-2</v>
      </c>
      <c r="K155" s="234">
        <f>'RFG vs SS'!L16</f>
        <v>-1.089009745170812E-2</v>
      </c>
      <c r="L155" s="235">
        <f>'RFG vs SS'!M16</f>
        <v>3622304513.4223876</v>
      </c>
      <c r="M155" s="236">
        <f>'RFG vs SS'!N16</f>
        <v>-125805621.14329433</v>
      </c>
      <c r="N155" s="237">
        <f>'RFG vs SS'!O16</f>
        <v>-3.3565081234698632E-2</v>
      </c>
      <c r="O155" s="238">
        <f>'RFG vs SS'!P16</f>
        <v>824919571.60869777</v>
      </c>
      <c r="P155" s="239">
        <f>'RFG vs SS'!Q16</f>
        <v>-19487601.014514089</v>
      </c>
      <c r="Q155" s="237">
        <f>'RFG vs SS'!R16</f>
        <v>-2.3078440882938558E-2</v>
      </c>
    </row>
    <row r="156" spans="2:17" s="157" customFormat="1" ht="15" thickBot="1">
      <c r="B156" s="475"/>
      <c r="C156" s="158" t="s">
        <v>283</v>
      </c>
      <c r="D156" s="250">
        <f>'RFG vs SS'!E17</f>
        <v>68093598.064468265</v>
      </c>
      <c r="E156" s="226">
        <f>'RFG vs SS'!F17</f>
        <v>1509281.1437391564</v>
      </c>
      <c r="F156" s="240">
        <f>'RFG vs SS'!G17</f>
        <v>2.2667216749193461E-2</v>
      </c>
      <c r="G156" s="241">
        <f>'RFG vs SS'!H17</f>
        <v>1.5827627989498136</v>
      </c>
      <c r="H156" s="242">
        <f>'RFG vs SS'!I17</f>
        <v>7.1734759005355198E-3</v>
      </c>
      <c r="I156" s="243">
        <f>'RFG vs SS'!J17</f>
        <v>3.6289375177726275</v>
      </c>
      <c r="J156" s="241">
        <f>'RFG vs SS'!K17</f>
        <v>0.20034611562837634</v>
      </c>
      <c r="K156" s="244">
        <f>'RFG vs SS'!L17</f>
        <v>5.8433943310678339E-2</v>
      </c>
      <c r="L156" s="245">
        <f>'RFG vs SS'!M17</f>
        <v>247107412.73627844</v>
      </c>
      <c r="M156" s="246">
        <f>'RFG vs SS'!N17</f>
        <v>18816996.224218637</v>
      </c>
      <c r="N156" s="247">
        <f>'RFG vs SS'!O17</f>
        <v>8.2425694918404943E-2</v>
      </c>
      <c r="O156" s="248">
        <f>'RFG vs SS'!P17</f>
        <v>38396615.876865871</v>
      </c>
      <c r="P156" s="249">
        <f>'RFG vs SS'!Q17</f>
        <v>-446037.86348260194</v>
      </c>
      <c r="Q156" s="247">
        <f>'RFG vs SS'!R17</f>
        <v>-1.1483197478324516E-2</v>
      </c>
    </row>
    <row r="157" spans="2:17">
      <c r="B157" s="466" t="s">
        <v>284</v>
      </c>
      <c r="C157" s="13" t="s">
        <v>31</v>
      </c>
      <c r="D157" s="159">
        <f>'Fat Content'!D17</f>
        <v>34791441.505354576</v>
      </c>
      <c r="E157" s="32">
        <f>'Fat Content'!E17</f>
        <v>6516752.2421332896</v>
      </c>
      <c r="F157" s="193">
        <f>'Fat Content'!F17</f>
        <v>0.23048006580960201</v>
      </c>
      <c r="G157" s="201">
        <f>'Fat Content'!G17</f>
        <v>0.80868981668994633</v>
      </c>
      <c r="H157" s="216">
        <f>'Fat Content'!H17</f>
        <v>0.13962387780369223</v>
      </c>
      <c r="I157" s="197">
        <f>'Fat Content'!I17</f>
        <v>3.1726073367923342</v>
      </c>
      <c r="J157" s="201">
        <f>'Fat Content'!J17</f>
        <v>-0.12181817913034232</v>
      </c>
      <c r="K157" s="183">
        <f>'Fat Content'!K17</f>
        <v>-3.6977062781224986E-2</v>
      </c>
      <c r="L157" s="184">
        <f>'Fat Content'!L17</f>
        <v>110379582.57746926</v>
      </c>
      <c r="M157" s="185">
        <f>'Fat Content'!M17</f>
        <v>17230724.813928112</v>
      </c>
      <c r="N157" s="186">
        <f>'Fat Content'!N17</f>
        <v>0.18498052716511454</v>
      </c>
      <c r="O157" s="31">
        <f>'Fat Content'!O17</f>
        <v>18838556.389678396</v>
      </c>
      <c r="P157" s="32">
        <f>'Fat Content'!P17</f>
        <v>3177624.4617486373</v>
      </c>
      <c r="Q157" s="186">
        <f>'Fat Content'!Q17</f>
        <v>0.20290136477010356</v>
      </c>
    </row>
    <row r="158" spans="2:17">
      <c r="B158" s="467"/>
      <c r="C158" s="18" t="s">
        <v>217</v>
      </c>
      <c r="D158" s="27">
        <f>'Fat Content'!D18</f>
        <v>217031426.86811876</v>
      </c>
      <c r="E158" s="306">
        <f>'Fat Content'!E18</f>
        <v>-19313094.054110676</v>
      </c>
      <c r="F158" s="307">
        <f>'Fat Content'!F18</f>
        <v>-8.1715852682981233E-2</v>
      </c>
      <c r="G158" s="308">
        <f>'Fat Content'!G18</f>
        <v>5.0446632049702336</v>
      </c>
      <c r="H158" s="212">
        <f>'Fat Content'!H18</f>
        <v>-0.54797363426616919</v>
      </c>
      <c r="I158" s="309">
        <f>'Fat Content'!I18</f>
        <v>1.6522368832087655</v>
      </c>
      <c r="J158" s="308">
        <f>'Fat Content'!J18</f>
        <v>4.1972834787996627E-2</v>
      </c>
      <c r="K158" s="310">
        <f>'Fat Content'!K18</f>
        <v>2.6065808790279185E-2</v>
      </c>
      <c r="L158" s="177">
        <f>'Fat Content'!L18</f>
        <v>358587328.28693169</v>
      </c>
      <c r="M158" s="311">
        <f>'Fat Content'!M18</f>
        <v>-21989756.795364618</v>
      </c>
      <c r="N158" s="170">
        <f>'Fat Content'!N18</f>
        <v>-5.778003368387126E-2</v>
      </c>
      <c r="O158" s="312">
        <f>'Fat Content'!O18</f>
        <v>104133577.46823959</v>
      </c>
      <c r="P158" s="306">
        <f>'Fat Content'!P18</f>
        <v>-8434686.7874216735</v>
      </c>
      <c r="Q158" s="170">
        <f>'Fat Content'!Q18</f>
        <v>-7.4929526924792017E-2</v>
      </c>
    </row>
    <row r="159" spans="2:17">
      <c r="B159" s="467"/>
      <c r="C159" s="18" t="s">
        <v>218</v>
      </c>
      <c r="D159" s="27">
        <f>'Fat Content'!D19</f>
        <v>7606332.3578197435</v>
      </c>
      <c r="E159" s="306">
        <f>'Fat Content'!E19</f>
        <v>5757457.0001763189</v>
      </c>
      <c r="F159" s="307">
        <f>'Fat Content'!F19</f>
        <v>3.1140319851062168</v>
      </c>
      <c r="G159" s="308">
        <f>'Fat Content'!G19</f>
        <v>0.17680105376436789</v>
      </c>
      <c r="H159" s="212">
        <f>'Fat Content'!H19</f>
        <v>0.13305098756454486</v>
      </c>
      <c r="I159" s="309">
        <f>'Fat Content'!I19</f>
        <v>2.3142411660001643</v>
      </c>
      <c r="J159" s="308">
        <f>'Fat Content'!J19</f>
        <v>0.18255197846477955</v>
      </c>
      <c r="K159" s="310">
        <f>'Fat Content'!K19</f>
        <v>8.5637239956094346E-2</v>
      </c>
      <c r="L159" s="177">
        <f>'Fat Content'!L19</f>
        <v>17602887.46474554</v>
      </c>
      <c r="M159" s="311">
        <f>'Fat Content'!M19</f>
        <v>13661659.855756436</v>
      </c>
      <c r="N159" s="170">
        <f>'Fat Content'!N19</f>
        <v>3.4663463294018046</v>
      </c>
      <c r="O159" s="312">
        <f>'Fat Content'!O19</f>
        <v>4394865.9719744343</v>
      </c>
      <c r="P159" s="306">
        <f>'Fat Content'!P19</f>
        <v>3349076.5959878583</v>
      </c>
      <c r="Q159" s="170">
        <f>'Fat Content'!Q19</f>
        <v>3.202438916372055</v>
      </c>
    </row>
    <row r="160" spans="2:17" ht="15" thickBot="1">
      <c r="B160" s="470"/>
      <c r="C160" s="21" t="s">
        <v>219</v>
      </c>
      <c r="D160" s="313">
        <f>'Fat Content'!D20</f>
        <v>4042769341.5675831</v>
      </c>
      <c r="E160" s="314">
        <f>'Fat Content'!E20</f>
        <v>83243004.156177044</v>
      </c>
      <c r="F160" s="315">
        <f>'Fat Content'!F20</f>
        <v>2.1023475300482097E-2</v>
      </c>
      <c r="G160" s="316">
        <f>'Fat Content'!G20</f>
        <v>93.969845924574727</v>
      </c>
      <c r="H160" s="317">
        <f>'Fat Content'!H20</f>
        <v>0.27529876889728655</v>
      </c>
      <c r="I160" s="318">
        <f>'Fat Content'!I20</f>
        <v>2.3292151483696952</v>
      </c>
      <c r="J160" s="316">
        <f>'Fat Content'!J20</f>
        <v>2.9270440482397575E-2</v>
      </c>
      <c r="K160" s="319">
        <f>'Fat Content'!K20</f>
        <v>1.2726584418320674E-2</v>
      </c>
      <c r="L160" s="320">
        <f>'Fat Content'!L20</f>
        <v>9416479591.7437935</v>
      </c>
      <c r="M160" s="321">
        <f>'Fat Content'!M20</f>
        <v>309787946.27405548</v>
      </c>
      <c r="N160" s="322">
        <f>'Fat Content'!N20</f>
        <v>3.401761675198086E-2</v>
      </c>
      <c r="O160" s="323">
        <f>'Fat Content'!O20</f>
        <v>2088222209.3307855</v>
      </c>
      <c r="P160" s="314">
        <f>'Fat Content'!P20</f>
        <v>56845054.762772083</v>
      </c>
      <c r="Q160" s="322">
        <f>'Fat Content'!Q20</f>
        <v>2.7983505985061934E-2</v>
      </c>
    </row>
    <row r="161" spans="2:17" ht="15" thickBot="1">
      <c r="B161" s="466" t="s">
        <v>198</v>
      </c>
      <c r="C161" s="155" t="s">
        <v>198</v>
      </c>
      <c r="D161" s="160">
        <f>Flavors!D47</f>
        <v>2438892748.5255589</v>
      </c>
      <c r="E161" s="161">
        <f>Flavors!E47</f>
        <v>42893156.611021519</v>
      </c>
      <c r="F161" s="174">
        <f>Flavors!F47</f>
        <v>1.7901988279032839E-2</v>
      </c>
      <c r="G161" s="198">
        <f>Flavors!G47</f>
        <v>56.689451324631825</v>
      </c>
      <c r="H161" s="213">
        <f>Flavors!H47</f>
        <v>-7.2536899344513017E-3</v>
      </c>
      <c r="I161" s="194">
        <f>Flavors!I47</f>
        <v>2.114759916494628</v>
      </c>
      <c r="J161" s="198">
        <f>Flavors!J47</f>
        <v>2.5777255517641873E-2</v>
      </c>
      <c r="K161" s="188">
        <f>Flavors!K47</f>
        <v>1.233962157712991E-2</v>
      </c>
      <c r="L161" s="189">
        <f>Flavors!L47</f>
        <v>5157672625.2112646</v>
      </c>
      <c r="M161" s="173">
        <f>Flavors!M47</f>
        <v>152471021.9938612</v>
      </c>
      <c r="N161" s="175">
        <f>Flavors!N47</f>
        <v>3.046251361700416E-2</v>
      </c>
      <c r="O161" s="179">
        <f>Flavors!O47</f>
        <v>1110675841.7280598</v>
      </c>
      <c r="P161" s="161">
        <f>Flavors!P47</f>
        <v>32521535.603079796</v>
      </c>
      <c r="Q161" s="175">
        <f>Flavors!Q47</f>
        <v>3.0164082653406282E-2</v>
      </c>
    </row>
    <row r="162" spans="2:17">
      <c r="B162" s="467"/>
      <c r="C162" s="218" t="s">
        <v>31</v>
      </c>
      <c r="D162" s="324">
        <f>Flavors!D48</f>
        <v>192443650.75772116</v>
      </c>
      <c r="E162" s="325">
        <f>Flavors!E48</f>
        <v>28785541.466079503</v>
      </c>
      <c r="F162" s="326">
        <f>Flavors!F48</f>
        <v>0.17588826848037917</v>
      </c>
      <c r="G162" s="327">
        <f>Flavors!G48</f>
        <v>4.4731466682820189</v>
      </c>
      <c r="H162" s="328">
        <f>Flavors!H48</f>
        <v>0.60049344368964075</v>
      </c>
      <c r="I162" s="329">
        <f>Flavors!I48</f>
        <v>2.6757347681288257</v>
      </c>
      <c r="J162" s="327">
        <f>Flavors!J48</f>
        <v>0.19858776351399055</v>
      </c>
      <c r="K162" s="330">
        <f>Flavors!K48</f>
        <v>8.0167936397811168E-2</v>
      </c>
      <c r="L162" s="331">
        <f>Flavors!L48</f>
        <v>514928167.23807573</v>
      </c>
      <c r="M162" s="332">
        <f>Flavors!M48</f>
        <v>109522972.02535832</v>
      </c>
      <c r="N162" s="333">
        <f>Flavors!N48</f>
        <v>0.2701568043988466</v>
      </c>
      <c r="O162" s="334">
        <f>Flavors!O48</f>
        <v>114139850.14038651</v>
      </c>
      <c r="P162" s="325">
        <f>Flavors!P48</f>
        <v>21658322.954329953</v>
      </c>
      <c r="Q162" s="333">
        <f>Flavors!Q48</f>
        <v>0.23419080126950348</v>
      </c>
    </row>
    <row r="163" spans="2:17">
      <c r="B163" s="467"/>
      <c r="C163" s="18" t="s">
        <v>199</v>
      </c>
      <c r="D163" s="283">
        <f>Flavors!D49</f>
        <v>23866560.093748286</v>
      </c>
      <c r="E163" s="284">
        <f>Flavors!E49</f>
        <v>221025.43989728764</v>
      </c>
      <c r="F163" s="285">
        <f>Flavors!F49</f>
        <v>9.3474494500927104E-3</v>
      </c>
      <c r="G163" s="286">
        <f>Flavors!G49</f>
        <v>0.55475264237793731</v>
      </c>
      <c r="H163" s="287">
        <f>Flavors!H49</f>
        <v>-4.7732889724354521E-3</v>
      </c>
      <c r="I163" s="288">
        <f>Flavors!I49</f>
        <v>1.9772077058354585</v>
      </c>
      <c r="J163" s="286">
        <f>Flavors!J49</f>
        <v>-0.1214643110363185</v>
      </c>
      <c r="K163" s="289">
        <f>Flavors!K49</f>
        <v>-5.787674780043519E-2</v>
      </c>
      <c r="L163" s="290">
        <f>Flavors!L49</f>
        <v>47189146.529144153</v>
      </c>
      <c r="M163" s="291">
        <f>Flavors!M49</f>
        <v>-2435075.3728648201</v>
      </c>
      <c r="N163" s="292">
        <f>Flavors!N49</f>
        <v>-4.9070298324742884E-2</v>
      </c>
      <c r="O163" s="293">
        <f>Flavors!O49</f>
        <v>11981326.556240974</v>
      </c>
      <c r="P163" s="284">
        <f>Flavors!P49</f>
        <v>-111475.38529956713</v>
      </c>
      <c r="Q163" s="292">
        <f>Flavors!Q49</f>
        <v>-9.2183255657758614E-3</v>
      </c>
    </row>
    <row r="164" spans="2:17">
      <c r="B164" s="467"/>
      <c r="C164" s="18" t="s">
        <v>200</v>
      </c>
      <c r="D164" s="283">
        <f>Flavors!D50</f>
        <v>305147626.71119732</v>
      </c>
      <c r="E164" s="284">
        <f>Flavors!E50</f>
        <v>19902567.900388896</v>
      </c>
      <c r="F164" s="285">
        <f>Flavors!F50</f>
        <v>6.9773576388537789E-2</v>
      </c>
      <c r="G164" s="286">
        <f>Flavors!G50</f>
        <v>7.092829949873483</v>
      </c>
      <c r="H164" s="287">
        <f>Flavors!H50</f>
        <v>0.34305628094880714</v>
      </c>
      <c r="I164" s="288">
        <f>Flavors!I50</f>
        <v>2.2802772454307561</v>
      </c>
      <c r="J164" s="286">
        <f>Flavors!J50</f>
        <v>-5.4355869977382731E-3</v>
      </c>
      <c r="K164" s="289">
        <f>Flavors!K50</f>
        <v>-2.3780708235177301E-3</v>
      </c>
      <c r="L164" s="290">
        <f>Flavors!L50</f>
        <v>695821189.68674159</v>
      </c>
      <c r="M164" s="291">
        <f>Flavors!M50</f>
        <v>43832898.376056194</v>
      </c>
      <c r="N164" s="292">
        <f>Flavors!N50</f>
        <v>6.7229579058757885E-2</v>
      </c>
      <c r="O164" s="293">
        <f>Flavors!O50</f>
        <v>143615147.63417131</v>
      </c>
      <c r="P164" s="284">
        <f>Flavors!P50</f>
        <v>9140784.5544378459</v>
      </c>
      <c r="Q164" s="292">
        <f>Flavors!Q50</f>
        <v>6.7974179948471145E-2</v>
      </c>
    </row>
    <row r="165" spans="2:17">
      <c r="B165" s="467"/>
      <c r="C165" s="18" t="s">
        <v>201</v>
      </c>
      <c r="D165" s="283">
        <f>Flavors!D51</f>
        <v>60067655.901714593</v>
      </c>
      <c r="E165" s="284">
        <f>Flavors!E51</f>
        <v>-2072386.9131521806</v>
      </c>
      <c r="F165" s="285">
        <f>Flavors!F51</f>
        <v>-3.335026529232403E-2</v>
      </c>
      <c r="G165" s="286">
        <f>Flavors!G51</f>
        <v>1.3962083644242289</v>
      </c>
      <c r="H165" s="287">
        <f>Flavors!H51</f>
        <v>-7.4215791304377721E-2</v>
      </c>
      <c r="I165" s="288">
        <f>Flavors!I51</f>
        <v>2.1045506318628933</v>
      </c>
      <c r="J165" s="286">
        <f>Flavors!J51</f>
        <v>-8.0790557687134168E-2</v>
      </c>
      <c r="K165" s="289">
        <f>Flavors!K51</f>
        <v>-3.6969310821331904E-2</v>
      </c>
      <c r="L165" s="290">
        <f>Flavors!L51</f>
        <v>126415423.1824763</v>
      </c>
      <c r="M165" s="291">
        <f>Flavors!M51</f>
        <v>-9381771.9012542814</v>
      </c>
      <c r="N165" s="292">
        <f>Flavors!N51</f>
        <v>-6.908663979009004E-2</v>
      </c>
      <c r="O165" s="293">
        <f>Flavors!O51</f>
        <v>31373245.432912193</v>
      </c>
      <c r="P165" s="284">
        <f>Flavors!P51</f>
        <v>-1434399.6040370986</v>
      </c>
      <c r="Q165" s="292">
        <f>Flavors!Q51</f>
        <v>-4.3721504619475736E-2</v>
      </c>
    </row>
    <row r="166" spans="2:17">
      <c r="B166" s="467"/>
      <c r="C166" s="18" t="s">
        <v>202</v>
      </c>
      <c r="D166" s="283">
        <f>Flavors!D52</f>
        <v>16269034.533618907</v>
      </c>
      <c r="E166" s="284">
        <f>Flavors!E52</f>
        <v>-2763339.5625630375</v>
      </c>
      <c r="F166" s="285">
        <f>Flavors!F52</f>
        <v>-0.14519153252233449</v>
      </c>
      <c r="G166" s="286">
        <f>Flavors!G52</f>
        <v>0.37815629319899874</v>
      </c>
      <c r="H166" s="287">
        <f>Flavors!H52</f>
        <v>-7.2208098973480961E-2</v>
      </c>
      <c r="I166" s="288">
        <f>Flavors!I52</f>
        <v>2.2763986731287194</v>
      </c>
      <c r="J166" s="286">
        <f>Flavors!J52</f>
        <v>-5.2045677261860046E-2</v>
      </c>
      <c r="K166" s="289">
        <f>Flavors!K52</f>
        <v>-2.2352124178157733E-2</v>
      </c>
      <c r="L166" s="290">
        <f>Flavors!L52</f>
        <v>37034808.625415392</v>
      </c>
      <c r="M166" s="291">
        <f>Flavors!M52</f>
        <v>-7281015.3133594617</v>
      </c>
      <c r="N166" s="292">
        <f>Flavors!N52</f>
        <v>-0.16429831753593593</v>
      </c>
      <c r="O166" s="293">
        <f>Flavors!O52</f>
        <v>8994896.8408020064</v>
      </c>
      <c r="P166" s="284">
        <f>Flavors!P52</f>
        <v>-1337519.1021774188</v>
      </c>
      <c r="Q166" s="292">
        <f>Flavors!Q52</f>
        <v>-0.12944882489813275</v>
      </c>
    </row>
    <row r="167" spans="2:17">
      <c r="B167" s="467"/>
      <c r="C167" s="18" t="s">
        <v>203</v>
      </c>
      <c r="D167" s="283">
        <f>Flavors!D53</f>
        <v>42012379.080398329</v>
      </c>
      <c r="E167" s="284">
        <f>Flavors!E53</f>
        <v>2750460.2859324962</v>
      </c>
      <c r="F167" s="285">
        <f>Flavors!F53</f>
        <v>7.0054148406016967E-2</v>
      </c>
      <c r="G167" s="286">
        <f>Flavors!G53</f>
        <v>0.97653278125906173</v>
      </c>
      <c r="H167" s="287">
        <f>Flavors!H53</f>
        <v>4.7475265678698308E-2</v>
      </c>
      <c r="I167" s="288">
        <f>Flavors!I53</f>
        <v>2.0215692325810375</v>
      </c>
      <c r="J167" s="286">
        <f>Flavors!J53</f>
        <v>-8.8516192915144565E-2</v>
      </c>
      <c r="K167" s="289">
        <f>Flavors!K53</f>
        <v>-4.1949103977309436E-2</v>
      </c>
      <c r="L167" s="290">
        <f>Flavors!L53</f>
        <v>84930932.936464489</v>
      </c>
      <c r="M167" s="291">
        <f>Flavors!M53</f>
        <v>2084930.3112475127</v>
      </c>
      <c r="N167" s="292">
        <f>Flavors!N53</f>
        <v>2.5166335673181821E-2</v>
      </c>
      <c r="O167" s="293">
        <f>Flavors!O53</f>
        <v>21306655.072885565</v>
      </c>
      <c r="P167" s="284">
        <f>Flavors!P53</f>
        <v>1182780.3403650783</v>
      </c>
      <c r="Q167" s="292">
        <f>Flavors!Q53</f>
        <v>5.8774980270260145E-2</v>
      </c>
    </row>
    <row r="168" spans="2:17">
      <c r="B168" s="467"/>
      <c r="C168" s="18" t="s">
        <v>204</v>
      </c>
      <c r="D168" s="283">
        <f>Flavors!D54</f>
        <v>307258905.18640429</v>
      </c>
      <c r="E168" s="284">
        <f>Flavors!E54</f>
        <v>-10294155.084255993</v>
      </c>
      <c r="F168" s="285">
        <f>Flavors!F54</f>
        <v>-3.2417118183279255E-2</v>
      </c>
      <c r="G168" s="286">
        <f>Flavors!G54</f>
        <v>7.1419043580963733</v>
      </c>
      <c r="H168" s="287">
        <f>Flavors!H54</f>
        <v>-0.3723757967896475</v>
      </c>
      <c r="I168" s="288">
        <f>Flavors!I54</f>
        <v>1.9094327644561413</v>
      </c>
      <c r="J168" s="286">
        <f>Flavors!J54</f>
        <v>-2.7277642741315056E-2</v>
      </c>
      <c r="K168" s="289">
        <f>Flavors!K54</f>
        <v>-1.4084523241028867E-2</v>
      </c>
      <c r="L168" s="290">
        <f>Flavors!L54</f>
        <v>586690220.73384333</v>
      </c>
      <c r="M168" s="291">
        <f>Flavors!M54</f>
        <v>-28318095.929745555</v>
      </c>
      <c r="N168" s="292">
        <f>Flavors!N54</f>
        <v>-4.6045061769848593E-2</v>
      </c>
      <c r="O168" s="293">
        <f>Flavors!O54</f>
        <v>129684950.04578902</v>
      </c>
      <c r="P168" s="284">
        <f>Flavors!P54</f>
        <v>-4592615.6047855169</v>
      </c>
      <c r="Q168" s="292">
        <f>Flavors!Q54</f>
        <v>-3.4202404419042778E-2</v>
      </c>
    </row>
    <row r="169" spans="2:17">
      <c r="B169" s="467"/>
      <c r="C169" s="18" t="s">
        <v>205</v>
      </c>
      <c r="D169" s="283">
        <f>Flavors!D55</f>
        <v>8745698.1795205195</v>
      </c>
      <c r="E169" s="284">
        <f>Flavors!E55</f>
        <v>-475332.15722452477</v>
      </c>
      <c r="F169" s="285">
        <f>Flavors!F55</f>
        <v>-5.1548703329861674E-2</v>
      </c>
      <c r="G169" s="286">
        <f>Flavors!G55</f>
        <v>0.20328439270139309</v>
      </c>
      <c r="H169" s="287">
        <f>Flavors!H55</f>
        <v>-1.4913489592506823E-2</v>
      </c>
      <c r="I169" s="288">
        <f>Flavors!I55</f>
        <v>2.1409480775387744</v>
      </c>
      <c r="J169" s="286">
        <f>Flavors!J55</f>
        <v>0.17697178533906577</v>
      </c>
      <c r="K169" s="289">
        <f>Flavors!K55</f>
        <v>9.0108921396832339E-2</v>
      </c>
      <c r="L169" s="290">
        <f>Flavors!L55</f>
        <v>18724085.704178814</v>
      </c>
      <c r="M169" s="291">
        <f>Flavors!M55</f>
        <v>614200.73315725103</v>
      </c>
      <c r="N169" s="292">
        <f>Flavors!N55</f>
        <v>3.3915220010511449E-2</v>
      </c>
      <c r="O169" s="293">
        <f>Flavors!O55</f>
        <v>4432969.7885723887</v>
      </c>
      <c r="P169" s="284">
        <f>Flavors!P55</f>
        <v>-150824.44518481381</v>
      </c>
      <c r="Q169" s="292">
        <f>Flavors!Q55</f>
        <v>-3.2903842863205364E-2</v>
      </c>
    </row>
    <row r="170" spans="2:17">
      <c r="B170" s="467"/>
      <c r="C170" s="18" t="s">
        <v>206</v>
      </c>
      <c r="D170" s="283">
        <f>Flavors!D56</f>
        <v>1377884.3751265088</v>
      </c>
      <c r="E170" s="284">
        <f>Flavors!E56</f>
        <v>-5066185.0429554349</v>
      </c>
      <c r="F170" s="285">
        <f>Flavors!F56</f>
        <v>-0.78617791247558722</v>
      </c>
      <c r="G170" s="286">
        <f>Flavors!G56</f>
        <v>3.2027447398795025E-2</v>
      </c>
      <c r="H170" s="287">
        <f>Flavors!H56</f>
        <v>-0.12045901550516512</v>
      </c>
      <c r="I170" s="288">
        <f>Flavors!I56</f>
        <v>2.0327896211109437</v>
      </c>
      <c r="J170" s="286">
        <f>Flavors!J56</f>
        <v>-2.1119409557367685E-2</v>
      </c>
      <c r="K170" s="289">
        <f>Flavors!K56</f>
        <v>-1.0282543794306091E-2</v>
      </c>
      <c r="L170" s="290">
        <f>Flavors!L56</f>
        <v>2800949.056848105</v>
      </c>
      <c r="M170" s="291">
        <f>Flavors!M56</f>
        <v>-10434583.31520389</v>
      </c>
      <c r="N170" s="292">
        <f>Flavors!N56</f>
        <v>-0.78837654745474706</v>
      </c>
      <c r="O170" s="293">
        <f>Flavors!O56</f>
        <v>688942.18756325438</v>
      </c>
      <c r="P170" s="284">
        <f>Flavors!P56</f>
        <v>-2533092.5214777174</v>
      </c>
      <c r="Q170" s="292">
        <f>Flavors!Q56</f>
        <v>-0.78617791247558722</v>
      </c>
    </row>
    <row r="171" spans="2:17">
      <c r="B171" s="467"/>
      <c r="C171" s="18" t="s">
        <v>207</v>
      </c>
      <c r="D171" s="283">
        <f>Flavors!D57</f>
        <v>208073.47935987246</v>
      </c>
      <c r="E171" s="284">
        <f>Flavors!E57</f>
        <v>-295475.61342911649</v>
      </c>
      <c r="F171" s="285">
        <f>Flavors!F57</f>
        <v>-0.58678611015378168</v>
      </c>
      <c r="G171" s="286">
        <f>Flavors!G57</f>
        <v>4.8364453038163844E-3</v>
      </c>
      <c r="H171" s="287">
        <f>Flavors!H57</f>
        <v>-7.0790719068510284E-3</v>
      </c>
      <c r="I171" s="288">
        <f>Flavors!I57</f>
        <v>3.8326945649902839</v>
      </c>
      <c r="J171" s="286">
        <f>Flavors!J57</f>
        <v>0.94901690356688562</v>
      </c>
      <c r="K171" s="289">
        <f>Flavors!K57</f>
        <v>0.32909950937388954</v>
      </c>
      <c r="L171" s="290">
        <f>Flavors!L57</f>
        <v>797482.09346120118</v>
      </c>
      <c r="M171" s="291">
        <f>Flavors!M57</f>
        <v>-654591.17684442422</v>
      </c>
      <c r="N171" s="292">
        <f>Flavors!N57</f>
        <v>-0.45079762173891474</v>
      </c>
      <c r="O171" s="293">
        <f>Flavors!O57</f>
        <v>110981.75227200985</v>
      </c>
      <c r="P171" s="284">
        <f>Flavors!P57</f>
        <v>-206214.53141399811</v>
      </c>
      <c r="Q171" s="292">
        <f>Flavors!Q57</f>
        <v>-0.65011647998413979</v>
      </c>
    </row>
    <row r="172" spans="2:17">
      <c r="B172" s="467"/>
      <c r="C172" s="18" t="s">
        <v>208</v>
      </c>
      <c r="D172" s="283">
        <f>Flavors!D58</f>
        <v>54358478.065266438</v>
      </c>
      <c r="E172" s="284">
        <f>Flavors!E58</f>
        <v>844046.63941249251</v>
      </c>
      <c r="F172" s="285">
        <f>Flavors!F58</f>
        <v>1.5772318175181356E-2</v>
      </c>
      <c r="G172" s="286">
        <f>Flavors!G58</f>
        <v>1.2635046367762386</v>
      </c>
      <c r="H172" s="287">
        <f>Flavors!H58</f>
        <v>-2.8110766373299345E-3</v>
      </c>
      <c r="I172" s="288">
        <f>Flavors!I58</f>
        <v>2.2341659942917254</v>
      </c>
      <c r="J172" s="286">
        <f>Flavors!J58</f>
        <v>3.6292378427164707E-2</v>
      </c>
      <c r="K172" s="289">
        <f>Flavors!K58</f>
        <v>1.6512495607209268E-2</v>
      </c>
      <c r="L172" s="290">
        <f>Flavors!L58</f>
        <v>121445863.19487093</v>
      </c>
      <c r="M172" s="291">
        <f>Flavors!M58</f>
        <v>3827906.2959932387</v>
      </c>
      <c r="N172" s="292">
        <f>Flavors!N58</f>
        <v>3.2545254116973739E-2</v>
      </c>
      <c r="O172" s="293">
        <f>Flavors!O58</f>
        <v>29500754.16188132</v>
      </c>
      <c r="P172" s="284">
        <f>Flavors!P58</f>
        <v>1596340.5992218293</v>
      </c>
      <c r="Q172" s="292">
        <f>Flavors!Q58</f>
        <v>5.7207459158288315E-2</v>
      </c>
    </row>
    <row r="173" spans="2:17">
      <c r="B173" s="467"/>
      <c r="C173" s="18" t="s">
        <v>209</v>
      </c>
      <c r="D173" s="283">
        <f>Flavors!D59</f>
        <v>1803238137.8716176</v>
      </c>
      <c r="E173" s="284">
        <f>Flavors!E59</f>
        <v>35383349.64647603</v>
      </c>
      <c r="F173" s="285">
        <f>Flavors!F59</f>
        <v>2.0014850700491953E-2</v>
      </c>
      <c r="G173" s="286">
        <f>Flavors!G59</f>
        <v>41.914340310943565</v>
      </c>
      <c r="H173" s="287">
        <f>Flavors!H59</f>
        <v>8.1469481237455454E-2</v>
      </c>
      <c r="I173" s="288">
        <f>Flavors!I59</f>
        <v>2.5614816172481736</v>
      </c>
      <c r="J173" s="286">
        <f>Flavors!J59</f>
        <v>4.8062502047921285E-2</v>
      </c>
      <c r="K173" s="289">
        <f>Flavors!K59</f>
        <v>1.9122358765100739E-2</v>
      </c>
      <c r="L173" s="290">
        <f>Flavors!L59</f>
        <v>4618961341.6789761</v>
      </c>
      <c r="M173" s="291">
        <f>Flavors!M59</f>
        <v>175601324.05561161</v>
      </c>
      <c r="N173" s="292">
        <f>Flavors!N59</f>
        <v>3.9519940621317494E-2</v>
      </c>
      <c r="O173" s="293">
        <f>Flavors!O59</f>
        <v>1073540121.9997056</v>
      </c>
      <c r="P173" s="284">
        <f>Flavors!P59</f>
        <v>23849933.034044027</v>
      </c>
      <c r="Q173" s="292">
        <f>Flavors!Q59</f>
        <v>2.2720925931055101E-2</v>
      </c>
    </row>
    <row r="174" spans="2:17">
      <c r="B174" s="467"/>
      <c r="C174" s="18" t="s">
        <v>210</v>
      </c>
      <c r="D174" s="283">
        <f>Flavors!D60</f>
        <v>56394706.948972829</v>
      </c>
      <c r="E174" s="284">
        <f>Flavors!E60</f>
        <v>-2376540.9474392682</v>
      </c>
      <c r="F174" s="285">
        <f>Flavors!F60</f>
        <v>-4.0437136057210603E-2</v>
      </c>
      <c r="G174" s="286">
        <f>Flavors!G60</f>
        <v>1.3108345975785198</v>
      </c>
      <c r="H174" s="287">
        <f>Flavors!H60</f>
        <v>-7.9873529653781805E-2</v>
      </c>
      <c r="I174" s="288">
        <f>Flavors!I60</f>
        <v>2.3755489741084412</v>
      </c>
      <c r="J174" s="286">
        <f>Flavors!J60</f>
        <v>4.0666262538156417E-2</v>
      </c>
      <c r="K174" s="289">
        <f>Flavors!K60</f>
        <v>1.7416833118271295E-2</v>
      </c>
      <c r="L174" s="290">
        <f>Flavors!L60</f>
        <v>133968388.23777857</v>
      </c>
      <c r="M174" s="291">
        <f>Flavors!M60</f>
        <v>-3255582.4129655063</v>
      </c>
      <c r="N174" s="292">
        <f>Flavors!N60</f>
        <v>-2.3724589789428697E-2</v>
      </c>
      <c r="O174" s="293">
        <f>Flavors!O60</f>
        <v>30915462.16608372</v>
      </c>
      <c r="P174" s="284">
        <f>Flavors!P60</f>
        <v>-858869.97989810631</v>
      </c>
      <c r="Q174" s="292">
        <f>Flavors!Q60</f>
        <v>-2.7030307858310683E-2</v>
      </c>
    </row>
    <row r="175" spans="2:17">
      <c r="B175" s="467"/>
      <c r="C175" s="18" t="s">
        <v>211</v>
      </c>
      <c r="D175" s="283">
        <f>Flavors!D61</f>
        <v>66236.285091713449</v>
      </c>
      <c r="E175" s="284">
        <f>Flavors!E61</f>
        <v>-2172744.1179684843</v>
      </c>
      <c r="F175" s="285">
        <f>Flavors!F61</f>
        <v>-0.97041676425520162</v>
      </c>
      <c r="G175" s="286">
        <f>Flavors!G61</f>
        <v>1.5395915469842466E-3</v>
      </c>
      <c r="H175" s="287">
        <f>Flavors!H61</f>
        <v>-5.144155747911569E-2</v>
      </c>
      <c r="I175" s="288">
        <f>Flavors!I61</f>
        <v>2.3958345924838595</v>
      </c>
      <c r="J175" s="286">
        <f>Flavors!J61</f>
        <v>0.28041811777366288</v>
      </c>
      <c r="K175" s="289">
        <f>Flavors!K61</f>
        <v>0.13255929559311908</v>
      </c>
      <c r="L175" s="290">
        <f>Flavors!L61</f>
        <v>158691.18310035003</v>
      </c>
      <c r="M175" s="291">
        <f>Flavors!M61</f>
        <v>-4577684.8480864689</v>
      </c>
      <c r="N175" s="292">
        <f>Flavors!N61</f>
        <v>-0.96649523136350601</v>
      </c>
      <c r="O175" s="293">
        <f>Flavors!O61</f>
        <v>33118.142545856725</v>
      </c>
      <c r="P175" s="284">
        <f>Flavors!P61</f>
        <v>-1086372.0589842421</v>
      </c>
      <c r="Q175" s="292">
        <f>Flavors!Q61</f>
        <v>-0.97041676425520162</v>
      </c>
    </row>
    <row r="176" spans="2:17">
      <c r="B176" s="467"/>
      <c r="C176" s="18" t="s">
        <v>212</v>
      </c>
      <c r="D176" s="283">
        <f>Flavors!D62</f>
        <v>447785175.20574474</v>
      </c>
      <c r="E176" s="284">
        <f>Flavors!E62</f>
        <v>37226049.36462456</v>
      </c>
      <c r="F176" s="285">
        <f>Flavors!F62</f>
        <v>9.0671591548132938E-2</v>
      </c>
      <c r="G176" s="286">
        <f>Flavors!G62</f>
        <v>10.408287083990967</v>
      </c>
      <c r="H176" s="287">
        <f>Flavors!H62</f>
        <v>0.69319792980113526</v>
      </c>
      <c r="I176" s="288">
        <f>Flavors!I62</f>
        <v>2.1890882520949635</v>
      </c>
      <c r="J176" s="286">
        <f>Flavors!J62</f>
        <v>2.6798358299224834E-2</v>
      </c>
      <c r="K176" s="289">
        <f>Flavors!K62</f>
        <v>1.2393508555960697E-2</v>
      </c>
      <c r="L176" s="290">
        <f>Flavors!L62</f>
        <v>980241266.50518072</v>
      </c>
      <c r="M176" s="291">
        <f>Flavors!M62</f>
        <v>92493417.893313646</v>
      </c>
      <c r="N176" s="292">
        <f>Flavors!N62</f>
        <v>0.10418883924972795</v>
      </c>
      <c r="O176" s="293">
        <f>Flavors!O62</f>
        <v>206158399.37101045</v>
      </c>
      <c r="P176" s="284">
        <f>Flavors!P62</f>
        <v>17898870.412638336</v>
      </c>
      <c r="Q176" s="292">
        <f>Flavors!Q62</f>
        <v>9.5075508324447833E-2</v>
      </c>
    </row>
    <row r="177" spans="2:17">
      <c r="B177" s="467"/>
      <c r="C177" s="18" t="s">
        <v>213</v>
      </c>
      <c r="D177" s="283">
        <f>Flavors!D63</f>
        <v>4274650.0095929056</v>
      </c>
      <c r="E177" s="284">
        <f>Flavors!E63</f>
        <v>1918014.9428202063</v>
      </c>
      <c r="F177" s="285">
        <f>Flavors!F63</f>
        <v>0.81387863987224685</v>
      </c>
      <c r="G177" s="286">
        <f>Flavors!G63</f>
        <v>9.9359663845470014E-2</v>
      </c>
      <c r="H177" s="287">
        <f>Flavors!H63</f>
        <v>4.3594444327619497E-2</v>
      </c>
      <c r="I177" s="288">
        <f>Flavors!I63</f>
        <v>1.9782402263327785</v>
      </c>
      <c r="J177" s="286">
        <f>Flavors!J63</f>
        <v>-7.1123946849397379E-2</v>
      </c>
      <c r="K177" s="289">
        <f>Flavors!K63</f>
        <v>-3.4705372417513661E-2</v>
      </c>
      <c r="L177" s="290">
        <f>Flavors!L63</f>
        <v>8456284.6024704836</v>
      </c>
      <c r="M177" s="291">
        <f>Flavors!M63</f>
        <v>3626681.1273617288</v>
      </c>
      <c r="N177" s="292">
        <f>Flavors!N63</f>
        <v>0.75092730615530745</v>
      </c>
      <c r="O177" s="293">
        <f>Flavors!O63</f>
        <v>2137325.0047964528</v>
      </c>
      <c r="P177" s="284">
        <f>Flavors!P63</f>
        <v>959007.47141010314</v>
      </c>
      <c r="Q177" s="292">
        <f>Flavors!Q63</f>
        <v>0.81387863987224685</v>
      </c>
    </row>
    <row r="178" spans="2:17">
      <c r="B178" s="467"/>
      <c r="C178" s="18" t="s">
        <v>214</v>
      </c>
      <c r="D178" s="283">
        <f>Flavors!D64</f>
        <v>953149205.2586869</v>
      </c>
      <c r="E178" s="284">
        <f>Flavors!E64</f>
        <v>-22070450.638504505</v>
      </c>
      <c r="F178" s="285">
        <f>Flavors!F64</f>
        <v>-2.2631261075434263E-2</v>
      </c>
      <c r="G178" s="286">
        <f>Flavors!G64</f>
        <v>22.154933015931093</v>
      </c>
      <c r="H178" s="287">
        <f>Flavors!H64</f>
        <v>-0.92175754002543187</v>
      </c>
      <c r="I178" s="288">
        <f>Flavors!I64</f>
        <v>1.9463620751629869</v>
      </c>
      <c r="J178" s="286">
        <f>Flavors!J64</f>
        <v>-7.763944694123559E-3</v>
      </c>
      <c r="K178" s="289">
        <f>Flavors!K64</f>
        <v>-3.9731033798379462E-3</v>
      </c>
      <c r="L178" s="290">
        <f>Flavors!L64</f>
        <v>1855173465.0872495</v>
      </c>
      <c r="M178" s="291">
        <f>Flavors!M64</f>
        <v>-50528639.577549934</v>
      </c>
      <c r="N178" s="292">
        <f>Flavors!N64</f>
        <v>-2.6514448115403426E-2</v>
      </c>
      <c r="O178" s="293">
        <f>Flavors!O64</f>
        <v>391407724.22687852</v>
      </c>
      <c r="P178" s="284">
        <f>Flavors!P64</f>
        <v>-9514627.214222014</v>
      </c>
      <c r="Q178" s="292">
        <f>Flavors!Q64</f>
        <v>-2.3731845281317041E-2</v>
      </c>
    </row>
    <row r="179" spans="2:17" ht="15" thickBot="1">
      <c r="B179" s="467"/>
      <c r="C179" s="21" t="s">
        <v>215</v>
      </c>
      <c r="D179" s="335">
        <f>Flavors!D65</f>
        <v>25534484.355102144</v>
      </c>
      <c r="E179" s="336">
        <f>Flavors!E65</f>
        <v>-3240326.2638014853</v>
      </c>
      <c r="F179" s="337">
        <f>Flavors!F65</f>
        <v>-0.11260982067672588</v>
      </c>
      <c r="G179" s="338">
        <f>Flavors!G65</f>
        <v>0.59352175647053307</v>
      </c>
      <c r="H179" s="339">
        <f>Flavors!H65</f>
        <v>-8.7378588844792771E-2</v>
      </c>
      <c r="I179" s="340">
        <f>Flavors!I65</f>
        <v>2.7144344421661177</v>
      </c>
      <c r="J179" s="338">
        <f>Flavors!J65</f>
        <v>0.44305891570093703</v>
      </c>
      <c r="K179" s="341">
        <f>Flavors!K65</f>
        <v>0.19506193957740037</v>
      </c>
      <c r="L179" s="342">
        <f>Flavors!L65</f>
        <v>69311683.796441153</v>
      </c>
      <c r="M179" s="343">
        <f>Flavors!M65</f>
        <v>3953283.1779930443</v>
      </c>
      <c r="N179" s="344">
        <f>Flavors!N65</f>
        <v>6.0486228864009069E-2</v>
      </c>
      <c r="O179" s="345">
        <f>Flavors!O65</f>
        <v>15567338.6361802</v>
      </c>
      <c r="P179" s="336">
        <f>Flavors!P65</f>
        <v>477040.11411994882</v>
      </c>
      <c r="Q179" s="344">
        <f>Flavors!Q65</f>
        <v>3.1612370916491279E-2</v>
      </c>
    </row>
    <row r="180" spans="2:17">
      <c r="B180" s="466" t="s">
        <v>285</v>
      </c>
      <c r="C180" s="24" t="s">
        <v>286</v>
      </c>
      <c r="D180" s="180">
        <f>'NB vs PL'!D13</f>
        <v>2766853876.5245814</v>
      </c>
      <c r="E180" s="23">
        <f>'NB vs PL'!E13</f>
        <v>32908919.180019855</v>
      </c>
      <c r="F180" s="191">
        <f>'NB vs PL'!F13</f>
        <v>1.2037154987927694E-2</v>
      </c>
      <c r="G180" s="199">
        <f>'NB vs PL'!G13</f>
        <v>64.312556692144099</v>
      </c>
      <c r="H180" s="214">
        <f>'NB vs PL'!H13</f>
        <v>-0.38097301282860485</v>
      </c>
      <c r="I180" s="195">
        <f>'NB vs PL'!I13</f>
        <v>2.4135827022737177</v>
      </c>
      <c r="J180" s="199">
        <f>'NB vs PL'!J13</f>
        <v>4.317232100226942E-2</v>
      </c>
      <c r="K180" s="202">
        <f>'NB vs PL'!K13</f>
        <v>1.8213015494436248E-2</v>
      </c>
      <c r="L180" s="204">
        <f>'NB vs PL'!L13</f>
        <v>6678030656.098711</v>
      </c>
      <c r="M180" s="208">
        <f>'NB vs PL'!M13</f>
        <v>197459147.3844347</v>
      </c>
      <c r="N180" s="206">
        <f>'NB vs PL'!N13</f>
        <v>3.0469403372667965E-2</v>
      </c>
      <c r="O180" s="22">
        <f>'NB vs PL'!O13</f>
        <v>1370066521.1709573</v>
      </c>
      <c r="P180" s="23">
        <f>'NB vs PL'!P13</f>
        <v>32317385.244125366</v>
      </c>
      <c r="Q180" s="206">
        <f>'NB vs PL'!Q13</f>
        <v>2.4158031110769456E-2</v>
      </c>
    </row>
    <row r="181" spans="2:17" ht="15" thickBot="1">
      <c r="B181" s="470"/>
      <c r="C181" s="25" t="s">
        <v>197</v>
      </c>
      <c r="D181" s="181">
        <f>'NB vs PL'!D14</f>
        <v>1535344665.7743058</v>
      </c>
      <c r="E181" s="17">
        <f>'NB vs PL'!E14</f>
        <v>43295200.164330244</v>
      </c>
      <c r="F181" s="192">
        <f>'NB vs PL'!F14</f>
        <v>2.901726863769253E-2</v>
      </c>
      <c r="G181" s="200">
        <f>'NB vs PL'!G14</f>
        <v>35.687443307855446</v>
      </c>
      <c r="H181" s="215">
        <f>'NB vs PL'!H14</f>
        <v>0.3809730128273543</v>
      </c>
      <c r="I181" s="196">
        <f>'NB vs PL'!I14</f>
        <v>2.0952866428852794</v>
      </c>
      <c r="J181" s="200">
        <f>'NB vs PL'!J14</f>
        <v>1.5077101466768106E-2</v>
      </c>
      <c r="K181" s="203">
        <f>'NB vs PL'!K14</f>
        <v>7.2478763156171811E-3</v>
      </c>
      <c r="L181" s="205">
        <f>'NB vs PL'!L14</f>
        <v>3216987170.4220667</v>
      </c>
      <c r="M181" s="209">
        <f>'NB vs PL'!M14</f>
        <v>113211635.79180431</v>
      </c>
      <c r="N181" s="207">
        <f>'NB vs PL'!N14</f>
        <v>3.6475458527412699E-2</v>
      </c>
      <c r="O181" s="16">
        <f>'NB vs PL'!O14</f>
        <v>842793145.0559032</v>
      </c>
      <c r="P181" s="17">
        <f>'NB vs PL'!P14</f>
        <v>19893912.855144739</v>
      </c>
      <c r="Q181" s="207">
        <f>'NB vs PL'!Q14</f>
        <v>2.4175393628622713E-2</v>
      </c>
    </row>
    <row r="182" spans="2:17">
      <c r="B182" s="467" t="s">
        <v>287</v>
      </c>
      <c r="C182" s="13" t="s">
        <v>39</v>
      </c>
      <c r="D182" s="159">
        <f>Size!D23</f>
        <v>175179499.372228</v>
      </c>
      <c r="E182" s="32">
        <f>Size!E23</f>
        <v>39561591.683364749</v>
      </c>
      <c r="F182" s="193">
        <f>Size!F23</f>
        <v>0.29171362659662603</v>
      </c>
      <c r="G182" s="201">
        <f>Size!G23</f>
        <v>4.071859949044093</v>
      </c>
      <c r="H182" s="216">
        <f>Size!H23</f>
        <v>0.86272396551742325</v>
      </c>
      <c r="I182" s="197">
        <f>Size!I23</f>
        <v>3.4872096422353498</v>
      </c>
      <c r="J182" s="201">
        <f>Size!J23</f>
        <v>0.21112372748655295</v>
      </c>
      <c r="K182" s="183">
        <f>Size!K23</f>
        <v>6.44438921873456E-2</v>
      </c>
      <c r="L182" s="184">
        <f>Size!L23</f>
        <v>610887639.3327949</v>
      </c>
      <c r="M182" s="185">
        <f>Size!M23</f>
        <v>166591722.16560745</v>
      </c>
      <c r="N182" s="186">
        <f>Size!N23</f>
        <v>0.3749566802859442</v>
      </c>
      <c r="O182" s="31">
        <f>Size!O23</f>
        <v>116150189.33654003</v>
      </c>
      <c r="P182" s="32">
        <f>Size!P23</f>
        <v>26480360.998290494</v>
      </c>
      <c r="Q182" s="186">
        <f>Size!Q23</f>
        <v>0.295309598434851</v>
      </c>
    </row>
    <row r="183" spans="2:17">
      <c r="B183" s="467"/>
      <c r="C183" s="18" t="s">
        <v>234</v>
      </c>
      <c r="D183" s="27">
        <f>Size!D24</f>
        <v>2421924241.29423</v>
      </c>
      <c r="E183" s="306">
        <f>Size!E24</f>
        <v>27409746.313521862</v>
      </c>
      <c r="F183" s="307">
        <f>Size!F24</f>
        <v>1.1446890954712177E-2</v>
      </c>
      <c r="G183" s="308">
        <f>Size!G24</f>
        <v>56.29503653729703</v>
      </c>
      <c r="H183" s="212">
        <f>Size!H24</f>
        <v>-0.36652652521737394</v>
      </c>
      <c r="I183" s="309">
        <f>Size!I24</f>
        <v>2.1005417737882079</v>
      </c>
      <c r="J183" s="308">
        <f>Size!J24</f>
        <v>1.5778138588720125E-3</v>
      </c>
      <c r="K183" s="310">
        <f>Size!K24</f>
        <v>7.5171079113008283E-4</v>
      </c>
      <c r="L183" s="177">
        <f>Size!L24</f>
        <v>5087353041.7888412</v>
      </c>
      <c r="M183" s="311">
        <f>Size!M24</f>
        <v>61353415.295940399</v>
      </c>
      <c r="N183" s="170">
        <f>Size!N24</f>
        <v>1.2207206497297788E-2</v>
      </c>
      <c r="O183" s="312">
        <f>Size!O24</f>
        <v>1221180873.9816265</v>
      </c>
      <c r="P183" s="306">
        <f>Size!P24</f>
        <v>18163753.988120556</v>
      </c>
      <c r="Q183" s="170">
        <f>Size!Q24</f>
        <v>1.5098500001578204E-2</v>
      </c>
    </row>
    <row r="184" spans="2:17">
      <c r="B184" s="467"/>
      <c r="C184" s="18" t="s">
        <v>235</v>
      </c>
      <c r="D184" s="27">
        <f>Size!D25</f>
        <v>71217387.812672898</v>
      </c>
      <c r="E184" s="306">
        <f>Size!E25</f>
        <v>-9403437.7507524937</v>
      </c>
      <c r="F184" s="307">
        <f>Size!F25</f>
        <v>-0.11663782509092138</v>
      </c>
      <c r="G184" s="308">
        <f>Size!G25</f>
        <v>1.6553719479114841</v>
      </c>
      <c r="H184" s="212">
        <f>Size!H25</f>
        <v>-0.25236425556086317</v>
      </c>
      <c r="I184" s="309">
        <f>Size!I25</f>
        <v>2.5091862243955236</v>
      </c>
      <c r="J184" s="308">
        <f>Size!J25</f>
        <v>-0.24457645710953191</v>
      </c>
      <c r="K184" s="310">
        <f>Size!K25</f>
        <v>-8.8815372055176464E-2</v>
      </c>
      <c r="L184" s="177">
        <f>Size!L25</f>
        <v>178697688.4369925</v>
      </c>
      <c r="M184" s="311">
        <f>Size!M25</f>
        <v>-43312932.351697147</v>
      </c>
      <c r="N184" s="170">
        <f>Size!N25</f>
        <v>-0.19509396531494105</v>
      </c>
      <c r="O184" s="312">
        <f>Size!O25</f>
        <v>23437062.162577078</v>
      </c>
      <c r="P184" s="306">
        <f>Size!P25</f>
        <v>-3768728.0616559237</v>
      </c>
      <c r="Q184" s="170">
        <f>Size!Q25</f>
        <v>-0.13852668974485463</v>
      </c>
    </row>
    <row r="185" spans="2:17">
      <c r="B185" s="467"/>
      <c r="C185" s="18" t="s">
        <v>236</v>
      </c>
      <c r="D185" s="27">
        <f>Size!D26</f>
        <v>52095686.325438112</v>
      </c>
      <c r="E185" s="306">
        <f>Size!E26</f>
        <v>1824362.3466454297</v>
      </c>
      <c r="F185" s="307">
        <f>Size!F26</f>
        <v>3.6290318262058308E-2</v>
      </c>
      <c r="G185" s="308">
        <f>Size!G26</f>
        <v>1.2109084648985178</v>
      </c>
      <c r="H185" s="212">
        <f>Size!H26</f>
        <v>2.1334628602570183E-2</v>
      </c>
      <c r="I185" s="309">
        <f>Size!I26</f>
        <v>1.8810116384453315</v>
      </c>
      <c r="J185" s="308">
        <f>Size!J26</f>
        <v>2.4199265277589976E-2</v>
      </c>
      <c r="K185" s="310">
        <f>Size!K26</f>
        <v>1.303269281661764E-2</v>
      </c>
      <c r="L185" s="177">
        <f>Size!L26</f>
        <v>97992592.290946394</v>
      </c>
      <c r="M185" s="311">
        <f>Size!M26</f>
        <v>4648175.9115999639</v>
      </c>
      <c r="N185" s="170">
        <f>Size!N26</f>
        <v>4.9795971648802645E-2</v>
      </c>
      <c r="O185" s="312">
        <f>Size!O26</f>
        <v>14580991.491540372</v>
      </c>
      <c r="P185" s="306">
        <f>Size!P26</f>
        <v>515651.49540674686</v>
      </c>
      <c r="Q185" s="170">
        <f>Size!Q26</f>
        <v>3.6661146872275577E-2</v>
      </c>
    </row>
    <row r="186" spans="2:17">
      <c r="B186" s="467"/>
      <c r="C186" s="18" t="s">
        <v>237</v>
      </c>
      <c r="D186" s="27">
        <f>Size!D27</f>
        <v>1025177990.8086357</v>
      </c>
      <c r="E186" s="306">
        <f>Size!E27</f>
        <v>9727032.9666103125</v>
      </c>
      <c r="F186" s="307">
        <f>Size!F27</f>
        <v>9.5790278117237788E-3</v>
      </c>
      <c r="G186" s="308">
        <f>Size!G27</f>
        <v>23.82916503571742</v>
      </c>
      <c r="H186" s="212">
        <f>Size!H27</f>
        <v>-0.19952161673909075</v>
      </c>
      <c r="I186" s="309">
        <f>Size!I27</f>
        <v>1.6793239732362442</v>
      </c>
      <c r="J186" s="308">
        <f>Size!J27</f>
        <v>6.0378869686300574E-2</v>
      </c>
      <c r="K186" s="310">
        <f>Size!K27</f>
        <v>3.7295192748602005E-2</v>
      </c>
      <c r="L186" s="177">
        <f>Size!L27</f>
        <v>1721605976.799108</v>
      </c>
      <c r="M186" s="311">
        <f>Size!M27</f>
        <v>77646620.70566082</v>
      </c>
      <c r="N186" s="170">
        <f>Size!N27</f>
        <v>4.7231472248908307E-2</v>
      </c>
      <c r="O186" s="312">
        <f>Size!O27</f>
        <v>255547805.89029273</v>
      </c>
      <c r="P186" s="306">
        <f>Size!P27</f>
        <v>2465231.4185000062</v>
      </c>
      <c r="Q186" s="170">
        <f>Size!Q27</f>
        <v>9.7408184804709582E-3</v>
      </c>
    </row>
    <row r="187" spans="2:17">
      <c r="B187" s="467"/>
      <c r="C187" s="18" t="s">
        <v>238</v>
      </c>
      <c r="D187" s="27">
        <f>Size!D28</f>
        <v>490591407.73870635</v>
      </c>
      <c r="E187" s="306">
        <f>Size!E28</f>
        <v>14921779.096617877</v>
      </c>
      <c r="F187" s="307">
        <f>Size!F28</f>
        <v>3.1370048029376242E-2</v>
      </c>
      <c r="G187" s="308">
        <f>Size!G28</f>
        <v>11.403272139006297</v>
      </c>
      <c r="H187" s="212">
        <f>Size!H28</f>
        <v>0.147468627804896</v>
      </c>
      <c r="I187" s="309">
        <f>Size!I28</f>
        <v>4.2560816757200142</v>
      </c>
      <c r="J187" s="308">
        <f>Size!J28</f>
        <v>4.5821147652880256E-3</v>
      </c>
      <c r="K187" s="310">
        <f>Size!K28</f>
        <v>1.0777643745678892E-3</v>
      </c>
      <c r="L187" s="177">
        <f>Size!L28</f>
        <v>2087997100.7423942</v>
      </c>
      <c r="M187" s="311">
        <f>Size!M28</f>
        <v>65687883.411057234</v>
      </c>
      <c r="N187" s="170">
        <f>Size!N28</f>
        <v>3.248162192413865E-2</v>
      </c>
      <c r="O187" s="312">
        <f>Size!O28</f>
        <v>574569011.67168963</v>
      </c>
      <c r="P187" s="306">
        <f>Size!P28</f>
        <v>12701257.993556619</v>
      </c>
      <c r="Q187" s="170">
        <f>Size!Q28</f>
        <v>2.2605422557907741E-2</v>
      </c>
    </row>
    <row r="188" spans="2:17" ht="15" thickBot="1">
      <c r="B188" s="467"/>
      <c r="C188" s="21" t="s">
        <v>239</v>
      </c>
      <c r="D188" s="313">
        <f>Size!D29</f>
        <v>66012328.947002374</v>
      </c>
      <c r="E188" s="314">
        <f>Size!E29</f>
        <v>-7836955.3116565272</v>
      </c>
      <c r="F188" s="315">
        <f>Size!F29</f>
        <v>-0.10612093793905168</v>
      </c>
      <c r="G188" s="316">
        <f>Size!G29</f>
        <v>1.534385926125303</v>
      </c>
      <c r="H188" s="317">
        <f>Size!H29</f>
        <v>-0.21311482440879082</v>
      </c>
      <c r="I188" s="318">
        <f>Size!I29</f>
        <v>1.7953517558335508</v>
      </c>
      <c r="J188" s="316">
        <f>Size!J29</f>
        <v>1.974027110866583E-3</v>
      </c>
      <c r="K188" s="319">
        <f>Size!K29</f>
        <v>1.1007313625292785E-3</v>
      </c>
      <c r="L188" s="320">
        <f>Size!L29</f>
        <v>118515350.68166265</v>
      </c>
      <c r="M188" s="321">
        <f>Size!M29</f>
        <v>-13924310.989926919</v>
      </c>
      <c r="N188" s="322">
        <f>Size!N29</f>
        <v>-0.10513701722113283</v>
      </c>
      <c r="O188" s="323">
        <f>Size!O29</f>
        <v>10123274.626411796</v>
      </c>
      <c r="P188" s="314">
        <f>Size!P29</f>
        <v>-1620458.7991313301</v>
      </c>
      <c r="Q188" s="322">
        <f>Size!Q29</f>
        <v>-0.13798497806555812</v>
      </c>
    </row>
    <row r="189" spans="2:17">
      <c r="B189" s="466" t="s">
        <v>35</v>
      </c>
      <c r="C189" s="24" t="s">
        <v>288</v>
      </c>
      <c r="D189" s="180">
        <f>Organic!D13</f>
        <v>180641305.32043728</v>
      </c>
      <c r="E189" s="23">
        <f>Organic!E13</f>
        <v>-11468499.833306581</v>
      </c>
      <c r="F189" s="191">
        <f>Organic!F13</f>
        <v>-5.9697628781250581E-2</v>
      </c>
      <c r="G189" s="199">
        <f>Organic!G13</f>
        <v>4.198813781939279</v>
      </c>
      <c r="H189" s="214">
        <f>Organic!H13</f>
        <v>-0.34709390100164761</v>
      </c>
      <c r="I189" s="195">
        <f>Organic!I13</f>
        <v>3.1562429258967701</v>
      </c>
      <c r="J189" s="199">
        <f>Organic!J13</f>
        <v>0.68141010287583637</v>
      </c>
      <c r="K189" s="202">
        <f>Organic!K13</f>
        <v>0.27533581118585015</v>
      </c>
      <c r="L189" s="204">
        <f>Organic!L13</f>
        <v>570147842.0423888</v>
      </c>
      <c r="M189" s="208">
        <f>Organic!M13</f>
        <v>94708190.623747349</v>
      </c>
      <c r="N189" s="206">
        <f>Organic!N13</f>
        <v>0.1992012873582423</v>
      </c>
      <c r="O189" s="22">
        <f>Organic!O13</f>
        <v>100847740.24739364</v>
      </c>
      <c r="P189" s="23">
        <f>Organic!P13</f>
        <v>3920152.6417009234</v>
      </c>
      <c r="Q189" s="206">
        <f>Organic!Q13</f>
        <v>4.0444137097978144E-2</v>
      </c>
    </row>
    <row r="190" spans="2:17" ht="15" thickBot="1">
      <c r="B190" s="470"/>
      <c r="C190" s="25" t="s">
        <v>289</v>
      </c>
      <c r="D190" s="181">
        <f>Organic!D14</f>
        <v>4121557236.9784455</v>
      </c>
      <c r="E190" s="17">
        <f>Organic!E14</f>
        <v>87672619.177688599</v>
      </c>
      <c r="F190" s="192">
        <f>Organic!F14</f>
        <v>2.1734042364723621E-2</v>
      </c>
      <c r="G190" s="200">
        <f>Organic!G14</f>
        <v>95.801186218060153</v>
      </c>
      <c r="H190" s="215">
        <f>Organic!H14</f>
        <v>0.34709390100115911</v>
      </c>
      <c r="I190" s="196">
        <f>Organic!I14</f>
        <v>2.2644114860995033</v>
      </c>
      <c r="J190" s="200">
        <f>Organic!J14</f>
        <v>6.3104178859969551E-3</v>
      </c>
      <c r="K190" s="203">
        <f>Organic!K14</f>
        <v>2.7945683985657176E-3</v>
      </c>
      <c r="L190" s="205">
        <f>Organic!L14</f>
        <v>9332901548.0305252</v>
      </c>
      <c r="M190" s="209">
        <f>Organic!M14</f>
        <v>223982383.5246048</v>
      </c>
      <c r="N190" s="207">
        <f>Organic!N14</f>
        <v>2.4589348031255023E-2</v>
      </c>
      <c r="O190" s="16">
        <f>Organic!O14</f>
        <v>2114741468.9132841</v>
      </c>
      <c r="P190" s="17">
        <f>Organic!P14</f>
        <v>51016916.391385555</v>
      </c>
      <c r="Q190" s="207">
        <f>Organic!Q14</f>
        <v>2.4720797322027407E-2</v>
      </c>
    </row>
    <row r="191" spans="2:17">
      <c r="B191" s="466" t="s">
        <v>290</v>
      </c>
      <c r="C191" s="13" t="s">
        <v>291</v>
      </c>
      <c r="D191" s="26">
        <f>Form!D13</f>
        <v>722721749.16258824</v>
      </c>
      <c r="E191" s="15">
        <f>Form!E13</f>
        <v>24223312.212981939</v>
      </c>
      <c r="F191" s="168">
        <f>Form!F13</f>
        <v>3.4679121572221284E-2</v>
      </c>
      <c r="G191" s="219">
        <f>Form!G13</f>
        <v>16.798893450798232</v>
      </c>
      <c r="H191" s="220">
        <f>Form!H13</f>
        <v>0.27027634814555768</v>
      </c>
      <c r="I191" s="221">
        <f>Form!I13</f>
        <v>2.4198272130199654</v>
      </c>
      <c r="J191" s="219">
        <f>Form!J13</f>
        <v>1.5637462608390607E-2</v>
      </c>
      <c r="K191" s="222">
        <f>Form!K13</f>
        <v>6.5042547518196596E-3</v>
      </c>
      <c r="L191" s="223">
        <f>Form!L13</f>
        <v>1748861756.0650206</v>
      </c>
      <c r="M191" s="167">
        <f>Form!M13</f>
        <v>69538973.272271633</v>
      </c>
      <c r="N191" s="169">
        <f>Form!N13</f>
        <v>4.1408938165316177E-2</v>
      </c>
      <c r="O191" s="14">
        <f>Form!O13</f>
        <v>378917065.88190347</v>
      </c>
      <c r="P191" s="15">
        <f>Form!P13</f>
        <v>15495693.660876453</v>
      </c>
      <c r="Q191" s="169">
        <f>Form!Q13</f>
        <v>4.2638366495001349E-2</v>
      </c>
    </row>
    <row r="192" spans="2:17" ht="15" thickBot="1">
      <c r="B192" s="470"/>
      <c r="C192" s="21" t="s">
        <v>225</v>
      </c>
      <c r="D192" s="30">
        <f>Form!D14</f>
        <v>3579476793.1362467</v>
      </c>
      <c r="E192" s="20">
        <f>Form!E14</f>
        <v>51980807.131349564</v>
      </c>
      <c r="F192" s="164">
        <f>Form!F14</f>
        <v>1.4735894055607693E-2</v>
      </c>
      <c r="G192" s="211">
        <f>Form!G14</f>
        <v>83.201106549200091</v>
      </c>
      <c r="H192" s="217">
        <f>Form!H14</f>
        <v>-0.27027634814722035</v>
      </c>
      <c r="I192" s="210">
        <f>Form!I14</f>
        <v>2.2780389719647474</v>
      </c>
      <c r="J192" s="211">
        <f>Form!J14</f>
        <v>3.7062351581767849E-2</v>
      </c>
      <c r="K192" s="176">
        <f>Form!K14</f>
        <v>1.6538482037101284E-2</v>
      </c>
      <c r="L192" s="178">
        <f>Form!L14</f>
        <v>8154187634.0077658</v>
      </c>
      <c r="M192" s="165">
        <f>Form!M14</f>
        <v>249151600.87598515</v>
      </c>
      <c r="N192" s="171">
        <f>Form!N14</f>
        <v>3.1518085411848203E-2</v>
      </c>
      <c r="O192" s="19">
        <f>Form!O14</f>
        <v>1836672143.278775</v>
      </c>
      <c r="P192" s="20">
        <f>Form!P14</f>
        <v>39441375.372211218</v>
      </c>
      <c r="Q192" s="171">
        <f>Form!Q14</f>
        <v>2.1945637742532647E-2</v>
      </c>
    </row>
    <row r="193" spans="1:20">
      <c r="B193" s="467" t="s">
        <v>292</v>
      </c>
      <c r="C193" s="13" t="s">
        <v>37</v>
      </c>
      <c r="D193" s="159">
        <f>'Package Type'!D25</f>
        <v>157908038.29279965</v>
      </c>
      <c r="E193" s="32">
        <f>'Package Type'!E25</f>
        <v>1303266.1275998354</v>
      </c>
      <c r="F193" s="193">
        <f>'Package Type'!F25</f>
        <v>8.3220077497066381E-3</v>
      </c>
      <c r="G193" s="201">
        <f>'Package Type'!G25</f>
        <v>3.670403323795012</v>
      </c>
      <c r="H193" s="216">
        <f>'Package Type'!H25</f>
        <v>-3.5346293728460765E-2</v>
      </c>
      <c r="I193" s="197">
        <f>'Package Type'!I25</f>
        <v>5.4547880837189089</v>
      </c>
      <c r="J193" s="201">
        <f>'Package Type'!J25</f>
        <v>-0.16492572385880067</v>
      </c>
      <c r="K193" s="183">
        <f>'Package Type'!K25</f>
        <v>-2.9347708710079197E-2</v>
      </c>
      <c r="L193" s="184">
        <f>'Package Type'!L25</f>
        <v>861354885.60299265</v>
      </c>
      <c r="M193" s="185">
        <f>'Package Type'!M25</f>
        <v>-18719114.866342068</v>
      </c>
      <c r="N193" s="186">
        <f>'Package Type'!N25</f>
        <v>-2.1269932819693967E-2</v>
      </c>
      <c r="O193" s="31">
        <f>'Package Type'!O25</f>
        <v>217209580.51586294</v>
      </c>
      <c r="P193" s="32">
        <f>'Package Type'!P25</f>
        <v>3427457.7219421864</v>
      </c>
      <c r="Q193" s="186">
        <f>'Package Type'!Q25</f>
        <v>1.6032480532743833E-2</v>
      </c>
    </row>
    <row r="194" spans="1:20">
      <c r="B194" s="467"/>
      <c r="C194" s="18" t="s">
        <v>227</v>
      </c>
      <c r="D194" s="27">
        <f>'Package Type'!D26</f>
        <v>30183290.074154161</v>
      </c>
      <c r="E194" s="306">
        <f>'Package Type'!E26</f>
        <v>2409003.390394479</v>
      </c>
      <c r="F194" s="307">
        <f>'Package Type'!F26</f>
        <v>8.6735022858501834E-2</v>
      </c>
      <c r="G194" s="308">
        <f>'Package Type'!G26</f>
        <v>0.70157826928241973</v>
      </c>
      <c r="H194" s="212">
        <f>'Package Type'!H26</f>
        <v>4.4353391443088697E-2</v>
      </c>
      <c r="I194" s="309">
        <f>'Package Type'!I26</f>
        <v>2.1437069874358445</v>
      </c>
      <c r="J194" s="308">
        <f>'Package Type'!J26</f>
        <v>-3.5186405350175587E-2</v>
      </c>
      <c r="K194" s="310">
        <f>'Package Type'!K26</f>
        <v>-1.614875030906622E-2</v>
      </c>
      <c r="L194" s="177">
        <f>'Package Type'!L26</f>
        <v>64704129.835767247</v>
      </c>
      <c r="M194" s="311">
        <f>'Package Type'!M26</f>
        <v>4186920.091178529</v>
      </c>
      <c r="N194" s="170">
        <f>'Package Type'!N26</f>
        <v>6.918561032224245E-2</v>
      </c>
      <c r="O194" s="312">
        <f>'Package Type'!O26</f>
        <v>13311375.322190482</v>
      </c>
      <c r="P194" s="306">
        <f>'Package Type'!P26</f>
        <v>634312.18142449297</v>
      </c>
      <c r="Q194" s="170">
        <f>'Package Type'!Q26</f>
        <v>5.0036209047876194E-2</v>
      </c>
    </row>
    <row r="195" spans="1:20">
      <c r="B195" s="467"/>
      <c r="C195" s="18" t="s">
        <v>228</v>
      </c>
      <c r="D195" s="27">
        <f>'Package Type'!D27</f>
        <v>1625902333.7402</v>
      </c>
      <c r="E195" s="306">
        <f>'Package Type'!E27</f>
        <v>27201415.491032124</v>
      </c>
      <c r="F195" s="307">
        <f>'Package Type'!F27</f>
        <v>1.7014699360291857E-2</v>
      </c>
      <c r="G195" s="308">
        <f>'Package Type'!G27</f>
        <v>37.792359365901994</v>
      </c>
      <c r="H195" s="212">
        <f>'Package Type'!H27</f>
        <v>-3.7811671840970007E-2</v>
      </c>
      <c r="I195" s="309">
        <f>'Package Type'!I27</f>
        <v>2.3322219938024928</v>
      </c>
      <c r="J195" s="308">
        <f>'Package Type'!J27</f>
        <v>0.11746901692246858</v>
      </c>
      <c r="K195" s="310">
        <f>'Package Type'!K27</f>
        <v>5.3039331315382181E-2</v>
      </c>
      <c r="L195" s="177">
        <f>'Package Type'!L27</f>
        <v>3791965182.5236955</v>
      </c>
      <c r="M195" s="311">
        <f>'Package Type'!M27</f>
        <v>251237564.69052267</v>
      </c>
      <c r="N195" s="170">
        <f>'Package Type'!N27</f>
        <v>7.0956478952276233E-2</v>
      </c>
      <c r="O195" s="312">
        <f>'Package Type'!O27</f>
        <v>850931417.70719874</v>
      </c>
      <c r="P195" s="306">
        <f>'Package Type'!P27</f>
        <v>31728160.942761898</v>
      </c>
      <c r="Q195" s="170">
        <f>'Package Type'!Q27</f>
        <v>3.8730511238537935E-2</v>
      </c>
    </row>
    <row r="196" spans="1:20" ht="15" customHeight="1">
      <c r="B196" s="467"/>
      <c r="C196" s="18" t="s">
        <v>229</v>
      </c>
      <c r="D196" s="27">
        <f>'Package Type'!D28</f>
        <v>65129885.398097597</v>
      </c>
      <c r="E196" s="306">
        <f>'Package Type'!E28</f>
        <v>37154784.767924741</v>
      </c>
      <c r="F196" s="307">
        <f>'Package Type'!F28</f>
        <v>1.328137662813303</v>
      </c>
      <c r="G196" s="308">
        <f>'Package Type'!G28</f>
        <v>1.5138744704072868</v>
      </c>
      <c r="H196" s="212">
        <f>'Package Type'!H28</f>
        <v>0.85189771818491333</v>
      </c>
      <c r="I196" s="309">
        <f>'Package Type'!I28</f>
        <v>2.5741698134599562</v>
      </c>
      <c r="J196" s="308">
        <f>'Package Type'!J28</f>
        <v>-0.21868192025640631</v>
      </c>
      <c r="K196" s="310">
        <f>'Package Type'!K28</f>
        <v>-7.8300583456112419E-2</v>
      </c>
      <c r="L196" s="177">
        <f>'Package Type'!L28</f>
        <v>167655384.9458892</v>
      </c>
      <c r="M196" s="311">
        <f>'Package Type'!M28</f>
        <v>89525076.65002124</v>
      </c>
      <c r="N196" s="170">
        <f>'Package Type'!N28</f>
        <v>1.1458431254488715</v>
      </c>
      <c r="O196" s="312">
        <f>'Package Type'!O28</f>
        <v>33200250.354464192</v>
      </c>
      <c r="P196" s="306">
        <f>'Package Type'!P28</f>
        <v>15487340.534112994</v>
      </c>
      <c r="Q196" s="170">
        <f>'Package Type'!Q28</f>
        <v>0.8743532650021657</v>
      </c>
    </row>
    <row r="197" spans="1:20">
      <c r="B197" s="467"/>
      <c r="C197" s="18" t="s">
        <v>230</v>
      </c>
      <c r="D197" s="27">
        <f>'Package Type'!D29</f>
        <v>1593781.1058654154</v>
      </c>
      <c r="E197" s="306">
        <f>'Package Type'!E29</f>
        <v>360334.17870618822</v>
      </c>
      <c r="F197" s="307">
        <f>'Package Type'!F29</f>
        <v>0.29213594097322049</v>
      </c>
      <c r="G197" s="308">
        <f>'Package Type'!G29</f>
        <v>3.7045735806831646E-2</v>
      </c>
      <c r="H197" s="212">
        <f>'Package Type'!H29</f>
        <v>7.8585953681348068E-3</v>
      </c>
      <c r="I197" s="309">
        <f>'Package Type'!I29</f>
        <v>3.3492519281865007</v>
      </c>
      <c r="J197" s="308">
        <f>'Package Type'!J29</f>
        <v>0.10832937706867263</v>
      </c>
      <c r="K197" s="310">
        <f>'Package Type'!K29</f>
        <v>3.3425475419432249E-2</v>
      </c>
      <c r="L197" s="177">
        <f>'Package Type'!L29</f>
        <v>5337974.4419269562</v>
      </c>
      <c r="M197" s="311">
        <f>'Package Type'!M29</f>
        <v>1340468.4800896277</v>
      </c>
      <c r="N197" s="170">
        <f>'Package Type'!N29</f>
        <v>0.3353261991067859</v>
      </c>
      <c r="O197" s="312">
        <f>'Package Type'!O29</f>
        <v>1411850.421061591</v>
      </c>
      <c r="P197" s="306">
        <f>'Package Type'!P29</f>
        <v>259570.06076367269</v>
      </c>
      <c r="Q197" s="170">
        <f>'Package Type'!Q29</f>
        <v>0.2252664105952146</v>
      </c>
    </row>
    <row r="198" spans="1:20">
      <c r="B198" s="467"/>
      <c r="C198" s="18" t="s">
        <v>231</v>
      </c>
      <c r="D198" s="27">
        <f>'Package Type'!D30</f>
        <v>2369892917.81248</v>
      </c>
      <c r="E198" s="306">
        <f>'Package Type'!E30</f>
        <v>8409506.7822327614</v>
      </c>
      <c r="F198" s="307">
        <f>'Package Type'!F30</f>
        <v>3.5611119447008675E-3</v>
      </c>
      <c r="G198" s="308">
        <f>'Package Type'!G30</f>
        <v>55.085624117805416</v>
      </c>
      <c r="H198" s="212">
        <f>'Package Type'!H30</f>
        <v>-0.79432210747312837</v>
      </c>
      <c r="I198" s="309">
        <f>'Package Type'!I30</f>
        <v>2.0293715486051669</v>
      </c>
      <c r="J198" s="308">
        <f>'Package Type'!J30</f>
        <v>-1.4154644997053989E-2</v>
      </c>
      <c r="K198" s="310">
        <f>'Package Type'!K30</f>
        <v>-6.9265786958683032E-3</v>
      </c>
      <c r="L198" s="177">
        <f>'Package Type'!L30</f>
        <v>4809393260.6495304</v>
      </c>
      <c r="M198" s="311">
        <f>'Package Type'!M30</f>
        <v>-16359945.547899246</v>
      </c>
      <c r="N198" s="170">
        <f>'Package Type'!N30</f>
        <v>-3.3901330732970629E-3</v>
      </c>
      <c r="O198" s="312">
        <f>'Package Type'!O30</f>
        <v>1069401153.1481265</v>
      </c>
      <c r="P198" s="306">
        <f>'Package Type'!P30</f>
        <v>4252949.9648046494</v>
      </c>
      <c r="Q198" s="170">
        <f>'Package Type'!Q30</f>
        <v>3.9928246154799897E-3</v>
      </c>
    </row>
    <row r="199" spans="1:20">
      <c r="B199" s="467"/>
      <c r="C199" s="18" t="s">
        <v>232</v>
      </c>
      <c r="D199" s="27">
        <f>'Package Type'!D31</f>
        <v>46198163.470810145</v>
      </c>
      <c r="E199" s="306">
        <f>'Package Type'!E31</f>
        <v>-3972613.3562304825</v>
      </c>
      <c r="F199" s="307">
        <f>'Package Type'!F31</f>
        <v>-7.9181818729371481E-2</v>
      </c>
      <c r="G199" s="308">
        <f>'Package Type'!G31</f>
        <v>1.0738268589093023</v>
      </c>
      <c r="H199" s="212">
        <f>'Package Type'!H31</f>
        <v>-0.11336772314045152</v>
      </c>
      <c r="I199" s="309">
        <f>'Package Type'!I31</f>
        <v>4.1134164155458803</v>
      </c>
      <c r="J199" s="308">
        <f>'Package Type'!J31</f>
        <v>0.34976008522477908</v>
      </c>
      <c r="K199" s="310">
        <f>'Package Type'!K31</f>
        <v>9.2930930597199035E-2</v>
      </c>
      <c r="L199" s="177">
        <f>'Package Type'!L31</f>
        <v>190032283.98890251</v>
      </c>
      <c r="M199" s="311">
        <f>'Package Type'!M31</f>
        <v>1206722.1866838336</v>
      </c>
      <c r="N199" s="170">
        <f>'Package Type'!N31</f>
        <v>6.390671766928405E-3</v>
      </c>
      <c r="O199" s="312">
        <f>'Package Type'!O31</f>
        <v>27639981.867094655</v>
      </c>
      <c r="P199" s="306">
        <f>'Package Type'!P31</f>
        <v>-1754171.9321101569</v>
      </c>
      <c r="Q199" s="170">
        <f>'Package Type'!Q31</f>
        <v>-5.9677578885009838E-2</v>
      </c>
      <c r="T199" s="29"/>
    </row>
    <row r="200" spans="1:20" ht="15" thickBot="1">
      <c r="B200" s="467"/>
      <c r="C200" s="21" t="s">
        <v>233</v>
      </c>
      <c r="D200" s="313">
        <f>'Package Type'!D32</f>
        <v>358025.71282714605</v>
      </c>
      <c r="E200" s="314">
        <f>'Package Type'!E32</f>
        <v>-16054.833357308817</v>
      </c>
      <c r="F200" s="315">
        <f>'Package Type'!F32</f>
        <v>-4.2918118894619987E-2</v>
      </c>
      <c r="G200" s="316">
        <f>'Package Type'!G32</f>
        <v>8.3219244604139705E-3</v>
      </c>
      <c r="H200" s="317">
        <f>'Package Type'!H32</f>
        <v>-5.2996952582856985E-4</v>
      </c>
      <c r="I200" s="318">
        <f>'Package Type'!I32</f>
        <v>3.2805558385182478</v>
      </c>
      <c r="J200" s="316">
        <f>'Package Type'!J32</f>
        <v>0.25006489547976507</v>
      </c>
      <c r="K200" s="319">
        <f>'Package Type'!K32</f>
        <v>8.2516298573405644E-2</v>
      </c>
      <c r="L200" s="320">
        <f>'Package Type'!L32</f>
        <v>1174523.3425547516</v>
      </c>
      <c r="M200" s="321">
        <f>'Package Type'!M32</f>
        <v>40875.635375872254</v>
      </c>
      <c r="N200" s="322">
        <f>'Package Type'!N32</f>
        <v>3.6056735365868342E-2</v>
      </c>
      <c r="O200" s="323">
        <f>'Package Type'!O32</f>
        <v>369823.18386602402</v>
      </c>
      <c r="P200" s="314">
        <f>'Package Type'!P32</f>
        <v>-21656.617317506636</v>
      </c>
      <c r="Q200" s="322">
        <f>'Package Type'!Q32</f>
        <v>-5.5319884326174316E-2</v>
      </c>
    </row>
    <row r="201" spans="1:20" ht="15.6" customHeight="1" thickBot="1">
      <c r="B201" s="466" t="s">
        <v>293</v>
      </c>
      <c r="C201" s="155" t="s">
        <v>44</v>
      </c>
      <c r="D201" s="160">
        <f>'Sugar Content'!D17</f>
        <v>4302198542.2989063</v>
      </c>
      <c r="E201" s="161">
        <f>'Sugar Content'!E17</f>
        <v>76204119.344404221</v>
      </c>
      <c r="F201" s="172">
        <f>'Sugar Content'!F17</f>
        <v>1.8032233769756836E-2</v>
      </c>
      <c r="G201" s="198">
        <f>'Sugar Content'!G17</f>
        <v>99.999999999999972</v>
      </c>
      <c r="H201" s="213">
        <f>'Sugar Content'!H17</f>
        <v>1.4210854715202004E-14</v>
      </c>
      <c r="I201" s="194">
        <f>'Sugar Content'!I17</f>
        <v>2.3018578275053589</v>
      </c>
      <c r="J201" s="198">
        <f>'Sugar Content'!J17</f>
        <v>3.3904333798693731E-2</v>
      </c>
      <c r="K201" s="188">
        <f>'Sugar Content'!K17</f>
        <v>1.4949307334905555E-2</v>
      </c>
      <c r="L201" s="189">
        <f>'Sugar Content'!L17</f>
        <v>9903049390.0728817</v>
      </c>
      <c r="M201" s="173">
        <f>'Sugar Content'!M17</f>
        <v>318690574.14833641</v>
      </c>
      <c r="N201" s="175">
        <f>'Sugar Content'!N17</f>
        <v>3.3251110509221297E-2</v>
      </c>
      <c r="O201" s="179">
        <f>'Sugar Content'!O17</f>
        <v>2215589209.1606789</v>
      </c>
      <c r="P201" s="161">
        <f>'Sugar Content'!P17</f>
        <v>54937069.03308773</v>
      </c>
      <c r="Q201" s="190">
        <f>'Sugar Content'!Q17</f>
        <v>2.5426151675597156E-2</v>
      </c>
    </row>
    <row r="202" spans="1:20" ht="15.6" customHeight="1">
      <c r="B202" s="471"/>
      <c r="C202" s="13" t="s">
        <v>31</v>
      </c>
      <c r="D202" s="159">
        <f>'Sugar Content'!D18</f>
        <v>3895376703.3259263</v>
      </c>
      <c r="E202" s="32">
        <f>'Sugar Content'!E18</f>
        <v>50459439.970776081</v>
      </c>
      <c r="F202" s="182">
        <f>'Sugar Content'!F18</f>
        <v>1.3123673804815291E-2</v>
      </c>
      <c r="G202" s="201">
        <f>'Sugar Content'!G18</f>
        <v>90.543861819180648</v>
      </c>
      <c r="H202" s="216">
        <f>'Sugar Content'!H18</f>
        <v>-0.43868284463997043</v>
      </c>
      <c r="I202" s="197">
        <f>'Sugar Content'!I18</f>
        <v>2.3226834893279924</v>
      </c>
      <c r="J202" s="201">
        <f>'Sugar Content'!J18</f>
        <v>4.2559314834801132E-2</v>
      </c>
      <c r="K202" s="183">
        <f>'Sugar Content'!K18</f>
        <v>1.8665349594068004E-2</v>
      </c>
      <c r="L202" s="184">
        <f>'Sugar Content'!L18</f>
        <v>9047727153.5280342</v>
      </c>
      <c r="M202" s="185">
        <f>'Sugar Content'!M18</f>
        <v>280838352.42575264</v>
      </c>
      <c r="N202" s="186">
        <f>'Sugar Content'!N18</f>
        <v>3.2033981358408715E-2</v>
      </c>
      <c r="O202" s="31">
        <f>'Sugar Content'!O18</f>
        <v>2016881399.0115185</v>
      </c>
      <c r="P202" s="32">
        <f>'Sugar Content'!P18</f>
        <v>44864341.066685915</v>
      </c>
      <c r="Q202" s="187">
        <f>'Sugar Content'!Q18</f>
        <v>2.2750483260749257E-2</v>
      </c>
    </row>
    <row r="203" spans="1:20" ht="15.6" customHeight="1">
      <c r="B203" s="471"/>
      <c r="C203" s="18" t="s">
        <v>294</v>
      </c>
      <c r="D203" s="27">
        <f>'Sugar Content'!D19</f>
        <v>403539463.72042149</v>
      </c>
      <c r="E203" s="306">
        <f>'Sugar Content'!E19</f>
        <v>26450364.037566364</v>
      </c>
      <c r="F203" s="346">
        <f>'Sugar Content'!F19</f>
        <v>7.014353917896865E-2</v>
      </c>
      <c r="G203" s="308">
        <f>'Sugar Content'!G19</f>
        <v>9.3798428815604513</v>
      </c>
      <c r="H203" s="212">
        <f>'Sugar Content'!H19</f>
        <v>0.4567572846035528</v>
      </c>
      <c r="I203" s="309">
        <f>'Sugar Content'!I19</f>
        <v>2.0873091400550168</v>
      </c>
      <c r="J203" s="308">
        <f>'Sugar Content'!J19</f>
        <v>-3.7579392765711983E-2</v>
      </c>
      <c r="K203" s="310">
        <f>'Sugar Content'!K19</f>
        <v>-1.768534781249274E-2</v>
      </c>
      <c r="L203" s="177">
        <f>'Sugar Content'!L19</f>
        <v>842311610.99653566</v>
      </c>
      <c r="M203" s="311">
        <f>'Sugar Content'!M19</f>
        <v>41039307.22874403</v>
      </c>
      <c r="N203" s="170">
        <f>'Sugar Content'!N19</f>
        <v>5.1217678479296598E-2</v>
      </c>
      <c r="O203" s="312">
        <f>'Sugar Content'!O19</f>
        <v>195574044.48672384</v>
      </c>
      <c r="P203" s="306">
        <f>'Sugar Content'!P19</f>
        <v>11066232.735001266</v>
      </c>
      <c r="Q203" s="162">
        <f>'Sugar Content'!Q19</f>
        <v>5.9977041784508349E-2</v>
      </c>
    </row>
    <row r="204" spans="1:20" ht="15.6" customHeight="1" thickBot="1">
      <c r="B204" s="472"/>
      <c r="C204" s="21" t="s">
        <v>295</v>
      </c>
      <c r="D204" s="30">
        <f>'Sugar Content'!D20</f>
        <v>3282375.2525156052</v>
      </c>
      <c r="E204" s="20">
        <f>'Sugar Content'!E20</f>
        <v>-705684.66398796579</v>
      </c>
      <c r="F204" s="163">
        <f>'Sugar Content'!F20</f>
        <v>-0.1769493635408208</v>
      </c>
      <c r="G204" s="211">
        <f>'Sugar Content'!G20</f>
        <v>7.6295299257891691E-2</v>
      </c>
      <c r="H204" s="217">
        <f>'Sugar Content'!H20</f>
        <v>-1.8074439964703246E-2</v>
      </c>
      <c r="I204" s="210">
        <f>'Sugar Content'!I20</f>
        <v>3.9637837076491618</v>
      </c>
      <c r="J204" s="211">
        <f>'Sugar Content'!J20</f>
        <v>-9.7767872215790419E-2</v>
      </c>
      <c r="K204" s="176">
        <f>'Sugar Content'!K20</f>
        <v>-2.4071557456138776E-2</v>
      </c>
      <c r="L204" s="178">
        <f>'Sugar Content'!L20</f>
        <v>13010625.548312159</v>
      </c>
      <c r="M204" s="165">
        <f>'Sugar Content'!M20</f>
        <v>-3187085.5061590075</v>
      </c>
      <c r="N204" s="171">
        <f>'Sugar Content'!N20</f>
        <v>-0.19676147422565946</v>
      </c>
      <c r="O204" s="19">
        <f>'Sugar Content'!O20</f>
        <v>3133765.6624366087</v>
      </c>
      <c r="P204" s="20">
        <f>'Sugar Content'!P20</f>
        <v>-993504.76859946363</v>
      </c>
      <c r="Q204" s="166">
        <f>'Sugar Content'!Q20</f>
        <v>-0.24071714834301838</v>
      </c>
    </row>
    <row r="205" spans="1:20">
      <c r="A205" s="40"/>
      <c r="B205" s="41"/>
      <c r="C205" s="46"/>
      <c r="D205" s="42"/>
      <c r="E205" s="42"/>
      <c r="F205" s="43"/>
      <c r="G205" s="44"/>
      <c r="H205" s="44"/>
      <c r="I205" s="45"/>
      <c r="J205" s="45"/>
      <c r="K205" s="43"/>
      <c r="L205" s="42"/>
      <c r="M205" s="42"/>
      <c r="N205" s="43"/>
      <c r="O205" s="42"/>
      <c r="P205" s="42"/>
      <c r="Q205" s="43"/>
    </row>
    <row r="206" spans="1:20">
      <c r="A206" s="40"/>
      <c r="B206" s="41"/>
      <c r="C206" s="46"/>
      <c r="D206" s="42"/>
      <c r="E206" s="42"/>
      <c r="F206" s="43"/>
      <c r="G206" s="44"/>
      <c r="H206" s="44"/>
      <c r="I206" s="45"/>
      <c r="J206" s="45"/>
      <c r="K206" s="43"/>
      <c r="L206" s="42"/>
      <c r="M206" s="42"/>
      <c r="N206" s="43"/>
      <c r="O206" s="42"/>
      <c r="P206" s="42"/>
      <c r="Q206" s="43"/>
    </row>
    <row r="207" spans="1:20">
      <c r="A207" s="40"/>
      <c r="B207" s="41"/>
      <c r="C207" s="46"/>
      <c r="D207" s="42"/>
      <c r="E207" s="42"/>
      <c r="F207" s="43"/>
      <c r="G207" s="44"/>
      <c r="H207" s="44"/>
      <c r="I207" s="45"/>
      <c r="J207" s="45"/>
      <c r="K207" s="43"/>
      <c r="L207" s="42"/>
      <c r="M207" s="42"/>
      <c r="N207" s="43"/>
      <c r="O207" s="42"/>
      <c r="P207" s="42"/>
      <c r="Q207" s="43"/>
    </row>
    <row r="208" spans="1:20">
      <c r="A208" s="40"/>
      <c r="B208" s="41"/>
      <c r="C208" s="46"/>
      <c r="D208" s="42"/>
      <c r="E208" s="42"/>
      <c r="F208" s="43"/>
      <c r="G208" s="44"/>
      <c r="H208" s="44"/>
      <c r="I208" s="45"/>
      <c r="J208" s="45"/>
      <c r="K208" s="43"/>
      <c r="L208" s="42"/>
      <c r="M208" s="42"/>
      <c r="N208" s="43"/>
      <c r="O208" s="42"/>
      <c r="P208" s="42"/>
      <c r="Q208" s="43"/>
    </row>
    <row r="209" spans="1:17">
      <c r="A209" s="40"/>
      <c r="B209" s="41"/>
      <c r="C209" s="46"/>
      <c r="D209" s="42"/>
      <c r="E209" s="42"/>
      <c r="F209" s="43"/>
      <c r="G209" s="44"/>
      <c r="H209" s="44"/>
      <c r="I209" s="45"/>
      <c r="J209" s="45"/>
      <c r="K209" s="43"/>
      <c r="L209" s="42"/>
      <c r="M209" s="42"/>
      <c r="N209" s="43"/>
      <c r="O209" s="42"/>
      <c r="P209" s="42"/>
      <c r="Q209" s="43"/>
    </row>
    <row r="210" spans="1:17">
      <c r="A210" s="40"/>
      <c r="B210" s="41"/>
      <c r="C210" s="46"/>
      <c r="D210" s="42"/>
      <c r="E210" s="42"/>
      <c r="F210" s="43"/>
      <c r="G210" s="44"/>
      <c r="H210" s="44"/>
      <c r="I210" s="45"/>
      <c r="J210" s="45"/>
      <c r="K210" s="43"/>
      <c r="L210" s="42"/>
      <c r="M210" s="42"/>
      <c r="N210" s="43"/>
      <c r="O210" s="42"/>
      <c r="P210" s="42"/>
      <c r="Q210" s="43"/>
    </row>
    <row r="211" spans="1:17">
      <c r="A211" s="40"/>
      <c r="B211" s="41"/>
      <c r="C211" s="46"/>
      <c r="D211" s="42"/>
      <c r="E211" s="42"/>
      <c r="F211" s="43"/>
      <c r="G211" s="44"/>
      <c r="H211" s="44"/>
      <c r="I211" s="45"/>
      <c r="J211" s="45"/>
      <c r="K211" s="43"/>
      <c r="L211" s="42"/>
      <c r="M211" s="42"/>
      <c r="N211" s="43"/>
      <c r="O211" s="42"/>
      <c r="P211" s="42"/>
      <c r="Q211" s="43"/>
    </row>
    <row r="212" spans="1:17">
      <c r="A212" s="40"/>
      <c r="B212" s="41"/>
      <c r="C212" s="46"/>
      <c r="D212" s="42"/>
      <c r="E212" s="42"/>
      <c r="F212" s="43"/>
      <c r="G212" s="44"/>
      <c r="H212" s="44"/>
      <c r="I212" s="45"/>
      <c r="J212" s="45"/>
      <c r="K212" s="43"/>
      <c r="L212" s="42"/>
      <c r="M212" s="42"/>
      <c r="N212" s="43"/>
      <c r="O212" s="42"/>
      <c r="P212" s="42"/>
      <c r="Q212" s="43"/>
    </row>
    <row r="213" spans="1:17">
      <c r="A213" s="40"/>
      <c r="B213" s="41"/>
      <c r="C213" s="46"/>
      <c r="D213" s="42"/>
      <c r="E213" s="42"/>
      <c r="F213" s="43"/>
      <c r="G213" s="44"/>
      <c r="H213" s="44"/>
      <c r="I213" s="45"/>
      <c r="J213" s="45"/>
      <c r="K213" s="43"/>
      <c r="L213" s="42"/>
      <c r="M213" s="42"/>
      <c r="N213" s="43"/>
      <c r="O213" s="42"/>
      <c r="P213" s="42"/>
      <c r="Q213" s="43"/>
    </row>
    <row r="214" spans="1:17">
      <c r="A214" s="40"/>
      <c r="B214" s="41"/>
      <c r="C214" s="46"/>
      <c r="D214" s="42"/>
      <c r="E214" s="42"/>
      <c r="F214" s="43"/>
      <c r="G214" s="44"/>
      <c r="H214" s="44"/>
      <c r="I214" s="45"/>
      <c r="J214" s="45"/>
      <c r="K214" s="43"/>
      <c r="L214" s="42"/>
      <c r="M214" s="42"/>
      <c r="N214" s="43"/>
      <c r="O214" s="42"/>
      <c r="P214" s="42"/>
      <c r="Q214" s="43"/>
    </row>
    <row r="215" spans="1:17">
      <c r="A215" s="40"/>
      <c r="B215" s="41"/>
      <c r="C215" s="46"/>
      <c r="D215" s="42"/>
      <c r="E215" s="42"/>
      <c r="F215" s="43"/>
      <c r="G215" s="44"/>
      <c r="H215" s="44"/>
      <c r="I215" s="45"/>
      <c r="J215" s="45"/>
      <c r="K215" s="43"/>
      <c r="L215" s="42"/>
      <c r="M215" s="42"/>
      <c r="N215" s="43"/>
      <c r="O215" s="42"/>
      <c r="P215" s="42"/>
      <c r="Q215" s="43"/>
    </row>
    <row r="216" spans="1:17">
      <c r="A216" s="40"/>
      <c r="B216" s="41"/>
      <c r="C216" s="46"/>
      <c r="D216" s="42"/>
      <c r="E216" s="42"/>
      <c r="F216" s="43"/>
      <c r="G216" s="44"/>
      <c r="H216" s="44"/>
      <c r="I216" s="45"/>
      <c r="J216" s="45"/>
      <c r="K216" s="43"/>
      <c r="L216" s="42"/>
      <c r="M216" s="42"/>
      <c r="N216" s="43"/>
      <c r="O216" s="42"/>
      <c r="P216" s="42"/>
      <c r="Q216" s="43"/>
    </row>
    <row r="217" spans="1:17">
      <c r="A217" s="40"/>
      <c r="B217" s="41"/>
      <c r="C217" s="46"/>
      <c r="D217" s="42"/>
      <c r="E217" s="42"/>
      <c r="F217" s="43"/>
      <c r="G217" s="44"/>
      <c r="H217" s="44"/>
      <c r="I217" s="45"/>
      <c r="J217" s="45"/>
      <c r="K217" s="43"/>
      <c r="L217" s="42"/>
      <c r="M217" s="42"/>
      <c r="N217" s="43"/>
      <c r="O217" s="42"/>
      <c r="P217" s="42"/>
      <c r="Q217" s="43"/>
    </row>
    <row r="218" spans="1:17">
      <c r="A218" s="40"/>
      <c r="B218" s="468"/>
      <c r="C218" s="46"/>
      <c r="D218" s="42"/>
      <c r="E218" s="42"/>
      <c r="F218" s="43"/>
      <c r="G218" s="44"/>
      <c r="H218" s="44"/>
      <c r="I218" s="45"/>
      <c r="J218" s="45"/>
      <c r="K218" s="43"/>
      <c r="L218" s="42"/>
      <c r="M218" s="42"/>
      <c r="N218" s="43"/>
      <c r="O218" s="42"/>
      <c r="P218" s="42"/>
      <c r="Q218" s="43"/>
    </row>
    <row r="219" spans="1:17">
      <c r="A219" s="40"/>
      <c r="B219" s="468"/>
      <c r="C219" s="46"/>
      <c r="D219" s="42"/>
      <c r="E219" s="42"/>
      <c r="F219" s="43"/>
      <c r="G219" s="44"/>
      <c r="H219" s="44"/>
      <c r="I219" s="45"/>
      <c r="J219" s="45"/>
      <c r="K219" s="43"/>
      <c r="L219" s="42"/>
      <c r="M219" s="42"/>
      <c r="N219" s="43"/>
      <c r="O219" s="42"/>
      <c r="P219" s="42"/>
      <c r="Q219" s="43"/>
    </row>
    <row r="220" spans="1:17">
      <c r="A220" s="40"/>
      <c r="B220" s="468"/>
      <c r="C220" s="46"/>
      <c r="D220" s="42"/>
      <c r="E220" s="42"/>
      <c r="F220" s="43"/>
      <c r="G220" s="44"/>
      <c r="H220" s="44"/>
      <c r="I220" s="45"/>
      <c r="J220" s="45"/>
      <c r="K220" s="43"/>
      <c r="L220" s="42"/>
      <c r="M220" s="42"/>
      <c r="N220" s="43"/>
      <c r="O220" s="42"/>
      <c r="P220" s="42"/>
      <c r="Q220" s="43"/>
    </row>
    <row r="221" spans="1:17">
      <c r="A221" s="40"/>
      <c r="B221" s="468"/>
      <c r="C221" s="46"/>
      <c r="D221" s="42"/>
      <c r="E221" s="42"/>
      <c r="F221" s="43"/>
      <c r="G221" s="44"/>
      <c r="H221" s="44"/>
      <c r="I221" s="45"/>
      <c r="J221" s="45"/>
      <c r="K221" s="43"/>
      <c r="L221" s="42"/>
      <c r="M221" s="42"/>
      <c r="N221" s="43"/>
      <c r="O221" s="42"/>
      <c r="P221" s="42"/>
      <c r="Q221" s="43"/>
    </row>
    <row r="222" spans="1:17">
      <c r="A222" s="40"/>
      <c r="B222" s="468"/>
      <c r="C222" s="46"/>
      <c r="D222" s="42"/>
      <c r="E222" s="42"/>
      <c r="F222" s="43"/>
      <c r="G222" s="44"/>
      <c r="H222" s="44"/>
      <c r="I222" s="45"/>
      <c r="J222" s="45"/>
      <c r="K222" s="43"/>
      <c r="L222" s="42"/>
      <c r="M222" s="42"/>
      <c r="N222" s="43"/>
      <c r="O222" s="42"/>
      <c r="P222" s="42"/>
      <c r="Q222" s="43"/>
    </row>
    <row r="223" spans="1:17">
      <c r="A223" s="40"/>
      <c r="B223" s="468"/>
      <c r="C223" s="46"/>
      <c r="D223" s="42"/>
      <c r="E223" s="42"/>
      <c r="F223" s="43"/>
      <c r="G223" s="44"/>
      <c r="H223" s="44"/>
      <c r="I223" s="45"/>
      <c r="J223" s="45"/>
      <c r="K223" s="43"/>
      <c r="L223" s="42"/>
      <c r="M223" s="42"/>
      <c r="N223" s="43"/>
      <c r="O223" s="42"/>
      <c r="P223" s="42"/>
      <c r="Q223" s="43"/>
    </row>
    <row r="224" spans="1:17">
      <c r="A224" s="40"/>
      <c r="B224" s="468"/>
      <c r="C224" s="46"/>
      <c r="D224" s="42"/>
      <c r="E224" s="42"/>
      <c r="F224" s="43"/>
      <c r="G224" s="44"/>
      <c r="H224" s="44"/>
      <c r="I224" s="45"/>
      <c r="J224" s="45"/>
      <c r="K224" s="43"/>
      <c r="L224" s="42"/>
      <c r="M224" s="42"/>
      <c r="N224" s="43"/>
      <c r="O224" s="42"/>
      <c r="P224" s="42"/>
      <c r="Q224" s="43"/>
    </row>
    <row r="225" spans="1:17">
      <c r="A225" s="40"/>
      <c r="B225" s="468"/>
      <c r="C225" s="46"/>
      <c r="D225" s="42"/>
      <c r="E225" s="42"/>
      <c r="F225" s="43"/>
      <c r="G225" s="44"/>
      <c r="H225" s="44"/>
      <c r="I225" s="45"/>
      <c r="J225" s="45"/>
      <c r="K225" s="43"/>
      <c r="L225" s="42"/>
      <c r="M225" s="42"/>
      <c r="N225" s="43"/>
      <c r="O225" s="42"/>
      <c r="P225" s="42"/>
      <c r="Q225" s="43"/>
    </row>
    <row r="226" spans="1:17">
      <c r="A226" s="40"/>
      <c r="B226" s="468"/>
      <c r="C226" s="46"/>
      <c r="D226" s="42"/>
      <c r="E226" s="42"/>
      <c r="F226" s="43"/>
      <c r="G226" s="44"/>
      <c r="H226" s="44"/>
      <c r="I226" s="45"/>
      <c r="J226" s="45"/>
      <c r="K226" s="43"/>
      <c r="L226" s="42"/>
      <c r="M226" s="42"/>
      <c r="N226" s="43"/>
      <c r="O226" s="42"/>
      <c r="P226" s="42"/>
      <c r="Q226" s="43"/>
    </row>
    <row r="227" spans="1:17">
      <c r="A227" s="40"/>
      <c r="B227" s="468"/>
      <c r="C227" s="46"/>
      <c r="D227" s="42"/>
      <c r="E227" s="42"/>
      <c r="F227" s="43"/>
      <c r="G227" s="44"/>
      <c r="H227" s="44"/>
      <c r="I227" s="45"/>
      <c r="J227" s="45"/>
      <c r="K227" s="43"/>
      <c r="L227" s="42"/>
      <c r="M227" s="42"/>
      <c r="N227" s="43"/>
      <c r="O227" s="42"/>
      <c r="P227" s="42"/>
      <c r="Q227" s="43"/>
    </row>
    <row r="228" spans="1:17">
      <c r="A228" s="40"/>
      <c r="B228" s="468"/>
      <c r="C228" s="46"/>
      <c r="D228" s="42"/>
      <c r="E228" s="42"/>
      <c r="F228" s="43"/>
      <c r="G228" s="44"/>
      <c r="H228" s="44"/>
      <c r="I228" s="45"/>
      <c r="J228" s="45"/>
      <c r="K228" s="43"/>
      <c r="L228" s="42"/>
      <c r="M228" s="42"/>
      <c r="N228" s="43"/>
      <c r="O228" s="42"/>
      <c r="P228" s="42"/>
      <c r="Q228" s="43"/>
    </row>
    <row r="229" spans="1:17">
      <c r="A229" s="40"/>
      <c r="B229" s="468"/>
      <c r="C229" s="46"/>
      <c r="D229" s="42"/>
      <c r="E229" s="42"/>
      <c r="F229" s="43"/>
      <c r="G229" s="44"/>
      <c r="H229" s="44"/>
      <c r="I229" s="45"/>
      <c r="J229" s="45"/>
      <c r="K229" s="43"/>
      <c r="L229" s="42"/>
      <c r="M229" s="42"/>
      <c r="N229" s="43"/>
      <c r="O229" s="42"/>
      <c r="P229" s="42"/>
      <c r="Q229" s="43"/>
    </row>
    <row r="230" spans="1:17">
      <c r="A230" s="40"/>
      <c r="B230" s="468"/>
      <c r="C230" s="47"/>
      <c r="D230" s="42"/>
      <c r="E230" s="42"/>
      <c r="F230" s="43"/>
      <c r="G230" s="44"/>
      <c r="H230" s="44"/>
      <c r="I230" s="45"/>
      <c r="J230" s="45"/>
      <c r="K230" s="43"/>
      <c r="L230" s="42"/>
      <c r="M230" s="42"/>
      <c r="N230" s="43"/>
      <c r="O230" s="42"/>
      <c r="P230" s="42"/>
      <c r="Q230" s="43"/>
    </row>
    <row r="231" spans="1:17">
      <c r="A231" s="40"/>
      <c r="B231" s="469"/>
      <c r="C231" s="46"/>
      <c r="D231" s="42"/>
      <c r="E231" s="42"/>
      <c r="F231" s="43"/>
      <c r="G231" s="44"/>
      <c r="H231" s="44"/>
      <c r="I231" s="45"/>
      <c r="J231" s="45"/>
      <c r="K231" s="43"/>
      <c r="L231" s="42"/>
      <c r="M231" s="42"/>
      <c r="N231" s="43"/>
      <c r="O231" s="42"/>
      <c r="P231" s="42"/>
      <c r="Q231" s="43"/>
    </row>
    <row r="232" spans="1:17">
      <c r="A232" s="40"/>
      <c r="B232" s="469"/>
      <c r="C232" s="46"/>
      <c r="D232" s="42"/>
      <c r="E232" s="42"/>
      <c r="F232" s="43"/>
      <c r="G232" s="44"/>
      <c r="H232" s="44"/>
      <c r="I232" s="45"/>
      <c r="J232" s="45"/>
      <c r="K232" s="43"/>
      <c r="L232" s="42"/>
      <c r="M232" s="42"/>
      <c r="N232" s="43"/>
      <c r="O232" s="42"/>
      <c r="P232" s="42"/>
      <c r="Q232" s="43"/>
    </row>
    <row r="233" spans="1:17">
      <c r="A233" s="40"/>
      <c r="B233" s="469"/>
      <c r="C233" s="46"/>
      <c r="D233" s="42"/>
      <c r="E233" s="42"/>
      <c r="F233" s="43"/>
      <c r="G233" s="44"/>
      <c r="H233" s="44"/>
      <c r="I233" s="45"/>
      <c r="J233" s="45"/>
      <c r="K233" s="43"/>
      <c r="L233" s="42"/>
      <c r="M233" s="42"/>
      <c r="N233" s="43"/>
      <c r="O233" s="42"/>
      <c r="P233" s="42"/>
      <c r="Q233" s="43"/>
    </row>
    <row r="234" spans="1:17">
      <c r="A234" s="40"/>
      <c r="B234" s="469"/>
      <c r="C234" s="46"/>
      <c r="D234" s="42"/>
      <c r="E234" s="42"/>
      <c r="F234" s="43"/>
      <c r="G234" s="44"/>
      <c r="H234" s="44"/>
      <c r="I234" s="45"/>
      <c r="J234" s="45"/>
      <c r="K234" s="43"/>
      <c r="L234" s="42"/>
      <c r="M234" s="42"/>
      <c r="N234" s="43"/>
      <c r="O234" s="42"/>
      <c r="P234" s="42"/>
      <c r="Q234" s="43"/>
    </row>
    <row r="235" spans="1:17">
      <c r="A235" s="40"/>
      <c r="B235" s="469"/>
      <c r="C235" s="46"/>
      <c r="D235" s="42"/>
      <c r="E235" s="42"/>
      <c r="F235" s="43"/>
      <c r="G235" s="44"/>
      <c r="H235" s="44"/>
      <c r="I235" s="45"/>
      <c r="J235" s="45"/>
      <c r="K235" s="43"/>
      <c r="L235" s="42"/>
      <c r="M235" s="42"/>
      <c r="N235" s="43"/>
      <c r="O235" s="42"/>
      <c r="P235" s="42"/>
      <c r="Q235" s="43"/>
    </row>
    <row r="236" spans="1:17">
      <c r="A236" s="40"/>
      <c r="B236" s="469"/>
      <c r="C236" s="46"/>
      <c r="D236" s="42"/>
      <c r="E236" s="42"/>
      <c r="F236" s="43"/>
      <c r="G236" s="44"/>
      <c r="H236" s="44"/>
      <c r="I236" s="45"/>
      <c r="J236" s="45"/>
      <c r="K236" s="43"/>
      <c r="L236" s="42"/>
      <c r="M236" s="42"/>
      <c r="N236" s="43"/>
      <c r="O236" s="42"/>
      <c r="P236" s="42"/>
      <c r="Q236" s="43"/>
    </row>
    <row r="237" spans="1:17">
      <c r="A237" s="40"/>
      <c r="B237" s="469"/>
      <c r="C237" s="46"/>
      <c r="D237" s="42"/>
      <c r="E237" s="42"/>
      <c r="F237" s="43"/>
      <c r="G237" s="44"/>
      <c r="H237" s="44"/>
      <c r="I237" s="45"/>
      <c r="J237" s="45"/>
      <c r="K237" s="43"/>
      <c r="L237" s="42"/>
      <c r="M237" s="42"/>
      <c r="N237" s="43"/>
      <c r="O237" s="42"/>
      <c r="P237" s="42"/>
      <c r="Q237" s="43"/>
    </row>
    <row r="238" spans="1:17">
      <c r="A238" s="40"/>
      <c r="B238" s="469"/>
      <c r="C238" s="46"/>
      <c r="D238" s="42"/>
      <c r="E238" s="42"/>
      <c r="F238" s="43"/>
      <c r="G238" s="44"/>
      <c r="H238" s="44"/>
      <c r="I238" s="45"/>
      <c r="J238" s="45"/>
      <c r="K238" s="43"/>
      <c r="L238" s="42"/>
      <c r="M238" s="42"/>
      <c r="N238" s="43"/>
      <c r="O238" s="42"/>
      <c r="P238" s="42"/>
      <c r="Q238" s="43"/>
    </row>
    <row r="239" spans="1:17">
      <c r="A239" s="40"/>
      <c r="B239" s="469"/>
      <c r="C239" s="46"/>
      <c r="D239" s="42"/>
      <c r="E239" s="42"/>
      <c r="F239" s="43"/>
      <c r="G239" s="44"/>
      <c r="H239" s="44"/>
      <c r="I239" s="45"/>
      <c r="J239" s="45"/>
      <c r="K239" s="43"/>
      <c r="L239" s="42"/>
      <c r="M239" s="42"/>
      <c r="N239" s="43"/>
      <c r="O239" s="42"/>
      <c r="P239" s="42"/>
      <c r="Q239" s="43"/>
    </row>
    <row r="240" spans="1:17">
      <c r="A240" s="40"/>
      <c r="B240" s="469"/>
      <c r="C240" s="46"/>
      <c r="D240" s="42"/>
      <c r="E240" s="42"/>
      <c r="F240" s="43"/>
      <c r="G240" s="44"/>
      <c r="H240" s="44"/>
      <c r="I240" s="45"/>
      <c r="J240" s="45"/>
      <c r="K240" s="43"/>
      <c r="L240" s="42"/>
      <c r="M240" s="42"/>
      <c r="N240" s="43"/>
      <c r="O240" s="42"/>
      <c r="P240" s="42"/>
      <c r="Q240" s="43"/>
    </row>
    <row r="241" spans="1:17">
      <c r="A241" s="40"/>
      <c r="B241" s="469"/>
      <c r="C241" s="46"/>
      <c r="D241" s="42"/>
      <c r="E241" s="42"/>
      <c r="F241" s="43"/>
      <c r="G241" s="44"/>
      <c r="H241" s="44"/>
      <c r="I241" s="45"/>
      <c r="J241" s="45"/>
      <c r="K241" s="43"/>
      <c r="L241" s="42"/>
      <c r="M241" s="42"/>
      <c r="N241" s="43"/>
      <c r="O241" s="42"/>
      <c r="P241" s="42"/>
      <c r="Q241" s="43"/>
    </row>
    <row r="242" spans="1:17">
      <c r="A242" s="40"/>
      <c r="B242" s="469"/>
      <c r="C242" s="46"/>
      <c r="D242" s="42"/>
      <c r="E242" s="42"/>
      <c r="F242" s="43"/>
      <c r="G242" s="44"/>
      <c r="H242" s="44"/>
      <c r="I242" s="45"/>
      <c r="J242" s="45"/>
      <c r="K242" s="43"/>
      <c r="L242" s="42"/>
      <c r="M242" s="42"/>
      <c r="N242" s="43"/>
      <c r="O242" s="42"/>
      <c r="P242" s="42"/>
      <c r="Q242" s="43"/>
    </row>
    <row r="243" spans="1:17">
      <c r="A243" s="40"/>
      <c r="B243" s="469"/>
      <c r="C243" s="46"/>
      <c r="D243" s="42"/>
      <c r="E243" s="42"/>
      <c r="F243" s="43"/>
      <c r="G243" s="44"/>
      <c r="H243" s="44"/>
      <c r="I243" s="45"/>
      <c r="J243" s="45"/>
      <c r="K243" s="43"/>
      <c r="L243" s="42"/>
      <c r="M243" s="42"/>
      <c r="N243" s="43"/>
      <c r="O243" s="42"/>
      <c r="P243" s="42"/>
      <c r="Q243" s="43"/>
    </row>
    <row r="244" spans="1:17">
      <c r="A244" s="40"/>
      <c r="B244" s="469"/>
      <c r="C244" s="46"/>
      <c r="D244" s="42"/>
      <c r="E244" s="42"/>
      <c r="F244" s="43"/>
      <c r="G244" s="44"/>
      <c r="H244" s="44"/>
      <c r="I244" s="45"/>
      <c r="J244" s="45"/>
      <c r="K244" s="43"/>
      <c r="L244" s="42"/>
      <c r="M244" s="42"/>
      <c r="N244" s="43"/>
      <c r="O244" s="42"/>
      <c r="P244" s="42"/>
      <c r="Q244" s="43"/>
    </row>
    <row r="245" spans="1:17">
      <c r="A245" s="40"/>
      <c r="B245" s="469"/>
      <c r="C245" s="48"/>
      <c r="D245" s="42"/>
      <c r="E245" s="42"/>
      <c r="F245" s="43"/>
      <c r="G245" s="44"/>
      <c r="H245" s="44"/>
      <c r="I245" s="45"/>
      <c r="J245" s="45"/>
      <c r="K245" s="43"/>
      <c r="L245" s="42"/>
      <c r="M245" s="42"/>
      <c r="N245" s="43"/>
      <c r="O245" s="42"/>
      <c r="P245" s="42"/>
      <c r="Q245" s="43"/>
    </row>
    <row r="246" spans="1:17">
      <c r="A246" s="40"/>
      <c r="B246" s="469"/>
      <c r="C246" s="48"/>
      <c r="D246" s="42"/>
      <c r="E246" s="42"/>
      <c r="F246" s="43"/>
      <c r="G246" s="44"/>
      <c r="H246" s="44"/>
      <c r="I246" s="45"/>
      <c r="J246" s="45"/>
      <c r="K246" s="43"/>
      <c r="L246" s="42"/>
      <c r="M246" s="42"/>
      <c r="N246" s="43"/>
      <c r="O246" s="42"/>
      <c r="P246" s="42"/>
      <c r="Q246" s="43"/>
    </row>
    <row r="247" spans="1:17">
      <c r="A247" s="40"/>
      <c r="B247" s="469"/>
      <c r="C247" s="48"/>
      <c r="D247" s="42"/>
      <c r="E247" s="42"/>
      <c r="F247" s="43"/>
      <c r="G247" s="44"/>
      <c r="H247" s="44"/>
      <c r="I247" s="45"/>
      <c r="J247" s="45"/>
      <c r="K247" s="43"/>
      <c r="L247" s="42"/>
      <c r="M247" s="42"/>
      <c r="N247" s="43"/>
      <c r="O247" s="42"/>
      <c r="P247" s="42"/>
      <c r="Q247" s="43"/>
    </row>
    <row r="248" spans="1:17">
      <c r="A248" s="40"/>
      <c r="B248" s="469"/>
      <c r="C248" s="48"/>
      <c r="D248" s="42"/>
      <c r="E248" s="42"/>
      <c r="F248" s="43"/>
      <c r="G248" s="44"/>
      <c r="H248" s="44"/>
      <c r="I248" s="45"/>
      <c r="J248" s="45"/>
      <c r="K248" s="43"/>
      <c r="L248" s="42"/>
      <c r="M248" s="42"/>
      <c r="N248" s="43"/>
      <c r="O248" s="42"/>
      <c r="P248" s="42"/>
      <c r="Q248" s="43"/>
    </row>
    <row r="249" spans="1:17">
      <c r="A249" s="40"/>
      <c r="B249" s="468"/>
      <c r="C249" s="46"/>
      <c r="D249" s="42"/>
      <c r="E249" s="42"/>
      <c r="F249" s="43"/>
      <c r="G249" s="44"/>
      <c r="H249" s="44"/>
      <c r="I249" s="45"/>
      <c r="J249" s="45"/>
      <c r="K249" s="43"/>
      <c r="L249" s="42"/>
      <c r="M249" s="42"/>
      <c r="N249" s="43"/>
      <c r="O249" s="42"/>
      <c r="P249" s="42"/>
      <c r="Q249" s="43"/>
    </row>
    <row r="250" spans="1:17">
      <c r="A250" s="40"/>
      <c r="B250" s="468"/>
      <c r="C250" s="46"/>
      <c r="D250" s="42"/>
      <c r="E250" s="42"/>
      <c r="F250" s="43"/>
      <c r="G250" s="44"/>
      <c r="H250" s="44"/>
      <c r="I250" s="45"/>
      <c r="J250" s="45"/>
      <c r="K250" s="43"/>
      <c r="L250" s="42"/>
      <c r="M250" s="42"/>
      <c r="N250" s="43"/>
      <c r="O250" s="42"/>
      <c r="P250" s="42"/>
      <c r="Q250" s="43"/>
    </row>
    <row r="251" spans="1:17">
      <c r="A251" s="40"/>
      <c r="B251" s="468"/>
      <c r="C251" s="46"/>
      <c r="D251" s="42"/>
      <c r="E251" s="42"/>
      <c r="F251" s="43"/>
      <c r="G251" s="44"/>
      <c r="H251" s="44"/>
      <c r="I251" s="45"/>
      <c r="J251" s="45"/>
      <c r="K251" s="43"/>
      <c r="L251" s="42"/>
      <c r="M251" s="42"/>
      <c r="N251" s="43"/>
      <c r="O251" s="42"/>
      <c r="P251" s="42"/>
      <c r="Q251" s="43"/>
    </row>
    <row r="252" spans="1:17">
      <c r="A252" s="40"/>
      <c r="B252" s="468"/>
      <c r="C252" s="46"/>
      <c r="D252" s="42"/>
      <c r="E252" s="42"/>
      <c r="F252" s="43"/>
      <c r="G252" s="44"/>
      <c r="H252" s="44"/>
      <c r="I252" s="45"/>
      <c r="J252" s="45"/>
      <c r="K252" s="43"/>
      <c r="L252" s="42"/>
      <c r="M252" s="42"/>
      <c r="N252" s="43"/>
      <c r="O252" s="42"/>
      <c r="P252" s="42"/>
      <c r="Q252" s="43"/>
    </row>
    <row r="253" spans="1:17">
      <c r="A253" s="40"/>
      <c r="B253" s="468"/>
      <c r="C253" s="46"/>
      <c r="D253" s="42"/>
      <c r="E253" s="42"/>
      <c r="F253" s="43"/>
      <c r="G253" s="44"/>
      <c r="H253" s="44"/>
      <c r="I253" s="45"/>
      <c r="J253" s="45"/>
      <c r="K253" s="43"/>
      <c r="L253" s="42"/>
      <c r="M253" s="42"/>
      <c r="N253" s="43"/>
      <c r="O253" s="42"/>
      <c r="P253" s="42"/>
      <c r="Q253" s="43"/>
    </row>
    <row r="254" spans="1:17">
      <c r="A254" s="40"/>
      <c r="B254" s="468"/>
      <c r="C254" s="47"/>
      <c r="D254" s="49"/>
      <c r="E254" s="49"/>
      <c r="F254" s="50"/>
      <c r="G254" s="51"/>
      <c r="H254" s="51"/>
      <c r="I254" s="52"/>
      <c r="J254" s="52"/>
      <c r="K254" s="50"/>
      <c r="L254" s="53"/>
      <c r="M254" s="53"/>
      <c r="N254" s="50"/>
      <c r="O254" s="49"/>
      <c r="P254" s="49"/>
      <c r="Q254" s="50"/>
    </row>
    <row r="255" spans="1:17">
      <c r="A255" s="40"/>
      <c r="B255" s="468"/>
      <c r="C255" s="47"/>
      <c r="D255" s="49"/>
      <c r="E255" s="49"/>
      <c r="F255" s="50"/>
      <c r="G255" s="51"/>
      <c r="H255" s="51"/>
      <c r="I255" s="52"/>
      <c r="J255" s="52"/>
      <c r="K255" s="50"/>
      <c r="L255" s="53"/>
      <c r="M255" s="53"/>
      <c r="N255" s="50"/>
      <c r="O255" s="49"/>
      <c r="P255" s="49"/>
      <c r="Q255" s="50"/>
    </row>
    <row r="256" spans="1:17">
      <c r="A256" s="40"/>
      <c r="B256" s="468"/>
      <c r="C256" s="47"/>
      <c r="D256" s="49"/>
      <c r="E256" s="49"/>
      <c r="F256" s="50"/>
      <c r="G256" s="51"/>
      <c r="H256" s="51"/>
      <c r="I256" s="52"/>
      <c r="J256" s="52"/>
      <c r="K256" s="50"/>
      <c r="L256" s="53"/>
      <c r="M256" s="53"/>
      <c r="N256" s="50"/>
      <c r="O256" s="49"/>
      <c r="P256" s="49"/>
      <c r="Q256" s="50"/>
    </row>
    <row r="257" spans="1:17">
      <c r="A257" s="40"/>
      <c r="B257" s="468"/>
      <c r="C257" s="47"/>
      <c r="D257" s="49"/>
      <c r="E257" s="49"/>
      <c r="F257" s="50"/>
      <c r="G257" s="51"/>
      <c r="H257" s="51"/>
      <c r="I257" s="52"/>
      <c r="J257" s="52"/>
      <c r="K257" s="50"/>
      <c r="L257" s="53"/>
      <c r="M257" s="53"/>
      <c r="N257" s="50"/>
      <c r="O257" s="49"/>
      <c r="P257" s="49"/>
      <c r="Q257" s="50"/>
    </row>
    <row r="258" spans="1:17">
      <c r="A258" s="40"/>
      <c r="B258" s="468"/>
      <c r="C258" s="47"/>
      <c r="D258" s="49"/>
      <c r="E258" s="49"/>
      <c r="F258" s="50"/>
      <c r="G258" s="51"/>
      <c r="H258" s="51"/>
      <c r="I258" s="52"/>
      <c r="J258" s="52"/>
      <c r="K258" s="50"/>
      <c r="L258" s="53"/>
      <c r="M258" s="53"/>
      <c r="N258" s="50"/>
      <c r="O258" s="49"/>
      <c r="P258" s="49"/>
      <c r="Q258" s="50"/>
    </row>
    <row r="259" spans="1:17">
      <c r="A259" s="40"/>
      <c r="B259" s="468"/>
      <c r="C259" s="47"/>
      <c r="D259" s="49"/>
      <c r="E259" s="49"/>
      <c r="F259" s="50"/>
      <c r="G259" s="51"/>
      <c r="H259" s="51"/>
      <c r="I259" s="52"/>
      <c r="J259" s="52"/>
      <c r="K259" s="50"/>
      <c r="L259" s="53"/>
      <c r="M259" s="53"/>
      <c r="N259" s="50"/>
      <c r="O259" s="49"/>
      <c r="P259" s="49"/>
      <c r="Q259" s="50"/>
    </row>
    <row r="260" spans="1:17">
      <c r="A260" s="40"/>
      <c r="B260" s="468"/>
      <c r="C260" s="47"/>
      <c r="D260" s="49"/>
      <c r="E260" s="49"/>
      <c r="F260" s="50"/>
      <c r="G260" s="51"/>
      <c r="H260" s="51"/>
      <c r="I260" s="52"/>
      <c r="J260" s="52"/>
      <c r="K260" s="50"/>
      <c r="L260" s="53"/>
      <c r="M260" s="53"/>
      <c r="N260" s="50"/>
      <c r="O260" s="49"/>
      <c r="P260" s="49"/>
      <c r="Q260" s="50"/>
    </row>
    <row r="261" spans="1:17">
      <c r="A261" s="40"/>
      <c r="B261" s="468"/>
      <c r="C261" s="47"/>
      <c r="D261" s="49"/>
      <c r="E261" s="49"/>
      <c r="F261" s="50"/>
      <c r="G261" s="51"/>
      <c r="H261" s="51"/>
      <c r="I261" s="52"/>
      <c r="J261" s="52"/>
      <c r="K261" s="50"/>
      <c r="L261" s="53"/>
      <c r="M261" s="53"/>
      <c r="N261" s="50"/>
      <c r="O261" s="49"/>
      <c r="P261" s="49"/>
      <c r="Q261" s="50"/>
    </row>
    <row r="262" spans="1:17">
      <c r="A262" s="40"/>
      <c r="B262" s="468"/>
      <c r="C262" s="47"/>
      <c r="D262" s="49"/>
      <c r="E262" s="49"/>
      <c r="F262" s="50"/>
      <c r="G262" s="51"/>
      <c r="H262" s="51"/>
      <c r="I262" s="52"/>
      <c r="J262" s="52"/>
      <c r="K262" s="50"/>
      <c r="L262" s="53"/>
      <c r="M262" s="53"/>
      <c r="N262" s="50"/>
      <c r="O262" s="49"/>
      <c r="P262" s="49"/>
      <c r="Q262" s="50"/>
    </row>
    <row r="263" spans="1:17">
      <c r="A263" s="40"/>
      <c r="B263" s="468"/>
      <c r="C263" s="47"/>
      <c r="D263" s="49"/>
      <c r="E263" s="49"/>
      <c r="F263" s="50"/>
      <c r="G263" s="51"/>
      <c r="H263" s="51"/>
      <c r="I263" s="52"/>
      <c r="J263" s="52"/>
      <c r="K263" s="50"/>
      <c r="L263" s="53"/>
      <c r="M263" s="53"/>
      <c r="N263" s="50"/>
      <c r="O263" s="49"/>
      <c r="P263" s="49"/>
      <c r="Q263" s="50"/>
    </row>
    <row r="264" spans="1:17">
      <c r="A264" s="40"/>
      <c r="B264" s="468"/>
      <c r="C264" s="47"/>
      <c r="D264" s="49"/>
      <c r="E264" s="49"/>
      <c r="F264" s="50"/>
      <c r="G264" s="51"/>
      <c r="H264" s="51"/>
      <c r="I264" s="52"/>
      <c r="J264" s="52"/>
      <c r="K264" s="50"/>
      <c r="L264" s="53"/>
      <c r="M264" s="53"/>
      <c r="N264" s="50"/>
      <c r="O264" s="49"/>
      <c r="P264" s="49"/>
      <c r="Q264" s="50"/>
    </row>
    <row r="265" spans="1:17">
      <c r="A265" s="40"/>
      <c r="B265" s="468"/>
      <c r="C265" s="47"/>
      <c r="D265" s="49"/>
      <c r="E265" s="49"/>
      <c r="F265" s="50"/>
      <c r="G265" s="51"/>
      <c r="H265" s="51"/>
      <c r="I265" s="52"/>
      <c r="J265" s="52"/>
      <c r="K265" s="50"/>
      <c r="L265" s="53"/>
      <c r="M265" s="53"/>
      <c r="N265" s="50"/>
      <c r="O265" s="49"/>
      <c r="P265" s="49"/>
      <c r="Q265" s="50"/>
    </row>
    <row r="266" spans="1:17">
      <c r="A266" s="40"/>
      <c r="B266" s="468"/>
      <c r="C266" s="47"/>
      <c r="D266" s="49"/>
      <c r="E266" s="49"/>
      <c r="F266" s="50"/>
      <c r="G266" s="51"/>
      <c r="H266" s="51"/>
      <c r="I266" s="52"/>
      <c r="J266" s="52"/>
      <c r="K266" s="50"/>
      <c r="L266" s="53"/>
      <c r="M266" s="53"/>
      <c r="N266" s="50"/>
      <c r="O266" s="49"/>
      <c r="P266" s="49"/>
      <c r="Q266" s="50"/>
    </row>
    <row r="267" spans="1:17">
      <c r="A267" s="40"/>
      <c r="B267" s="468"/>
      <c r="C267" s="47"/>
      <c r="D267" s="49"/>
      <c r="E267" s="49"/>
      <c r="F267" s="50"/>
      <c r="G267" s="51"/>
      <c r="H267" s="51"/>
      <c r="I267" s="52"/>
      <c r="J267" s="52"/>
      <c r="K267" s="50"/>
      <c r="L267" s="53"/>
      <c r="M267" s="53"/>
      <c r="N267" s="50"/>
      <c r="O267" s="49"/>
      <c r="P267" s="49"/>
      <c r="Q267" s="50"/>
    </row>
    <row r="268" spans="1:17">
      <c r="A268" s="40"/>
      <c r="B268" s="468"/>
      <c r="C268" s="47"/>
      <c r="D268" s="49"/>
      <c r="E268" s="49"/>
      <c r="F268" s="50"/>
      <c r="G268" s="51"/>
      <c r="H268" s="51"/>
      <c r="I268" s="52"/>
      <c r="J268" s="52"/>
      <c r="K268" s="50"/>
      <c r="L268" s="53"/>
      <c r="M268" s="53"/>
      <c r="N268" s="50"/>
      <c r="O268" s="49"/>
      <c r="P268" s="49"/>
      <c r="Q268" s="50"/>
    </row>
    <row r="269" spans="1:17">
      <c r="A269" s="40"/>
      <c r="B269" s="468"/>
      <c r="C269" s="47"/>
      <c r="D269" s="49"/>
      <c r="E269" s="49"/>
      <c r="F269" s="50"/>
      <c r="G269" s="51"/>
      <c r="H269" s="51"/>
      <c r="I269" s="52"/>
      <c r="J269" s="52"/>
      <c r="K269" s="50"/>
      <c r="L269" s="53"/>
      <c r="M269" s="53"/>
      <c r="N269" s="50"/>
      <c r="O269" s="49"/>
      <c r="P269" s="49"/>
      <c r="Q269" s="50"/>
    </row>
    <row r="270" spans="1:17">
      <c r="A270" s="40"/>
      <c r="B270" s="468"/>
      <c r="C270" s="47"/>
      <c r="D270" s="49"/>
      <c r="E270" s="49"/>
      <c r="F270" s="50"/>
      <c r="G270" s="51"/>
      <c r="H270" s="51"/>
      <c r="I270" s="52"/>
      <c r="J270" s="52"/>
      <c r="K270" s="50"/>
      <c r="L270" s="53"/>
      <c r="M270" s="53"/>
      <c r="N270" s="50"/>
      <c r="O270" s="49"/>
      <c r="P270" s="49"/>
      <c r="Q270" s="50"/>
    </row>
    <row r="271" spans="1:17">
      <c r="A271" s="40"/>
      <c r="B271" s="468"/>
      <c r="C271" s="47"/>
      <c r="D271" s="49"/>
      <c r="E271" s="49"/>
      <c r="F271" s="50"/>
      <c r="G271" s="51"/>
      <c r="H271" s="51"/>
      <c r="I271" s="52"/>
      <c r="J271" s="52"/>
      <c r="K271" s="50"/>
      <c r="L271" s="53"/>
      <c r="M271" s="53"/>
      <c r="N271" s="50"/>
      <c r="O271" s="49"/>
      <c r="P271" s="49"/>
      <c r="Q271" s="50"/>
    </row>
    <row r="272" spans="1:17">
      <c r="A272" s="40"/>
      <c r="B272" s="468"/>
      <c r="C272" s="47"/>
      <c r="D272" s="49"/>
      <c r="E272" s="49"/>
      <c r="F272" s="50"/>
      <c r="G272" s="51"/>
      <c r="H272" s="51"/>
      <c r="I272" s="52"/>
      <c r="J272" s="52"/>
      <c r="K272" s="50"/>
      <c r="L272" s="53"/>
      <c r="M272" s="53"/>
      <c r="N272" s="50"/>
      <c r="O272" s="49"/>
      <c r="P272" s="49"/>
      <c r="Q272" s="50"/>
    </row>
    <row r="273" spans="1:17">
      <c r="A273" s="40"/>
      <c r="B273" s="468"/>
      <c r="C273" s="47"/>
      <c r="D273" s="49"/>
      <c r="E273" s="49"/>
      <c r="F273" s="50"/>
      <c r="G273" s="51"/>
      <c r="H273" s="51"/>
      <c r="I273" s="52"/>
      <c r="J273" s="52"/>
      <c r="K273" s="50"/>
      <c r="L273" s="53"/>
      <c r="M273" s="53"/>
      <c r="N273" s="50"/>
      <c r="O273" s="49"/>
      <c r="P273" s="49"/>
      <c r="Q273" s="50"/>
    </row>
    <row r="274" spans="1:17">
      <c r="A274" s="40"/>
      <c r="B274" s="468"/>
      <c r="C274" s="47"/>
      <c r="D274" s="49"/>
      <c r="E274" s="49"/>
      <c r="F274" s="50"/>
      <c r="G274" s="51"/>
      <c r="H274" s="51"/>
      <c r="I274" s="52"/>
      <c r="J274" s="52"/>
      <c r="K274" s="50"/>
      <c r="L274" s="53"/>
      <c r="M274" s="53"/>
      <c r="N274" s="50"/>
      <c r="O274" s="49"/>
      <c r="P274" s="49"/>
      <c r="Q274" s="50"/>
    </row>
    <row r="275" spans="1:17">
      <c r="A275" s="40"/>
      <c r="B275" s="468"/>
      <c r="C275" s="47"/>
      <c r="D275" s="49"/>
      <c r="E275" s="49"/>
      <c r="F275" s="50"/>
      <c r="G275" s="51"/>
      <c r="H275" s="51"/>
      <c r="I275" s="52"/>
      <c r="J275" s="52"/>
      <c r="K275" s="50"/>
      <c r="L275" s="53"/>
      <c r="M275" s="53"/>
      <c r="N275" s="50"/>
      <c r="O275" s="49"/>
      <c r="P275" s="49"/>
      <c r="Q275" s="50"/>
    </row>
    <row r="276" spans="1:17">
      <c r="A276" s="40"/>
      <c r="B276" s="468"/>
      <c r="C276" s="47"/>
      <c r="D276" s="49"/>
      <c r="E276" s="49"/>
      <c r="F276" s="50"/>
      <c r="G276" s="51"/>
      <c r="H276" s="51"/>
      <c r="I276" s="52"/>
      <c r="J276" s="52"/>
      <c r="K276" s="50"/>
      <c r="L276" s="53"/>
      <c r="M276" s="53"/>
      <c r="N276" s="50"/>
      <c r="O276" s="49"/>
      <c r="P276" s="49"/>
      <c r="Q276" s="50"/>
    </row>
    <row r="277" spans="1:17">
      <c r="A277" s="40"/>
      <c r="B277" s="468"/>
      <c r="C277" s="47"/>
      <c r="D277" s="49"/>
      <c r="E277" s="49"/>
      <c r="F277" s="50"/>
      <c r="G277" s="51"/>
      <c r="H277" s="51"/>
      <c r="I277" s="52"/>
      <c r="J277" s="52"/>
      <c r="K277" s="50"/>
      <c r="L277" s="53"/>
      <c r="M277" s="53"/>
      <c r="N277" s="50"/>
      <c r="O277" s="49"/>
      <c r="P277" s="49"/>
      <c r="Q277" s="50"/>
    </row>
    <row r="278" spans="1:17">
      <c r="A278" s="40"/>
      <c r="B278" s="468"/>
      <c r="C278" s="47"/>
      <c r="D278" s="49"/>
      <c r="E278" s="49"/>
      <c r="F278" s="50"/>
      <c r="G278" s="51"/>
      <c r="H278" s="51"/>
      <c r="I278" s="52"/>
      <c r="J278" s="52"/>
      <c r="K278" s="50"/>
      <c r="L278" s="53"/>
      <c r="M278" s="53"/>
      <c r="N278" s="50"/>
      <c r="O278" s="49"/>
      <c r="P278" s="49"/>
      <c r="Q278" s="50"/>
    </row>
    <row r="279" spans="1:17">
      <c r="A279" s="40"/>
      <c r="B279" s="468"/>
      <c r="C279" s="47"/>
      <c r="D279" s="49"/>
      <c r="E279" s="49"/>
      <c r="F279" s="50"/>
      <c r="G279" s="51"/>
      <c r="H279" s="51"/>
      <c r="I279" s="52"/>
      <c r="J279" s="52"/>
      <c r="K279" s="50"/>
      <c r="L279" s="53"/>
      <c r="M279" s="53"/>
      <c r="N279" s="50"/>
      <c r="O279" s="49"/>
      <c r="P279" s="49"/>
      <c r="Q279" s="50"/>
    </row>
    <row r="280" spans="1:17">
      <c r="A280" s="40"/>
      <c r="B280" s="468"/>
      <c r="C280" s="47"/>
      <c r="D280" s="49"/>
      <c r="E280" s="49"/>
      <c r="F280" s="50"/>
      <c r="G280" s="51"/>
      <c r="H280" s="51"/>
      <c r="I280" s="52"/>
      <c r="J280" s="52"/>
      <c r="K280" s="50"/>
      <c r="L280" s="53"/>
      <c r="M280" s="53"/>
      <c r="N280" s="50"/>
      <c r="O280" s="49"/>
      <c r="P280" s="49"/>
      <c r="Q280" s="50"/>
    </row>
    <row r="281" spans="1:17">
      <c r="A281" s="40"/>
      <c r="B281" s="468"/>
      <c r="C281" s="47"/>
      <c r="D281" s="49"/>
      <c r="E281" s="49"/>
      <c r="F281" s="50"/>
      <c r="G281" s="51"/>
      <c r="H281" s="51"/>
      <c r="I281" s="52"/>
      <c r="J281" s="52"/>
      <c r="K281" s="50"/>
      <c r="L281" s="53"/>
      <c r="M281" s="53"/>
      <c r="N281" s="50"/>
      <c r="O281" s="49"/>
      <c r="P281" s="49"/>
      <c r="Q281" s="50"/>
    </row>
    <row r="282" spans="1:17">
      <c r="A282" s="40"/>
      <c r="B282" s="468"/>
      <c r="C282" s="47"/>
      <c r="D282" s="49"/>
      <c r="E282" s="49"/>
      <c r="F282" s="50"/>
      <c r="G282" s="51"/>
      <c r="H282" s="51"/>
      <c r="I282" s="52"/>
      <c r="J282" s="52"/>
      <c r="K282" s="50"/>
      <c r="L282" s="53"/>
      <c r="M282" s="53"/>
      <c r="N282" s="50"/>
      <c r="O282" s="49"/>
      <c r="P282" s="49"/>
      <c r="Q282" s="50"/>
    </row>
    <row r="283" spans="1:17">
      <c r="A283" s="40"/>
      <c r="B283" s="468"/>
      <c r="C283" s="47"/>
      <c r="D283" s="49"/>
      <c r="E283" s="49"/>
      <c r="F283" s="50"/>
      <c r="G283" s="51"/>
      <c r="H283" s="51"/>
      <c r="I283" s="52"/>
      <c r="J283" s="52"/>
      <c r="K283" s="50"/>
      <c r="L283" s="53"/>
      <c r="M283" s="53"/>
      <c r="N283" s="50"/>
      <c r="O283" s="49"/>
      <c r="P283" s="49"/>
      <c r="Q283" s="50"/>
    </row>
    <row r="284" spans="1:17">
      <c r="A284" s="40"/>
      <c r="B284" s="468"/>
      <c r="C284" s="47"/>
      <c r="D284" s="49"/>
      <c r="E284" s="49"/>
      <c r="F284" s="50"/>
      <c r="G284" s="51"/>
      <c r="H284" s="51"/>
      <c r="I284" s="52"/>
      <c r="J284" s="52"/>
      <c r="K284" s="50"/>
      <c r="L284" s="53"/>
      <c r="M284" s="53"/>
      <c r="N284" s="50"/>
      <c r="O284" s="49"/>
      <c r="P284" s="49"/>
      <c r="Q284" s="50"/>
    </row>
    <row r="285" spans="1:17">
      <c r="A285" s="40"/>
      <c r="B285" s="468"/>
      <c r="C285" s="47"/>
      <c r="D285" s="49"/>
      <c r="E285" s="49"/>
      <c r="F285" s="50"/>
      <c r="G285" s="51"/>
      <c r="H285" s="51"/>
      <c r="I285" s="52"/>
      <c r="J285" s="52"/>
      <c r="K285" s="50"/>
      <c r="L285" s="53"/>
      <c r="M285" s="53"/>
      <c r="N285" s="50"/>
      <c r="O285" s="49"/>
      <c r="P285" s="49"/>
      <c r="Q285" s="50"/>
    </row>
    <row r="286" spans="1:17">
      <c r="A286" s="40"/>
      <c r="B286" s="468"/>
      <c r="C286" s="47"/>
      <c r="D286" s="49"/>
      <c r="E286" s="49"/>
      <c r="F286" s="50"/>
      <c r="G286" s="51"/>
      <c r="H286" s="51"/>
      <c r="I286" s="52"/>
      <c r="J286" s="52"/>
      <c r="K286" s="50"/>
      <c r="L286" s="53"/>
      <c r="M286" s="53"/>
      <c r="N286" s="50"/>
      <c r="O286" s="49"/>
      <c r="P286" s="49"/>
      <c r="Q286" s="50"/>
    </row>
    <row r="287" spans="1:17">
      <c r="A287" s="40"/>
      <c r="B287" s="468"/>
      <c r="C287" s="47"/>
      <c r="D287" s="49"/>
      <c r="E287" s="49"/>
      <c r="F287" s="50"/>
      <c r="G287" s="51"/>
      <c r="H287" s="51"/>
      <c r="I287" s="52"/>
      <c r="J287" s="52"/>
      <c r="K287" s="50"/>
      <c r="L287" s="53"/>
      <c r="M287" s="53"/>
      <c r="N287" s="50"/>
      <c r="O287" s="49"/>
      <c r="P287" s="49"/>
      <c r="Q287" s="50"/>
    </row>
    <row r="288" spans="1:17">
      <c r="A288" s="40"/>
      <c r="B288" s="468"/>
      <c r="C288" s="47"/>
      <c r="D288" s="49"/>
      <c r="E288" s="49"/>
      <c r="F288" s="50"/>
      <c r="G288" s="51"/>
      <c r="H288" s="51"/>
      <c r="I288" s="52"/>
      <c r="J288" s="52"/>
      <c r="K288" s="50"/>
      <c r="L288" s="53"/>
      <c r="M288" s="53"/>
      <c r="N288" s="50"/>
      <c r="O288" s="49"/>
      <c r="P288" s="49"/>
      <c r="Q288" s="50"/>
    </row>
    <row r="289" spans="1:17">
      <c r="A289" s="40"/>
      <c r="B289" s="468"/>
      <c r="C289" s="47"/>
      <c r="D289" s="49"/>
      <c r="E289" s="49"/>
      <c r="F289" s="50"/>
      <c r="G289" s="51"/>
      <c r="H289" s="51"/>
      <c r="I289" s="52"/>
      <c r="J289" s="52"/>
      <c r="K289" s="50"/>
      <c r="L289" s="53"/>
      <c r="M289" s="53"/>
      <c r="N289" s="50"/>
      <c r="O289" s="49"/>
      <c r="P289" s="49"/>
      <c r="Q289" s="50"/>
    </row>
    <row r="290" spans="1:17">
      <c r="A290" s="40"/>
      <c r="B290" s="468"/>
      <c r="C290" s="47"/>
      <c r="D290" s="49"/>
      <c r="E290" s="49"/>
      <c r="F290" s="50"/>
      <c r="G290" s="51"/>
      <c r="H290" s="51"/>
      <c r="I290" s="52"/>
      <c r="J290" s="52"/>
      <c r="K290" s="50"/>
      <c r="L290" s="53"/>
      <c r="M290" s="53"/>
      <c r="N290" s="50"/>
      <c r="O290" s="49"/>
      <c r="P290" s="49"/>
      <c r="Q290" s="50"/>
    </row>
    <row r="291" spans="1:17">
      <c r="A291" s="40"/>
      <c r="B291" s="468"/>
      <c r="C291" s="47"/>
      <c r="D291" s="49"/>
      <c r="E291" s="49"/>
      <c r="F291" s="50"/>
      <c r="G291" s="51"/>
      <c r="H291" s="51"/>
      <c r="I291" s="52"/>
      <c r="J291" s="52"/>
      <c r="K291" s="50"/>
      <c r="L291" s="53"/>
      <c r="M291" s="53"/>
      <c r="N291" s="50"/>
      <c r="O291" s="49"/>
      <c r="P291" s="49"/>
      <c r="Q291" s="50"/>
    </row>
    <row r="292" spans="1:17">
      <c r="A292" s="40"/>
      <c r="B292" s="468"/>
      <c r="C292" s="47"/>
      <c r="D292" s="49"/>
      <c r="E292" s="49"/>
      <c r="F292" s="50"/>
      <c r="G292" s="51"/>
      <c r="H292" s="51"/>
      <c r="I292" s="52"/>
      <c r="J292" s="52"/>
      <c r="K292" s="50"/>
      <c r="L292" s="53"/>
      <c r="M292" s="53"/>
      <c r="N292" s="50"/>
      <c r="O292" s="49"/>
      <c r="P292" s="49"/>
      <c r="Q292" s="50"/>
    </row>
    <row r="293" spans="1:17">
      <c r="A293" s="40"/>
      <c r="B293" s="468"/>
      <c r="C293" s="47"/>
      <c r="D293" s="49"/>
      <c r="E293" s="49"/>
      <c r="F293" s="50"/>
      <c r="G293" s="51"/>
      <c r="H293" s="51"/>
      <c r="I293" s="52"/>
      <c r="J293" s="52"/>
      <c r="K293" s="50"/>
      <c r="L293" s="53"/>
      <c r="M293" s="53"/>
      <c r="N293" s="50"/>
      <c r="O293" s="49"/>
      <c r="P293" s="49"/>
      <c r="Q293" s="50"/>
    </row>
    <row r="294" spans="1:17">
      <c r="A294" s="40"/>
      <c r="B294" s="468"/>
      <c r="C294" s="47"/>
      <c r="D294" s="49"/>
      <c r="E294" s="49"/>
      <c r="F294" s="50"/>
      <c r="G294" s="51"/>
      <c r="H294" s="51"/>
      <c r="I294" s="52"/>
      <c r="J294" s="52"/>
      <c r="K294" s="50"/>
      <c r="L294" s="53"/>
      <c r="M294" s="53"/>
      <c r="N294" s="50"/>
      <c r="O294" s="49"/>
      <c r="P294" s="49"/>
      <c r="Q294" s="50"/>
    </row>
    <row r="295" spans="1:17">
      <c r="A295" s="40"/>
      <c r="B295" s="468"/>
      <c r="C295" s="47"/>
      <c r="D295" s="49"/>
      <c r="E295" s="49"/>
      <c r="F295" s="50"/>
      <c r="G295" s="51"/>
      <c r="H295" s="51"/>
      <c r="I295" s="52"/>
      <c r="J295" s="52"/>
      <c r="K295" s="50"/>
      <c r="L295" s="53"/>
      <c r="M295" s="53"/>
      <c r="N295" s="50"/>
      <c r="O295" s="49"/>
      <c r="P295" s="49"/>
      <c r="Q295" s="50"/>
    </row>
    <row r="296" spans="1:17">
      <c r="A296" s="40"/>
      <c r="B296" s="468"/>
      <c r="C296" s="47"/>
      <c r="D296" s="49"/>
      <c r="E296" s="49"/>
      <c r="F296" s="50"/>
      <c r="G296" s="51"/>
      <c r="H296" s="51"/>
      <c r="I296" s="52"/>
      <c r="J296" s="52"/>
      <c r="K296" s="50"/>
      <c r="L296" s="53"/>
      <c r="M296" s="53"/>
      <c r="N296" s="50"/>
      <c r="O296" s="49"/>
      <c r="P296" s="49"/>
      <c r="Q296" s="50"/>
    </row>
    <row r="297" spans="1:17">
      <c r="A297" s="40"/>
      <c r="B297" s="468"/>
      <c r="C297" s="47"/>
      <c r="D297" s="49"/>
      <c r="E297" s="49"/>
      <c r="F297" s="50"/>
      <c r="G297" s="51"/>
      <c r="H297" s="51"/>
      <c r="I297" s="52"/>
      <c r="J297" s="52"/>
      <c r="K297" s="50"/>
      <c r="L297" s="53"/>
      <c r="M297" s="53"/>
      <c r="N297" s="50"/>
      <c r="O297" s="49"/>
      <c r="P297" s="49"/>
      <c r="Q297" s="50"/>
    </row>
    <row r="298" spans="1:17">
      <c r="A298" s="40"/>
      <c r="B298" s="468"/>
      <c r="C298" s="47"/>
      <c r="D298" s="49"/>
      <c r="E298" s="49"/>
      <c r="F298" s="50"/>
      <c r="G298" s="51"/>
      <c r="H298" s="51"/>
      <c r="I298" s="52"/>
      <c r="J298" s="52"/>
      <c r="K298" s="50"/>
      <c r="L298" s="53"/>
      <c r="M298" s="53"/>
      <c r="N298" s="50"/>
      <c r="O298" s="49"/>
      <c r="P298" s="49"/>
      <c r="Q298" s="50"/>
    </row>
    <row r="299" spans="1:17">
      <c r="A299" s="40"/>
      <c r="B299" s="468"/>
      <c r="C299" s="47"/>
      <c r="D299" s="49"/>
      <c r="E299" s="49"/>
      <c r="F299" s="50"/>
      <c r="G299" s="51"/>
      <c r="H299" s="51"/>
      <c r="I299" s="52"/>
      <c r="J299" s="52"/>
      <c r="K299" s="50"/>
      <c r="L299" s="53"/>
      <c r="M299" s="53"/>
      <c r="N299" s="50"/>
      <c r="O299" s="49"/>
      <c r="P299" s="49"/>
      <c r="Q299" s="50"/>
    </row>
    <row r="300" spans="1:17">
      <c r="A300" s="40"/>
      <c r="B300" s="468"/>
      <c r="C300" s="47"/>
      <c r="D300" s="49"/>
      <c r="E300" s="49"/>
      <c r="F300" s="50"/>
      <c r="G300" s="51"/>
      <c r="H300" s="51"/>
      <c r="I300" s="52"/>
      <c r="J300" s="52"/>
      <c r="K300" s="50"/>
      <c r="L300" s="53"/>
      <c r="M300" s="53"/>
      <c r="N300" s="50"/>
      <c r="O300" s="49"/>
      <c r="P300" s="49"/>
      <c r="Q300" s="50"/>
    </row>
    <row r="301" spans="1:17">
      <c r="A301" s="40"/>
      <c r="B301" s="468"/>
      <c r="C301" s="47"/>
      <c r="D301" s="49"/>
      <c r="E301" s="49"/>
      <c r="F301" s="50"/>
      <c r="G301" s="51"/>
      <c r="H301" s="51"/>
      <c r="I301" s="52"/>
      <c r="J301" s="52"/>
      <c r="K301" s="50"/>
      <c r="L301" s="53"/>
      <c r="M301" s="53"/>
      <c r="N301" s="50"/>
      <c r="O301" s="49"/>
      <c r="P301" s="49"/>
      <c r="Q301" s="50"/>
    </row>
    <row r="302" spans="1:17">
      <c r="A302" s="40"/>
      <c r="B302" s="468"/>
      <c r="C302" s="47"/>
      <c r="D302" s="49"/>
      <c r="E302" s="49"/>
      <c r="F302" s="50"/>
      <c r="G302" s="51"/>
      <c r="H302" s="51"/>
      <c r="I302" s="52"/>
      <c r="J302" s="52"/>
      <c r="K302" s="50"/>
      <c r="L302" s="53"/>
      <c r="M302" s="53"/>
      <c r="N302" s="50"/>
      <c r="O302" s="49"/>
      <c r="P302" s="49"/>
      <c r="Q302" s="50"/>
    </row>
    <row r="303" spans="1:17">
      <c r="A303" s="40"/>
      <c r="B303" s="468"/>
      <c r="C303" s="47"/>
      <c r="D303" s="49"/>
      <c r="E303" s="49"/>
      <c r="F303" s="50"/>
      <c r="G303" s="51"/>
      <c r="H303" s="51"/>
      <c r="I303" s="52"/>
      <c r="J303" s="52"/>
      <c r="K303" s="50"/>
      <c r="L303" s="53"/>
      <c r="M303" s="53"/>
      <c r="N303" s="50"/>
      <c r="O303" s="49"/>
      <c r="P303" s="49"/>
      <c r="Q303" s="50"/>
    </row>
    <row r="304" spans="1:17">
      <c r="A304" s="40"/>
      <c r="B304" s="468"/>
      <c r="C304" s="47"/>
      <c r="D304" s="49"/>
      <c r="E304" s="49"/>
      <c r="F304" s="50"/>
      <c r="G304" s="51"/>
      <c r="H304" s="51"/>
      <c r="I304" s="52"/>
      <c r="J304" s="52"/>
      <c r="K304" s="50"/>
      <c r="L304" s="53"/>
      <c r="M304" s="53"/>
      <c r="N304" s="50"/>
      <c r="O304" s="49"/>
      <c r="P304" s="49"/>
      <c r="Q304" s="50"/>
    </row>
    <row r="305" spans="1:17">
      <c r="A305" s="40"/>
      <c r="B305" s="468"/>
      <c r="C305" s="47"/>
      <c r="D305" s="49"/>
      <c r="E305" s="49"/>
      <c r="F305" s="50"/>
      <c r="G305" s="51"/>
      <c r="H305" s="51"/>
      <c r="I305" s="52"/>
      <c r="J305" s="52"/>
      <c r="K305" s="50"/>
      <c r="L305" s="53"/>
      <c r="M305" s="53"/>
      <c r="N305" s="50"/>
      <c r="O305" s="49"/>
      <c r="P305" s="49"/>
      <c r="Q305" s="50"/>
    </row>
    <row r="306" spans="1:17">
      <c r="A306" s="40"/>
      <c r="B306" s="468"/>
      <c r="C306" s="47"/>
      <c r="D306" s="49"/>
      <c r="E306" s="49"/>
      <c r="F306" s="50"/>
      <c r="G306" s="51"/>
      <c r="H306" s="51"/>
      <c r="I306" s="52"/>
      <c r="J306" s="52"/>
      <c r="K306" s="50"/>
      <c r="L306" s="53"/>
      <c r="M306" s="53"/>
      <c r="N306" s="50"/>
      <c r="O306" s="49"/>
      <c r="P306" s="49"/>
      <c r="Q306" s="50"/>
    </row>
    <row r="307" spans="1:17">
      <c r="A307" s="40"/>
      <c r="B307" s="468"/>
      <c r="C307" s="47"/>
      <c r="D307" s="49"/>
      <c r="E307" s="49"/>
      <c r="F307" s="50"/>
      <c r="G307" s="51"/>
      <c r="H307" s="51"/>
      <c r="I307" s="52"/>
      <c r="J307" s="52"/>
      <c r="K307" s="50"/>
      <c r="L307" s="53"/>
      <c r="M307" s="53"/>
      <c r="N307" s="50"/>
      <c r="O307" s="49"/>
      <c r="P307" s="49"/>
      <c r="Q307" s="50"/>
    </row>
    <row r="308" spans="1:17">
      <c r="A308" s="40"/>
      <c r="B308" s="468"/>
      <c r="C308" s="47"/>
      <c r="D308" s="49"/>
      <c r="E308" s="49"/>
      <c r="F308" s="50"/>
      <c r="G308" s="51"/>
      <c r="H308" s="51"/>
      <c r="I308" s="52"/>
      <c r="J308" s="52"/>
      <c r="K308" s="50"/>
      <c r="L308" s="53"/>
      <c r="M308" s="53"/>
      <c r="N308" s="50"/>
      <c r="O308" s="49"/>
      <c r="P308" s="49"/>
      <c r="Q308" s="50"/>
    </row>
    <row r="309" spans="1:17">
      <c r="A309" s="40"/>
      <c r="B309" s="468"/>
      <c r="C309" s="47"/>
      <c r="D309" s="49"/>
      <c r="E309" s="49"/>
      <c r="F309" s="50"/>
      <c r="G309" s="51"/>
      <c r="H309" s="51"/>
      <c r="I309" s="52"/>
      <c r="J309" s="52"/>
      <c r="K309" s="50"/>
      <c r="L309" s="53"/>
      <c r="M309" s="53"/>
      <c r="N309" s="50"/>
      <c r="O309" s="49"/>
      <c r="P309" s="49"/>
      <c r="Q309" s="50"/>
    </row>
    <row r="310" spans="1:17">
      <c r="A310" s="40"/>
      <c r="B310" s="468"/>
      <c r="C310" s="47"/>
      <c r="D310" s="49"/>
      <c r="E310" s="49"/>
      <c r="F310" s="50"/>
      <c r="G310" s="51"/>
      <c r="H310" s="51"/>
      <c r="I310" s="52"/>
      <c r="J310" s="52"/>
      <c r="K310" s="50"/>
      <c r="L310" s="53"/>
      <c r="M310" s="53"/>
      <c r="N310" s="50"/>
      <c r="O310" s="49"/>
      <c r="P310" s="49"/>
      <c r="Q310" s="50"/>
    </row>
    <row r="311" spans="1:17">
      <c r="A311" s="40"/>
      <c r="B311" s="468"/>
      <c r="C311" s="47"/>
      <c r="D311" s="49"/>
      <c r="E311" s="49"/>
      <c r="F311" s="50"/>
      <c r="G311" s="51"/>
      <c r="H311" s="51"/>
      <c r="I311" s="52"/>
      <c r="J311" s="52"/>
      <c r="K311" s="50"/>
      <c r="L311" s="53"/>
      <c r="M311" s="53"/>
      <c r="N311" s="50"/>
      <c r="O311" s="49"/>
      <c r="P311" s="49"/>
      <c r="Q311" s="50"/>
    </row>
    <row r="312" spans="1:17">
      <c r="A312" s="40"/>
      <c r="B312" s="468"/>
      <c r="C312" s="47"/>
      <c r="D312" s="49"/>
      <c r="E312" s="49"/>
      <c r="F312" s="50"/>
      <c r="G312" s="51"/>
      <c r="H312" s="51"/>
      <c r="I312" s="52"/>
      <c r="J312" s="52"/>
      <c r="K312" s="50"/>
      <c r="L312" s="53"/>
      <c r="M312" s="53"/>
      <c r="N312" s="50"/>
      <c r="O312" s="49"/>
      <c r="P312" s="49"/>
      <c r="Q312" s="50"/>
    </row>
    <row r="313" spans="1:17">
      <c r="A313" s="40"/>
      <c r="B313" s="468"/>
      <c r="C313" s="47"/>
      <c r="D313" s="49"/>
      <c r="E313" s="49"/>
      <c r="F313" s="50"/>
      <c r="G313" s="51"/>
      <c r="H313" s="51"/>
      <c r="I313" s="52"/>
      <c r="J313" s="52"/>
      <c r="K313" s="50"/>
      <c r="L313" s="53"/>
      <c r="M313" s="53"/>
      <c r="N313" s="50"/>
      <c r="O313" s="49"/>
      <c r="P313" s="49"/>
      <c r="Q313" s="50"/>
    </row>
    <row r="314" spans="1:17">
      <c r="A314" s="40"/>
      <c r="B314" s="468"/>
      <c r="C314" s="47"/>
      <c r="D314" s="49"/>
      <c r="E314" s="49"/>
      <c r="F314" s="50"/>
      <c r="G314" s="51"/>
      <c r="H314" s="51"/>
      <c r="I314" s="52"/>
      <c r="J314" s="52"/>
      <c r="K314" s="50"/>
      <c r="L314" s="53"/>
      <c r="M314" s="53"/>
      <c r="N314" s="50"/>
      <c r="O314" s="49"/>
      <c r="P314" s="49"/>
      <c r="Q314" s="50"/>
    </row>
    <row r="315" spans="1:17">
      <c r="A315" s="40"/>
      <c r="B315" s="468"/>
      <c r="C315" s="47"/>
      <c r="D315" s="49"/>
      <c r="E315" s="49"/>
      <c r="F315" s="50"/>
      <c r="G315" s="51"/>
      <c r="H315" s="51"/>
      <c r="I315" s="52"/>
      <c r="J315" s="52"/>
      <c r="K315" s="50"/>
      <c r="L315" s="53"/>
      <c r="M315" s="53"/>
      <c r="N315" s="50"/>
      <c r="O315" s="49"/>
      <c r="P315" s="49"/>
      <c r="Q315" s="50"/>
    </row>
    <row r="316" spans="1:17">
      <c r="A316" s="40"/>
      <c r="B316" s="468"/>
      <c r="C316" s="47"/>
      <c r="D316" s="49"/>
      <c r="E316" s="49"/>
      <c r="F316" s="50"/>
      <c r="G316" s="51"/>
      <c r="H316" s="51"/>
      <c r="I316" s="52"/>
      <c r="J316" s="52"/>
      <c r="K316" s="50"/>
      <c r="L316" s="53"/>
      <c r="M316" s="53"/>
      <c r="N316" s="50"/>
      <c r="O316" s="49"/>
      <c r="P316" s="49"/>
      <c r="Q316" s="50"/>
    </row>
    <row r="317" spans="1:17">
      <c r="A317" s="40"/>
      <c r="B317" s="468"/>
      <c r="C317" s="47"/>
      <c r="D317" s="49"/>
      <c r="E317" s="49"/>
      <c r="F317" s="50"/>
      <c r="G317" s="51"/>
      <c r="H317" s="51"/>
      <c r="I317" s="52"/>
      <c r="J317" s="52"/>
      <c r="K317" s="50"/>
      <c r="L317" s="53"/>
      <c r="M317" s="53"/>
      <c r="N317" s="50"/>
      <c r="O317" s="49"/>
      <c r="P317" s="49"/>
      <c r="Q317" s="50"/>
    </row>
    <row r="318" spans="1:17">
      <c r="A318" s="40"/>
      <c r="B318" s="468"/>
      <c r="C318" s="47"/>
      <c r="D318" s="49"/>
      <c r="E318" s="49"/>
      <c r="F318" s="50"/>
      <c r="G318" s="51"/>
      <c r="H318" s="51"/>
      <c r="I318" s="52"/>
      <c r="J318" s="52"/>
      <c r="K318" s="50"/>
      <c r="L318" s="53"/>
      <c r="M318" s="53"/>
      <c r="N318" s="50"/>
      <c r="O318" s="49"/>
      <c r="P318" s="49"/>
      <c r="Q318" s="50"/>
    </row>
    <row r="319" spans="1:17">
      <c r="A319" s="40"/>
      <c r="B319" s="468"/>
      <c r="C319" s="47"/>
      <c r="D319" s="49"/>
      <c r="E319" s="49"/>
      <c r="F319" s="50"/>
      <c r="G319" s="51"/>
      <c r="H319" s="51"/>
      <c r="I319" s="52"/>
      <c r="J319" s="52"/>
      <c r="K319" s="50"/>
      <c r="L319" s="53"/>
      <c r="M319" s="53"/>
      <c r="N319" s="50"/>
      <c r="O319" s="49"/>
      <c r="P319" s="49"/>
      <c r="Q319" s="50"/>
    </row>
    <row r="320" spans="1:17">
      <c r="A320" s="40"/>
      <c r="B320" s="468"/>
      <c r="C320" s="47"/>
      <c r="D320" s="49"/>
      <c r="E320" s="49"/>
      <c r="F320" s="50"/>
      <c r="G320" s="51"/>
      <c r="H320" s="51"/>
      <c r="I320" s="52"/>
      <c r="J320" s="52"/>
      <c r="K320" s="50"/>
      <c r="L320" s="53"/>
      <c r="M320" s="53"/>
      <c r="N320" s="50"/>
      <c r="O320" s="49"/>
      <c r="P320" s="49"/>
      <c r="Q320" s="50"/>
    </row>
    <row r="321" spans="1:17">
      <c r="A321" s="40"/>
      <c r="B321" s="468"/>
      <c r="C321" s="47"/>
      <c r="D321" s="49"/>
      <c r="E321" s="49"/>
      <c r="F321" s="50"/>
      <c r="G321" s="51"/>
      <c r="H321" s="51"/>
      <c r="I321" s="52"/>
      <c r="J321" s="52"/>
      <c r="K321" s="50"/>
      <c r="L321" s="53"/>
      <c r="M321" s="53"/>
      <c r="N321" s="50"/>
      <c r="O321" s="49"/>
      <c r="P321" s="49"/>
      <c r="Q321" s="50"/>
    </row>
    <row r="322" spans="1:17">
      <c r="A322" s="40"/>
      <c r="B322" s="468"/>
      <c r="C322" s="47"/>
      <c r="D322" s="49"/>
      <c r="E322" s="49"/>
      <c r="F322" s="50"/>
      <c r="G322" s="51"/>
      <c r="H322" s="51"/>
      <c r="I322" s="52"/>
      <c r="J322" s="52"/>
      <c r="K322" s="50"/>
      <c r="L322" s="53"/>
      <c r="M322" s="53"/>
      <c r="N322" s="50"/>
      <c r="O322" s="49"/>
      <c r="P322" s="49"/>
      <c r="Q322" s="50"/>
    </row>
    <row r="323" spans="1:17">
      <c r="A323" s="40"/>
      <c r="B323" s="468"/>
      <c r="C323" s="47"/>
      <c r="D323" s="49"/>
      <c r="E323" s="49"/>
      <c r="F323" s="50"/>
      <c r="G323" s="51"/>
      <c r="H323" s="51"/>
      <c r="I323" s="52"/>
      <c r="J323" s="52"/>
      <c r="K323" s="50"/>
      <c r="L323" s="53"/>
      <c r="M323" s="53"/>
      <c r="N323" s="50"/>
      <c r="O323" s="49"/>
      <c r="P323" s="49"/>
      <c r="Q323" s="50"/>
    </row>
    <row r="324" spans="1:17">
      <c r="A324" s="40"/>
      <c r="B324" s="468"/>
      <c r="C324" s="47"/>
      <c r="D324" s="49"/>
      <c r="E324" s="49"/>
      <c r="F324" s="50"/>
      <c r="G324" s="51"/>
      <c r="H324" s="51"/>
      <c r="I324" s="52"/>
      <c r="J324" s="52"/>
      <c r="K324" s="50"/>
      <c r="L324" s="53"/>
      <c r="M324" s="53"/>
      <c r="N324" s="50"/>
      <c r="O324" s="49"/>
      <c r="P324" s="49"/>
      <c r="Q324" s="50"/>
    </row>
    <row r="325" spans="1:17">
      <c r="A325" s="40"/>
      <c r="B325" s="468"/>
      <c r="C325" s="47"/>
      <c r="D325" s="49"/>
      <c r="E325" s="49"/>
      <c r="F325" s="50"/>
      <c r="G325" s="51"/>
      <c r="H325" s="51"/>
      <c r="I325" s="52"/>
      <c r="J325" s="52"/>
      <c r="K325" s="50"/>
      <c r="L325" s="53"/>
      <c r="M325" s="53"/>
      <c r="N325" s="50"/>
      <c r="O325" s="49"/>
      <c r="P325" s="49"/>
      <c r="Q325" s="50"/>
    </row>
    <row r="326" spans="1:17">
      <c r="A326" s="40"/>
      <c r="B326" s="40"/>
      <c r="C326" s="46"/>
      <c r="D326" s="40"/>
      <c r="E326" s="40"/>
      <c r="F326" s="54"/>
      <c r="G326" s="54"/>
      <c r="H326" s="54"/>
      <c r="I326" s="54"/>
      <c r="J326" s="54"/>
      <c r="K326" s="54"/>
      <c r="L326" s="40"/>
      <c r="M326" s="40"/>
      <c r="N326" s="54"/>
      <c r="O326" s="40"/>
      <c r="P326" s="40"/>
      <c r="Q326" s="54"/>
    </row>
    <row r="327" spans="1:17">
      <c r="A327" s="40"/>
      <c r="B327" s="40"/>
      <c r="C327" s="46"/>
      <c r="D327" s="40"/>
      <c r="E327" s="40"/>
      <c r="F327" s="54"/>
      <c r="G327" s="54"/>
      <c r="H327" s="54"/>
      <c r="I327" s="54"/>
      <c r="J327" s="54"/>
      <c r="K327" s="54"/>
      <c r="L327" s="40"/>
      <c r="M327" s="40"/>
      <c r="N327" s="54"/>
      <c r="O327" s="40"/>
      <c r="P327" s="40"/>
      <c r="Q327" s="54"/>
    </row>
    <row r="328" spans="1:17">
      <c r="A328" s="40"/>
      <c r="B328" s="40"/>
      <c r="C328" s="46"/>
      <c r="D328" s="40"/>
      <c r="E328" s="40"/>
      <c r="F328" s="54"/>
      <c r="G328" s="54"/>
      <c r="H328" s="54"/>
      <c r="I328" s="54"/>
      <c r="J328" s="54"/>
      <c r="K328" s="54"/>
      <c r="L328" s="40"/>
      <c r="M328" s="40"/>
      <c r="N328" s="54"/>
      <c r="O328" s="40"/>
      <c r="P328" s="40"/>
      <c r="Q328" s="54"/>
    </row>
    <row r="329" spans="1:17">
      <c r="A329" s="40"/>
      <c r="B329" s="40"/>
      <c r="C329" s="46"/>
      <c r="D329" s="40"/>
      <c r="E329" s="40"/>
      <c r="F329" s="54"/>
      <c r="G329" s="54"/>
      <c r="H329" s="54"/>
      <c r="I329" s="54"/>
      <c r="J329" s="54"/>
      <c r="K329" s="54"/>
      <c r="L329" s="40"/>
      <c r="M329" s="40"/>
      <c r="N329" s="54"/>
      <c r="O329" s="40"/>
      <c r="P329" s="40"/>
      <c r="Q329" s="54"/>
    </row>
    <row r="330" spans="1:17">
      <c r="A330" s="40"/>
      <c r="B330" s="40"/>
      <c r="C330" s="46"/>
      <c r="D330" s="40"/>
      <c r="E330" s="40"/>
      <c r="F330" s="54"/>
      <c r="G330" s="54"/>
      <c r="H330" s="54"/>
      <c r="I330" s="54"/>
      <c r="J330" s="54"/>
      <c r="K330" s="54"/>
      <c r="L330" s="40"/>
      <c r="M330" s="40"/>
      <c r="N330" s="54"/>
      <c r="O330" s="40"/>
      <c r="P330" s="40"/>
      <c r="Q330" s="54"/>
    </row>
    <row r="331" spans="1:17">
      <c r="A331" s="40"/>
      <c r="B331" s="40"/>
      <c r="C331" s="46"/>
      <c r="D331" s="40"/>
      <c r="E331" s="40"/>
      <c r="F331" s="54"/>
      <c r="G331" s="54"/>
      <c r="H331" s="54"/>
      <c r="I331" s="54"/>
      <c r="J331" s="54"/>
      <c r="K331" s="54"/>
      <c r="L331" s="40"/>
      <c r="M331" s="40"/>
      <c r="N331" s="54"/>
      <c r="O331" s="40"/>
      <c r="P331" s="40"/>
      <c r="Q331" s="54"/>
    </row>
  </sheetData>
  <mergeCells count="58">
    <mergeCell ref="B144:B156"/>
    <mergeCell ref="B157:B160"/>
    <mergeCell ref="B140:Q140"/>
    <mergeCell ref="D141:F141"/>
    <mergeCell ref="G141:H141"/>
    <mergeCell ref="I141:K141"/>
    <mergeCell ref="L141:N141"/>
    <mergeCell ref="O141:Q141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  <mergeCell ref="B53:B54"/>
    <mergeCell ref="B55:B56"/>
    <mergeCell ref="B57:B64"/>
    <mergeCell ref="B65:B68"/>
    <mergeCell ref="B70:Q70"/>
    <mergeCell ref="B71:Q71"/>
    <mergeCell ref="B72:Q72"/>
    <mergeCell ref="D73:F73"/>
    <mergeCell ref="G73:H73"/>
    <mergeCell ref="I73:K73"/>
    <mergeCell ref="L73:N73"/>
    <mergeCell ref="O73:Q73"/>
    <mergeCell ref="B76:B88"/>
    <mergeCell ref="B89:B92"/>
    <mergeCell ref="B93:B111"/>
    <mergeCell ref="B112:B113"/>
    <mergeCell ref="B139:Q139"/>
    <mergeCell ref="B114:B120"/>
    <mergeCell ref="B121:B122"/>
    <mergeCell ref="B123:B124"/>
    <mergeCell ref="B125:B132"/>
    <mergeCell ref="B133:B136"/>
    <mergeCell ref="B138:Q138"/>
    <mergeCell ref="B161:B179"/>
    <mergeCell ref="B254:B325"/>
    <mergeCell ref="B218:B224"/>
    <mergeCell ref="B225:B226"/>
    <mergeCell ref="B227:B230"/>
    <mergeCell ref="B231:B243"/>
    <mergeCell ref="B244:B248"/>
    <mergeCell ref="B249:B253"/>
    <mergeCell ref="B180:B181"/>
    <mergeCell ref="B182:B188"/>
    <mergeCell ref="B189:B190"/>
    <mergeCell ref="B191:B192"/>
    <mergeCell ref="B193:B200"/>
    <mergeCell ref="B201:B204"/>
  </mergeCells>
  <conditionalFormatting sqref="C7">
    <cfRule type="cellIs" dxfId="155" priority="40" operator="lessThan">
      <formula>0</formula>
    </cfRule>
  </conditionalFormatting>
  <conditionalFormatting sqref="C25">
    <cfRule type="cellIs" dxfId="154" priority="38" operator="lessThan">
      <formula>0</formula>
    </cfRule>
  </conditionalFormatting>
  <conditionalFormatting sqref="C65">
    <cfRule type="cellIs" dxfId="153" priority="39" operator="lessThan">
      <formula>0</formula>
    </cfRule>
  </conditionalFormatting>
  <conditionalFormatting sqref="C75">
    <cfRule type="cellIs" dxfId="152" priority="43" operator="lessThan">
      <formula>0</formula>
    </cfRule>
  </conditionalFormatting>
  <conditionalFormatting sqref="C93">
    <cfRule type="cellIs" dxfId="151" priority="41" operator="lessThan">
      <formula>0</formula>
    </cfRule>
  </conditionalFormatting>
  <conditionalFormatting sqref="C133">
    <cfRule type="cellIs" dxfId="150" priority="42" operator="lessThan">
      <formula>0</formula>
    </cfRule>
  </conditionalFormatting>
  <conditionalFormatting sqref="C143">
    <cfRule type="cellIs" dxfId="149" priority="52" operator="lessThan">
      <formula>0</formula>
    </cfRule>
  </conditionalFormatting>
  <conditionalFormatting sqref="C161">
    <cfRule type="cellIs" dxfId="148" priority="48" operator="lessThan">
      <formula>0</formula>
    </cfRule>
  </conditionalFormatting>
  <conditionalFormatting sqref="C201">
    <cfRule type="cellIs" dxfId="147" priority="49" operator="lessThan">
      <formula>0</formula>
    </cfRule>
  </conditionalFormatting>
  <conditionalFormatting sqref="D20">
    <cfRule type="cellIs" dxfId="146" priority="12" operator="lessThan">
      <formula>0</formula>
    </cfRule>
  </conditionalFormatting>
  <conditionalFormatting sqref="D69 D137">
    <cfRule type="dataBar" priority="16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{B5EE2EFA-7351-4926-8886-D775D9663286}</x14:id>
        </ext>
      </extLst>
    </cfRule>
  </conditionalFormatting>
  <conditionalFormatting sqref="D88">
    <cfRule type="cellIs" dxfId="145" priority="8" operator="lessThan">
      <formula>0</formula>
    </cfRule>
  </conditionalFormatting>
  <conditionalFormatting sqref="D156">
    <cfRule type="cellIs" dxfId="144" priority="4" operator="lessThan">
      <formula>0</formula>
    </cfRule>
  </conditionalFormatting>
  <conditionalFormatting sqref="D254">
    <cfRule type="cellIs" dxfId="143" priority="157" operator="lessThan">
      <formula>0</formula>
    </cfRule>
  </conditionalFormatting>
  <conditionalFormatting sqref="D254:D325">
    <cfRule type="dataBar" priority="15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{329D7D6D-04D8-4019-864B-BE4ED2390FCC}</x14:id>
        </ext>
      </extLst>
    </cfRule>
  </conditionalFormatting>
  <conditionalFormatting sqref="D7:Q69">
    <cfRule type="cellIs" dxfId="142" priority="9" operator="lessThan">
      <formula>0</formula>
    </cfRule>
  </conditionalFormatting>
  <conditionalFormatting sqref="D75:Q137">
    <cfRule type="cellIs" dxfId="141" priority="5" operator="lessThan">
      <formula>0</formula>
    </cfRule>
  </conditionalFormatting>
  <conditionalFormatting sqref="D143:Q325">
    <cfRule type="cellIs" dxfId="140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5EE2EFA-7351-4926-8886-D775D966328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329D7D6D-04D8-4019-864B-BE4ED2390FC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87301-BE90-4742-A792-DBD9BF246D75}">
  <sheetPr>
    <tabColor rgb="FFC00000"/>
    <pageSetUpPr fitToPage="1"/>
  </sheetPr>
  <dimension ref="A1:T331"/>
  <sheetViews>
    <sheetView showGridLines="0" zoomScale="70" zoomScaleNormal="70" workbookViewId="0"/>
  </sheetViews>
  <sheetFormatPr defaultColWidth="9.21875" defaultRowHeight="14.4"/>
  <cols>
    <col min="1" max="1" width="9.21875" style="9"/>
    <col min="2" max="2" width="21.77734375" style="9" customWidth="1"/>
    <col min="3" max="3" width="40.44140625" style="8" customWidth="1"/>
    <col min="4" max="4" width="16.33203125" style="9" bestFit="1" customWidth="1"/>
    <col min="5" max="5" width="14.5546875" style="9" bestFit="1" customWidth="1"/>
    <col min="6" max="6" width="11.33203125" style="10" bestFit="1" customWidth="1"/>
    <col min="7" max="7" width="10.6640625" style="10" bestFit="1" customWidth="1"/>
    <col min="8" max="8" width="9" style="10" bestFit="1" customWidth="1"/>
    <col min="9" max="9" width="8.33203125" style="10" bestFit="1" customWidth="1"/>
    <col min="10" max="10" width="9" style="10" bestFit="1" customWidth="1"/>
    <col min="11" max="11" width="11.33203125" style="10" bestFit="1" customWidth="1"/>
    <col min="12" max="12" width="16.33203125" style="9" bestFit="1" customWidth="1"/>
    <col min="13" max="13" width="14.5546875" style="9" bestFit="1" customWidth="1"/>
    <col min="14" max="14" width="11.77734375" style="10" bestFit="1" customWidth="1"/>
    <col min="15" max="15" width="16.33203125" style="9" bestFit="1" customWidth="1"/>
    <col min="16" max="16" width="14" style="9" bestFit="1" customWidth="1"/>
    <col min="17" max="17" width="11.33203125" style="10" bestFit="1" customWidth="1"/>
    <col min="18" max="16384" width="9.21875" style="9"/>
  </cols>
  <sheetData>
    <row r="1" spans="1:17">
      <c r="A1" s="8"/>
      <c r="B1" s="8"/>
    </row>
    <row r="2" spans="1:17" ht="23.4">
      <c r="B2" s="477" t="s">
        <v>250</v>
      </c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</row>
    <row r="3" spans="1:17">
      <c r="B3" s="476" t="s">
        <v>296</v>
      </c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  <c r="P3" s="476"/>
      <c r="Q3" s="476"/>
    </row>
    <row r="4" spans="1:17" ht="15" thickBot="1">
      <c r="B4" s="476" t="str">
        <f>'HOME PAGE'!H5</f>
        <v>4 WEEKS ENDING 12-28-2025</v>
      </c>
      <c r="C4" s="476"/>
      <c r="D4" s="476"/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476"/>
      <c r="P4" s="476"/>
      <c r="Q4" s="476"/>
    </row>
    <row r="5" spans="1:17">
      <c r="D5" s="478" t="s">
        <v>263</v>
      </c>
      <c r="E5" s="479"/>
      <c r="F5" s="480"/>
      <c r="G5" s="481" t="s">
        <v>264</v>
      </c>
      <c r="H5" s="482"/>
      <c r="I5" s="478" t="s">
        <v>265</v>
      </c>
      <c r="J5" s="479"/>
      <c r="K5" s="480"/>
      <c r="L5" s="481" t="s">
        <v>266</v>
      </c>
      <c r="M5" s="479"/>
      <c r="N5" s="482"/>
      <c r="O5" s="478" t="s">
        <v>267</v>
      </c>
      <c r="P5" s="479"/>
      <c r="Q5" s="480"/>
    </row>
    <row r="6" spans="1:17" s="11" customFormat="1" ht="29.4" thickBot="1">
      <c r="C6" s="12"/>
      <c r="D6" s="265" t="s">
        <v>268</v>
      </c>
      <c r="E6" s="266" t="s">
        <v>269</v>
      </c>
      <c r="F6" s="267" t="s">
        <v>270</v>
      </c>
      <c r="G6" s="268" t="s">
        <v>268</v>
      </c>
      <c r="H6" s="270" t="s">
        <v>269</v>
      </c>
      <c r="I6" s="271" t="s">
        <v>268</v>
      </c>
      <c r="J6" s="269" t="s">
        <v>269</v>
      </c>
      <c r="K6" s="267" t="s">
        <v>270</v>
      </c>
      <c r="L6" s="268" t="s">
        <v>268</v>
      </c>
      <c r="M6" s="269" t="s">
        <v>269</v>
      </c>
      <c r="N6" s="270" t="s">
        <v>270</v>
      </c>
      <c r="O6" s="271" t="s">
        <v>268</v>
      </c>
      <c r="P6" s="269" t="s">
        <v>269</v>
      </c>
      <c r="Q6" s="267" t="s">
        <v>270</v>
      </c>
    </row>
    <row r="7" spans="1:17" ht="15" thickBot="1">
      <c r="C7" s="155" t="s">
        <v>271</v>
      </c>
      <c r="D7" s="160">
        <f>SubSegments!D45</f>
        <v>346774891.58433378</v>
      </c>
      <c r="E7" s="161">
        <f>SubSegments!E45</f>
        <v>-626815.48116052151</v>
      </c>
      <c r="F7" s="174">
        <f>SubSegments!F45</f>
        <v>-1.8042959156857293E-3</v>
      </c>
      <c r="G7" s="198">
        <f>SubSegments!G45</f>
        <v>100.00000000000003</v>
      </c>
      <c r="H7" s="213">
        <f>SubSegments!H45</f>
        <v>0</v>
      </c>
      <c r="I7" s="194">
        <f>SubSegments!I45</f>
        <v>2.2822409677653375</v>
      </c>
      <c r="J7" s="198">
        <f>SubSegments!J45</f>
        <v>3.1312944726428427E-2</v>
      </c>
      <c r="K7" s="188">
        <f>SubSegments!K45</f>
        <v>1.3911126613526175E-2</v>
      </c>
      <c r="L7" s="189">
        <f>SubSegments!L45</f>
        <v>791423864.16615033</v>
      </c>
      <c r="M7" s="173">
        <f>SubSegments!M45</f>
        <v>9447626.480874896</v>
      </c>
      <c r="N7" s="175">
        <f>SubSegments!N45</f>
        <v>1.2081730908909426E-2</v>
      </c>
      <c r="O7" s="179">
        <f>SubSegments!O45</f>
        <v>179755965.92708892</v>
      </c>
      <c r="P7" s="161">
        <f>SubSegments!P45</f>
        <v>4369587.6177856028</v>
      </c>
      <c r="Q7" s="175">
        <f>SubSegments!Q45</f>
        <v>2.4914064934276708E-2</v>
      </c>
    </row>
    <row r="8" spans="1:17">
      <c r="B8" s="473" t="s">
        <v>272</v>
      </c>
      <c r="C8" s="18" t="s">
        <v>26</v>
      </c>
      <c r="D8" s="272">
        <f>SubSegments!D46</f>
        <v>466178.01450181106</v>
      </c>
      <c r="E8" s="273">
        <f>SubSegments!E46</f>
        <v>94221.071884854988</v>
      </c>
      <c r="F8" s="274">
        <f>SubSegments!F46</f>
        <v>0.25331177103981234</v>
      </c>
      <c r="G8" s="275">
        <f>SubSegments!G46</f>
        <v>0.13443245915872173</v>
      </c>
      <c r="H8" s="276">
        <f>SubSegments!H46</f>
        <v>2.7364205016023324E-2</v>
      </c>
      <c r="I8" s="277">
        <f>SubSegments!I46</f>
        <v>4.4608196245935137</v>
      </c>
      <c r="J8" s="275">
        <f>SubSegments!J46</f>
        <v>0.13107717002128894</v>
      </c>
      <c r="K8" s="278">
        <f>SubSegments!K46</f>
        <v>3.0273664403034167E-2</v>
      </c>
      <c r="L8" s="279">
        <f>SubSegments!L46</f>
        <v>2079536.0356437182</v>
      </c>
      <c r="M8" s="280">
        <f>SubSegments!M46</f>
        <v>469058.26992219873</v>
      </c>
      <c r="N8" s="281">
        <f>SubSegments!N46</f>
        <v>0.29125411098864395</v>
      </c>
      <c r="O8" s="282">
        <f>SubSegments!O46</f>
        <v>523986.57845402695</v>
      </c>
      <c r="P8" s="273">
        <f>SubSegments!P46</f>
        <v>119957.18346721865</v>
      </c>
      <c r="Q8" s="281">
        <f>SubSegments!Q46</f>
        <v>0.29690211889443169</v>
      </c>
    </row>
    <row r="9" spans="1:17">
      <c r="B9" s="474"/>
      <c r="C9" s="18" t="s">
        <v>273</v>
      </c>
      <c r="D9" s="283">
        <f>SubSegments!D47</f>
        <v>18173668.531629615</v>
      </c>
      <c r="E9" s="284">
        <f>SubSegments!E47</f>
        <v>-1151375.06012531</v>
      </c>
      <c r="F9" s="285">
        <f>SubSegments!F47</f>
        <v>-5.9579428872105981E-2</v>
      </c>
      <c r="G9" s="286">
        <f>SubSegments!G47</f>
        <v>5.2407682830202473</v>
      </c>
      <c r="H9" s="287">
        <f>SubSegments!H47</f>
        <v>-0.32196880166300357</v>
      </c>
      <c r="I9" s="288">
        <f>SubSegments!I47</f>
        <v>2.5738849160310941</v>
      </c>
      <c r="J9" s="286">
        <f>SubSegments!J47</f>
        <v>2.9031866460010214E-2</v>
      </c>
      <c r="K9" s="289">
        <f>SubSegments!K47</f>
        <v>1.1408071858963848E-2</v>
      </c>
      <c r="L9" s="290">
        <f>SubSegments!L47</f>
        <v>46776931.302510425</v>
      </c>
      <c r="M9" s="291">
        <f>SubSegments!M47</f>
        <v>-2402464.8150612265</v>
      </c>
      <c r="N9" s="292">
        <f>SubSegments!N47</f>
        <v>-4.8851043419031188E-2</v>
      </c>
      <c r="O9" s="293">
        <f>SubSegments!O47</f>
        <v>9883616.6997754481</v>
      </c>
      <c r="P9" s="284">
        <f>SubSegments!P47</f>
        <v>-446694.33268457092</v>
      </c>
      <c r="Q9" s="292">
        <f>SubSegments!Q47</f>
        <v>-4.324113100573284E-2</v>
      </c>
    </row>
    <row r="10" spans="1:17">
      <c r="B10" s="474"/>
      <c r="C10" s="18" t="s">
        <v>274</v>
      </c>
      <c r="D10" s="283">
        <f>SubSegments!D48</f>
        <v>303039.63400591508</v>
      </c>
      <c r="E10" s="284">
        <f>SubSegments!E48</f>
        <v>-47187.391522611317</v>
      </c>
      <c r="F10" s="285">
        <f>SubSegments!F48</f>
        <v>-0.13473372436464887</v>
      </c>
      <c r="G10" s="286">
        <f>SubSegments!G48</f>
        <v>8.7387997620415228E-2</v>
      </c>
      <c r="H10" s="287">
        <f>SubSegments!H48</f>
        <v>-1.3425273703694715E-2</v>
      </c>
      <c r="I10" s="288">
        <f>SubSegments!I48</f>
        <v>2.981242152095481</v>
      </c>
      <c r="J10" s="286">
        <f>SubSegments!J48</f>
        <v>0.11046615945360694</v>
      </c>
      <c r="K10" s="289">
        <f>SubSegments!K48</f>
        <v>3.8479546901863566E-2</v>
      </c>
      <c r="L10" s="290">
        <f>SubSegments!L48</f>
        <v>903434.53065402119</v>
      </c>
      <c r="M10" s="291">
        <f>SubSegments!M48</f>
        <v>-101988.80620764522</v>
      </c>
      <c r="N10" s="292">
        <f>SubSegments!N48</f>
        <v>-0.10143867012873761</v>
      </c>
      <c r="O10" s="293">
        <f>SubSegments!O48</f>
        <v>164884.99001220427</v>
      </c>
      <c r="P10" s="284">
        <f>SubSegments!P48</f>
        <v>-24022.78035130538</v>
      </c>
      <c r="Q10" s="292">
        <f>SubSegments!Q48</f>
        <v>-0.12716671370944166</v>
      </c>
    </row>
    <row r="11" spans="1:17">
      <c r="B11" s="474"/>
      <c r="C11" s="18" t="s">
        <v>244</v>
      </c>
      <c r="D11" s="283">
        <f>SubSegments!D49</f>
        <v>164292549.6455228</v>
      </c>
      <c r="E11" s="284">
        <f>SubSegments!E49</f>
        <v>-5297559.1792668998</v>
      </c>
      <c r="F11" s="285">
        <f>SubSegments!F49</f>
        <v>-3.1237430154255161E-2</v>
      </c>
      <c r="G11" s="286">
        <f>SubSegments!G49</f>
        <v>47.377291041721151</v>
      </c>
      <c r="H11" s="287">
        <f>SubSegments!H49</f>
        <v>-1.439426140620597</v>
      </c>
      <c r="I11" s="288">
        <f>SubSegments!I49</f>
        <v>1.9159364685444438</v>
      </c>
      <c r="J11" s="286">
        <f>SubSegments!J49</f>
        <v>8.1904539549497724E-3</v>
      </c>
      <c r="K11" s="289">
        <f>SubSegments!K49</f>
        <v>4.2932622541539851E-3</v>
      </c>
      <c r="L11" s="290">
        <f>SubSegments!L49</f>
        <v>314774087.37600565</v>
      </c>
      <c r="M11" s="291">
        <f>SubSegments!M49</f>
        <v>-8760766.8482854962</v>
      </c>
      <c r="N11" s="292">
        <f>SubSegments!N49</f>
        <v>-2.7078278379899304E-2</v>
      </c>
      <c r="O11" s="293">
        <f>SubSegments!O49</f>
        <v>71058177.784837395</v>
      </c>
      <c r="P11" s="284">
        <f>SubSegments!P49</f>
        <v>-756966.5180811584</v>
      </c>
      <c r="Q11" s="292">
        <f>SubSegments!Q49</f>
        <v>-1.0540485929934913E-2</v>
      </c>
    </row>
    <row r="12" spans="1:17">
      <c r="B12" s="474"/>
      <c r="C12" s="18" t="s">
        <v>275</v>
      </c>
      <c r="D12" s="283">
        <f>SubSegments!D50</f>
        <v>30932985.686317157</v>
      </c>
      <c r="E12" s="284">
        <f>SubSegments!E50</f>
        <v>3651751.324233409</v>
      </c>
      <c r="F12" s="285">
        <f>SubSegments!F50</f>
        <v>0.13385579537078129</v>
      </c>
      <c r="G12" s="286">
        <f>SubSegments!G50</f>
        <v>8.9201918700029132</v>
      </c>
      <c r="H12" s="287">
        <f>SubSegments!H50</f>
        <v>1.0672556848216113</v>
      </c>
      <c r="I12" s="288">
        <f>SubSegments!I50</f>
        <v>3.1468334368657485</v>
      </c>
      <c r="J12" s="286">
        <f>SubSegments!J50</f>
        <v>0.2338323360718082</v>
      </c>
      <c r="K12" s="289">
        <f>SubSegments!K50</f>
        <v>8.027196969066612E-2</v>
      </c>
      <c r="L12" s="290">
        <f>SubSegments!L50</f>
        <v>97340953.659792423</v>
      </c>
      <c r="M12" s="291">
        <f>SubSegments!M50</f>
        <v>17870687.932025</v>
      </c>
      <c r="N12" s="292">
        <f>SubSegments!N50</f>
        <v>0.22487263341037084</v>
      </c>
      <c r="O12" s="293">
        <f>SubSegments!O50</f>
        <v>18274584.211465951</v>
      </c>
      <c r="P12" s="284">
        <f>SubSegments!P50</f>
        <v>3205197.3383629844</v>
      </c>
      <c r="Q12" s="292">
        <f>SubSegments!Q50</f>
        <v>0.21269593549846902</v>
      </c>
    </row>
    <row r="13" spans="1:17">
      <c r="B13" s="474"/>
      <c r="C13" s="18" t="s">
        <v>276</v>
      </c>
      <c r="D13" s="283">
        <f>SubSegments!D51</f>
        <v>72880005.085577741</v>
      </c>
      <c r="E13" s="284">
        <f>SubSegments!E51</f>
        <v>470325.05059403181</v>
      </c>
      <c r="F13" s="285">
        <f>SubSegments!F51</f>
        <v>6.4953339162222637E-3</v>
      </c>
      <c r="G13" s="286">
        <f>SubSegments!G51</f>
        <v>21.016517301066973</v>
      </c>
      <c r="H13" s="287">
        <f>SubSegments!H51</f>
        <v>0.17330364888632843</v>
      </c>
      <c r="I13" s="288">
        <f>SubSegments!I51</f>
        <v>1.7081927301691051</v>
      </c>
      <c r="J13" s="286">
        <f>SubSegments!J51</f>
        <v>-2.7450549562801241E-2</v>
      </c>
      <c r="K13" s="289">
        <f>SubSegments!K51</f>
        <v>-1.5815778439819357E-2</v>
      </c>
      <c r="L13" s="290">
        <f>SubSegments!L51</f>
        <v>124493094.8618713</v>
      </c>
      <c r="M13" s="291">
        <f>SubSegments!M51</f>
        <v>-1184279.6783857644</v>
      </c>
      <c r="N13" s="292">
        <f>SubSegments!N51</f>
        <v>-9.423173285708757E-3</v>
      </c>
      <c r="O13" s="293">
        <f>SubSegments!O51</f>
        <v>34391589.981763773</v>
      </c>
      <c r="P13" s="284">
        <f>SubSegments!P51</f>
        <v>181668.87453958392</v>
      </c>
      <c r="Q13" s="292">
        <f>SubSegments!Q51</f>
        <v>5.3104148931001332E-3</v>
      </c>
    </row>
    <row r="14" spans="1:17">
      <c r="B14" s="474"/>
      <c r="C14" s="18" t="s">
        <v>277</v>
      </c>
      <c r="D14" s="283">
        <f>SubSegments!D52</f>
        <v>3591562.5621706177</v>
      </c>
      <c r="E14" s="284">
        <f>SubSegments!E52</f>
        <v>305591.012409491</v>
      </c>
      <c r="F14" s="285">
        <f>SubSegments!F52</f>
        <v>9.2998678710929775E-2</v>
      </c>
      <c r="G14" s="286">
        <f>SubSegments!G52</f>
        <v>1.0357043284655369</v>
      </c>
      <c r="H14" s="287">
        <f>SubSegments!H52</f>
        <v>8.983345825083322E-2</v>
      </c>
      <c r="I14" s="288">
        <f>SubSegments!I52</f>
        <v>2.9590917726142227</v>
      </c>
      <c r="J14" s="286">
        <f>SubSegments!J52</f>
        <v>-0.24824753442351311</v>
      </c>
      <c r="K14" s="289">
        <f>SubSegments!K52</f>
        <v>-7.739983539589762E-2</v>
      </c>
      <c r="L14" s="290">
        <f>SubSegments!L52</f>
        <v>10627763.228548333</v>
      </c>
      <c r="M14" s="291">
        <f>SubSegments!M52</f>
        <v>88537.515191765502</v>
      </c>
      <c r="N14" s="292">
        <f>SubSegments!N52</f>
        <v>8.4007608907701991E-3</v>
      </c>
      <c r="O14" s="293">
        <f>SubSegments!O52</f>
        <v>2442318.7475081086</v>
      </c>
      <c r="P14" s="284">
        <f>SubSegments!P52</f>
        <v>162928.50309063215</v>
      </c>
      <c r="Q14" s="292">
        <f>SubSegments!Q52</f>
        <v>7.1478985877765022E-2</v>
      </c>
    </row>
    <row r="15" spans="1:17">
      <c r="B15" s="474"/>
      <c r="C15" s="18" t="s">
        <v>278</v>
      </c>
      <c r="D15" s="283">
        <f>SubSegments!D53</f>
        <v>69756.729798016226</v>
      </c>
      <c r="E15" s="284">
        <f>SubSegments!E53</f>
        <v>-26088.317606076409</v>
      </c>
      <c r="F15" s="285">
        <f>SubSegments!F53</f>
        <v>-0.2721926517088083</v>
      </c>
      <c r="G15" s="286">
        <f>SubSegments!G53</f>
        <v>2.0115853682287653E-2</v>
      </c>
      <c r="H15" s="287">
        <f>SubSegments!H53</f>
        <v>-7.4732587068530691E-3</v>
      </c>
      <c r="I15" s="288">
        <f>SubSegments!I53</f>
        <v>10.107441129681801</v>
      </c>
      <c r="J15" s="286">
        <f>SubSegments!J53</f>
        <v>8.1278149692156632E-3</v>
      </c>
      <c r="K15" s="289">
        <f>SubSegments!K53</f>
        <v>8.047888718706388E-4</v>
      </c>
      <c r="L15" s="290">
        <f>SubSegments!L53</f>
        <v>705062.03983256931</v>
      </c>
      <c r="M15" s="291">
        <f>SubSegments!M53</f>
        <v>-262907.12356484227</v>
      </c>
      <c r="N15" s="292">
        <f>SubSegments!N53</f>
        <v>-0.27160692045403778</v>
      </c>
      <c r="O15" s="293">
        <f>SubSegments!O53</f>
        <v>160099.34701313451</v>
      </c>
      <c r="P15" s="284">
        <f>SubSegments!P53</f>
        <v>-61791.591442912759</v>
      </c>
      <c r="Q15" s="292">
        <f>SubSegments!Q53</f>
        <v>-0.27847730904591489</v>
      </c>
    </row>
    <row r="16" spans="1:17">
      <c r="B16" s="474"/>
      <c r="C16" s="18" t="s">
        <v>279</v>
      </c>
      <c r="D16" s="283">
        <f>SubSegments!D54</f>
        <v>457116.1815345767</v>
      </c>
      <c r="E16" s="284">
        <f>SubSegments!E54</f>
        <v>14078.520615641552</v>
      </c>
      <c r="F16" s="285">
        <f>SubSegments!F54</f>
        <v>3.1777254751752512E-2</v>
      </c>
      <c r="G16" s="286">
        <f>SubSegments!G54</f>
        <v>0.13181928467949894</v>
      </c>
      <c r="H16" s="287">
        <f>SubSegments!H54</f>
        <v>4.2903601208723607E-3</v>
      </c>
      <c r="I16" s="288">
        <f>SubSegments!I54</f>
        <v>4.1771631861627343</v>
      </c>
      <c r="J16" s="286">
        <f>SubSegments!J54</f>
        <v>4.6781296497993452E-2</v>
      </c>
      <c r="K16" s="289">
        <f>SubSegments!K54</f>
        <v>1.132614313825365E-2</v>
      </c>
      <c r="L16" s="290">
        <f>SubSegments!L54</f>
        <v>1909448.8853055153</v>
      </c>
      <c r="M16" s="291">
        <f>SubSegments!M54</f>
        <v>79534.154206517152</v>
      </c>
      <c r="N16" s="292">
        <f>SubSegments!N54</f>
        <v>4.3463311625865239E-2</v>
      </c>
      <c r="O16" s="293">
        <f>SubSegments!O54</f>
        <v>444986.95071019232</v>
      </c>
      <c r="P16" s="284">
        <f>SubSegments!P54</f>
        <v>10691.592842474813</v>
      </c>
      <c r="Q16" s="292">
        <f>SubSegments!Q54</f>
        <v>2.4618252644854142E-2</v>
      </c>
    </row>
    <row r="17" spans="2:17">
      <c r="B17" s="474"/>
      <c r="C17" s="18" t="s">
        <v>280</v>
      </c>
      <c r="D17" s="283">
        <f>SubSegments!D55</f>
        <v>8386810.0724921944</v>
      </c>
      <c r="E17" s="284">
        <f>SubSegments!E55</f>
        <v>324986.76817432698</v>
      </c>
      <c r="F17" s="285">
        <f>SubSegments!F55</f>
        <v>4.0311819784026509E-2</v>
      </c>
      <c r="G17" s="286">
        <f>SubSegments!G55</f>
        <v>2.4185171060611714</v>
      </c>
      <c r="H17" s="287">
        <f>SubSegments!H55</f>
        <v>9.7911553366520021E-2</v>
      </c>
      <c r="I17" s="288">
        <f>SubSegments!I55</f>
        <v>5.3940799319211585</v>
      </c>
      <c r="J17" s="286">
        <f>SubSegments!J55</f>
        <v>-0.49427294816492484</v>
      </c>
      <c r="K17" s="289">
        <f>SubSegments!K55</f>
        <v>-8.3940782461682045E-2</v>
      </c>
      <c r="L17" s="290">
        <f>SubSegments!L55</f>
        <v>45239123.904864386</v>
      </c>
      <c r="M17" s="291">
        <f>SubSegments!M55</f>
        <v>-2231736.5678608343</v>
      </c>
      <c r="N17" s="292">
        <f>SubSegments!N55</f>
        <v>-4.7012768372780962E-2</v>
      </c>
      <c r="O17" s="293">
        <f>SubSegments!O55</f>
        <v>12476542.883316683</v>
      </c>
      <c r="P17" s="284">
        <f>SubSegments!P55</f>
        <v>292200.1223020684</v>
      </c>
      <c r="Q17" s="292">
        <f>SubSegments!Q55</f>
        <v>2.3981607217830461E-2</v>
      </c>
    </row>
    <row r="18" spans="2:17" ht="15" thickBot="1">
      <c r="B18" s="474"/>
      <c r="C18" s="347" t="s">
        <v>281</v>
      </c>
      <c r="D18" s="295">
        <f>SubSegments!D56</f>
        <v>47168718.599811271</v>
      </c>
      <c r="E18" s="296">
        <f>SubSegments!E56</f>
        <v>981939.87847595662</v>
      </c>
      <c r="F18" s="297">
        <f>SubSegments!F56</f>
        <v>2.1260194056840855E-2</v>
      </c>
      <c r="G18" s="298">
        <f>SubSegments!G56</f>
        <v>13.602114727599904</v>
      </c>
      <c r="H18" s="299">
        <f>SubSegments!H56</f>
        <v>0.30719481731060228</v>
      </c>
      <c r="I18" s="300">
        <f>SubSegments!I56</f>
        <v>3.0964597198621298</v>
      </c>
      <c r="J18" s="298">
        <f>SubSegments!J56</f>
        <v>5.0339600919155014E-2</v>
      </c>
      <c r="K18" s="301">
        <f>SubSegments!K56</f>
        <v>1.6525809539192832E-2</v>
      </c>
      <c r="L18" s="302">
        <f>SubSegments!L56</f>
        <v>146056037.18182725</v>
      </c>
      <c r="M18" s="303">
        <f>SubSegments!M56</f>
        <v>5365561.2896004617</v>
      </c>
      <c r="N18" s="304">
        <f>SubSegments!N56</f>
        <v>3.8137345513783366E-2</v>
      </c>
      <c r="O18" s="305">
        <f>SubSegments!O56</f>
        <v>29800420.1789755</v>
      </c>
      <c r="P18" s="296">
        <f>SubSegments!P56</f>
        <v>1551661.6524840556</v>
      </c>
      <c r="Q18" s="304">
        <f>SubSegments!Q56</f>
        <v>5.4928490079623166E-2</v>
      </c>
    </row>
    <row r="19" spans="2:17" s="157" customFormat="1">
      <c r="B19" s="474"/>
      <c r="C19" s="224" t="s">
        <v>282</v>
      </c>
      <c r="D19" s="251">
        <f>'RFG vs SS'!E19</f>
        <v>159519401.67017844</v>
      </c>
      <c r="E19" s="225">
        <f>'RFG vs SS'!F19</f>
        <v>-5767821.9101434052</v>
      </c>
      <c r="F19" s="230">
        <f>'RFG vs SS'!G19</f>
        <v>-3.4895751681257532E-2</v>
      </c>
      <c r="G19" s="231">
        <f>'RFG vs SS'!H19</f>
        <v>43.244722988481321</v>
      </c>
      <c r="H19" s="232">
        <f>'RFG vs SS'!I19</f>
        <v>-1.8359032042380008</v>
      </c>
      <c r="I19" s="233">
        <f>'RFG vs SS'!J19</f>
        <v>1.852049592647272</v>
      </c>
      <c r="J19" s="231">
        <f>'RFG vs SS'!K19</f>
        <v>1.6577463666443082E-2</v>
      </c>
      <c r="K19" s="234">
        <f>'RFG vs SS'!L19</f>
        <v>9.0317163658856243E-3</v>
      </c>
      <c r="L19" s="235">
        <f>'RFG vs SS'!M19</f>
        <v>295437842.88259053</v>
      </c>
      <c r="M19" s="236">
        <f>'RFG vs SS'!N19</f>
        <v>-7942249.2757130861</v>
      </c>
      <c r="N19" s="237">
        <f>'RFG vs SS'!O19</f>
        <v>-2.6179203846931471E-2</v>
      </c>
      <c r="O19" s="238">
        <f>'RFG vs SS'!P19</f>
        <v>68414536.85738115</v>
      </c>
      <c r="P19" s="239">
        <f>'RFG vs SS'!Q19</f>
        <v>-1091010.9461697787</v>
      </c>
      <c r="Q19" s="237">
        <f>'RFG vs SS'!R19</f>
        <v>-1.5696746240363286E-2</v>
      </c>
    </row>
    <row r="20" spans="2:17" s="157" customFormat="1" ht="15" thickBot="1">
      <c r="B20" s="475"/>
      <c r="C20" s="158" t="s">
        <v>283</v>
      </c>
      <c r="D20" s="250">
        <f>'RFG vs SS'!E20</f>
        <v>5051019.9912448516</v>
      </c>
      <c r="E20" s="226">
        <f>'RFG vs SS'!F20</f>
        <v>95731.142715117894</v>
      </c>
      <c r="F20" s="240">
        <f>'RFG vs SS'!G20</f>
        <v>1.9318983341106735E-2</v>
      </c>
      <c r="G20" s="241">
        <f>'RFG vs SS'!H20</f>
        <v>1.3693002734694912</v>
      </c>
      <c r="H20" s="242">
        <f>'RFG vs SS'!I20</f>
        <v>1.7789131720754803E-2</v>
      </c>
      <c r="I20" s="243">
        <f>'RFG vs SS'!J20</f>
        <v>3.765711526837257</v>
      </c>
      <c r="J20" s="241">
        <f>'RFG vs SS'!K20</f>
        <v>0.17652678240949626</v>
      </c>
      <c r="K20" s="244">
        <f>'RFG vs SS'!L20</f>
        <v>4.9182974680686352E-2</v>
      </c>
      <c r="L20" s="245">
        <f>'RFG vs SS'!M20</f>
        <v>19020684.20331616</v>
      </c>
      <c r="M20" s="246">
        <f>'RFG vs SS'!N20</f>
        <v>1235237.0639402345</v>
      </c>
      <c r="N20" s="247">
        <f>'RFG vs SS'!O20</f>
        <v>6.9452123090315385E-2</v>
      </c>
      <c r="O20" s="248">
        <f>'RFG vs SS'!P20</f>
        <v>2822654.4574056137</v>
      </c>
      <c r="P20" s="249">
        <f>'RFG vs SS'!Q20</f>
        <v>-78971.263702234719</v>
      </c>
      <c r="Q20" s="247">
        <f>'RFG vs SS'!R20</f>
        <v>-2.7216213010437224E-2</v>
      </c>
    </row>
    <row r="21" spans="2:17">
      <c r="B21" s="466" t="s">
        <v>284</v>
      </c>
      <c r="C21" s="13" t="s">
        <v>31</v>
      </c>
      <c r="D21" s="159">
        <f>'Fat Content'!D21</f>
        <v>3695731.6196507215</v>
      </c>
      <c r="E21" s="32">
        <f>'Fat Content'!E21</f>
        <v>-165577.21310567856</v>
      </c>
      <c r="F21" s="193">
        <f>'Fat Content'!F21</f>
        <v>-4.2881111114720406E-2</v>
      </c>
      <c r="G21" s="201">
        <f>'Fat Content'!G21</f>
        <v>1.0018899798910466</v>
      </c>
      <c r="H21" s="216">
        <f>'Fat Content'!H21</f>
        <v>-5.1247802531359854E-2</v>
      </c>
      <c r="I21" s="197">
        <f>'Fat Content'!I21</f>
        <v>3.1869049784716976</v>
      </c>
      <c r="J21" s="201">
        <f>'Fat Content'!J21</f>
        <v>-5.7620633876344307E-2</v>
      </c>
      <c r="K21" s="183">
        <f>'Fat Content'!K21</f>
        <v>-1.7759340119569787E-2</v>
      </c>
      <c r="L21" s="184">
        <f>'Fat Content'!L21</f>
        <v>11777945.497760154</v>
      </c>
      <c r="M21" s="185">
        <f>'Fat Content'!M21</f>
        <v>-750169.90730370767</v>
      </c>
      <c r="N21" s="186">
        <f>'Fat Content'!N21</f>
        <v>-5.9878910997298855E-2</v>
      </c>
      <c r="O21" s="31">
        <f>'Fat Content'!O21</f>
        <v>1997566.0003979206</v>
      </c>
      <c r="P21" s="32">
        <f>'Fat Content'!P21</f>
        <v>-95900.260893106461</v>
      </c>
      <c r="Q21" s="186">
        <f>'Fat Content'!Q21</f>
        <v>-4.5809317621371838E-2</v>
      </c>
    </row>
    <row r="22" spans="2:17">
      <c r="B22" s="467"/>
      <c r="C22" s="18" t="s">
        <v>217</v>
      </c>
      <c r="D22" s="27">
        <f>'Fat Content'!D22</f>
        <v>16638439.089508211</v>
      </c>
      <c r="E22" s="306">
        <f>'Fat Content'!E22</f>
        <v>-1692407.1010926049</v>
      </c>
      <c r="F22" s="307">
        <f>'Fat Content'!F22</f>
        <v>-9.2325639716533681E-2</v>
      </c>
      <c r="G22" s="308">
        <f>'Fat Content'!G22</f>
        <v>4.5105779099785481</v>
      </c>
      <c r="H22" s="212">
        <f>'Fat Content'!H22</f>
        <v>-0.4889980222357968</v>
      </c>
      <c r="I22" s="309">
        <f>'Fat Content'!I22</f>
        <v>1.6339682571381642</v>
      </c>
      <c r="J22" s="308">
        <f>'Fat Content'!J22</f>
        <v>2.4279473117736705E-2</v>
      </c>
      <c r="K22" s="310">
        <f>'Fat Content'!K22</f>
        <v>1.5083333721873402E-2</v>
      </c>
      <c r="L22" s="177">
        <f>'Fat Content'!L22</f>
        <v>27186681.320583235</v>
      </c>
      <c r="M22" s="311">
        <f>'Fat Content'!M22</f>
        <v>-2320276.1940304786</v>
      </c>
      <c r="N22" s="170">
        <f>'Fat Content'!N22</f>
        <v>-7.863488442959024E-2</v>
      </c>
      <c r="O22" s="312">
        <f>'Fat Content'!O22</f>
        <v>7965707.9687173348</v>
      </c>
      <c r="P22" s="306">
        <f>'Fat Content'!P22</f>
        <v>-727382.03395715915</v>
      </c>
      <c r="Q22" s="170">
        <f>'Fat Content'!Q22</f>
        <v>-8.3673588302131313E-2</v>
      </c>
    </row>
    <row r="23" spans="2:17">
      <c r="B23" s="467"/>
      <c r="C23" s="18" t="s">
        <v>218</v>
      </c>
      <c r="D23" s="27">
        <f>'Fat Content'!D23</f>
        <v>1104498.9430896416</v>
      </c>
      <c r="E23" s="306">
        <f>'Fat Content'!E23</f>
        <v>942149.18822727352</v>
      </c>
      <c r="F23" s="307">
        <f>'Fat Content'!F23</f>
        <v>5.8032067188889807</v>
      </c>
      <c r="G23" s="308">
        <f>'Fat Content'!G23</f>
        <v>0.29942283092145777</v>
      </c>
      <c r="H23" s="212">
        <f>'Fat Content'!H23</f>
        <v>0.25514337330280268</v>
      </c>
      <c r="I23" s="309">
        <f>'Fat Content'!I23</f>
        <v>2.2070554320796987</v>
      </c>
      <c r="J23" s="308">
        <f>'Fat Content'!J23</f>
        <v>-6.4873197309234243E-3</v>
      </c>
      <c r="K23" s="310">
        <f>'Fat Content'!K23</f>
        <v>-2.9307406534691775E-3</v>
      </c>
      <c r="L23" s="177">
        <f>'Fat Content'!L23</f>
        <v>2437690.3920722795</v>
      </c>
      <c r="M23" s="311">
        <f>'Fat Content'!M23</f>
        <v>2078322.2689384532</v>
      </c>
      <c r="N23" s="170">
        <f>'Fat Content'!N23</f>
        <v>5.7832682843839773</v>
      </c>
      <c r="O23" s="312">
        <f>'Fat Content'!O23</f>
        <v>630770.9953289032</v>
      </c>
      <c r="P23" s="306">
        <f>'Fat Content'!P23</f>
        <v>538309.71117389202</v>
      </c>
      <c r="Q23" s="170">
        <f>'Fat Content'!Q23</f>
        <v>5.8220012418540152</v>
      </c>
    </row>
    <row r="24" spans="2:17" ht="15" thickBot="1">
      <c r="B24" s="470"/>
      <c r="C24" s="21" t="s">
        <v>219</v>
      </c>
      <c r="D24" s="313">
        <f>'Fat Content'!D24</f>
        <v>347437324.1023376</v>
      </c>
      <c r="E24" s="314">
        <f>'Fat Content'!E24</f>
        <v>3143808.3457043767</v>
      </c>
      <c r="F24" s="315">
        <f>'Fat Content'!F24</f>
        <v>9.1311866237022143E-3</v>
      </c>
      <c r="G24" s="316">
        <f>'Fat Content'!G24</f>
        <v>94.188109279208945</v>
      </c>
      <c r="H24" s="317">
        <f>'Fat Content'!H24</f>
        <v>0.28510245146439672</v>
      </c>
      <c r="I24" s="318">
        <f>'Fat Content'!I24</f>
        <v>2.3594286170915768</v>
      </c>
      <c r="J24" s="316">
        <f>'Fat Content'!J24</f>
        <v>5.1777587524397539E-3</v>
      </c>
      <c r="K24" s="319">
        <f>'Fat Content'!K24</f>
        <v>2.1993232939044264E-3</v>
      </c>
      <c r="L24" s="320">
        <f>'Fat Content'!L24</f>
        <v>819753565.13277638</v>
      </c>
      <c r="M24" s="321">
        <f>'Fat Content'!M24</f>
        <v>9200260.1421234608</v>
      </c>
      <c r="N24" s="322">
        <f>'Fat Content'!N24</f>
        <v>1.1350592349049216E-2</v>
      </c>
      <c r="O24" s="323">
        <f>'Fat Content'!O24</f>
        <v>186221478.16948014</v>
      </c>
      <c r="P24" s="314">
        <f>'Fat Content'!P24</f>
        <v>4799858.7179991007</v>
      </c>
      <c r="Q24" s="322">
        <f>'Fat Content'!Q24</f>
        <v>2.6456927969837483E-2</v>
      </c>
    </row>
    <row r="25" spans="2:17" ht="15" thickBot="1">
      <c r="B25" s="466" t="s">
        <v>198</v>
      </c>
      <c r="C25" s="155" t="s">
        <v>198</v>
      </c>
      <c r="D25" s="160">
        <f>Flavors!D66</f>
        <v>198640439.26522699</v>
      </c>
      <c r="E25" s="161">
        <f>Flavors!E66</f>
        <v>1530465.9400691092</v>
      </c>
      <c r="F25" s="174">
        <f>Flavors!F66</f>
        <v>7.7645281679603884E-3</v>
      </c>
      <c r="G25" s="198">
        <f>Flavors!G66</f>
        <v>53.850194273521311</v>
      </c>
      <c r="H25" s="213">
        <f>Flavors!H66</f>
        <v>9.0194959295928356E-2</v>
      </c>
      <c r="I25" s="194">
        <f>Flavors!I66</f>
        <v>2.1303320509326333</v>
      </c>
      <c r="J25" s="198">
        <f>Flavors!J66</f>
        <v>4.6716765625054446E-2</v>
      </c>
      <c r="K25" s="188">
        <f>Flavors!K66</f>
        <v>2.2421013108549076E-2</v>
      </c>
      <c r="L25" s="189">
        <f>Flavors!L66</f>
        <v>423170094.37805021</v>
      </c>
      <c r="M25" s="173">
        <f>Flavors!M66</f>
        <v>12468741.071182132</v>
      </c>
      <c r="N25" s="175">
        <f>Flavors!N66</f>
        <v>3.0359629864345081E-2</v>
      </c>
      <c r="O25" s="179">
        <f>Flavors!O66</f>
        <v>91955289.804274052</v>
      </c>
      <c r="P25" s="161">
        <f>Flavors!P66</f>
        <v>3013524.4498536736</v>
      </c>
      <c r="Q25" s="175">
        <f>Flavors!Q66</f>
        <v>3.3881995009264816E-2</v>
      </c>
    </row>
    <row r="26" spans="2:17">
      <c r="B26" s="467"/>
      <c r="C26" s="218" t="s">
        <v>31</v>
      </c>
      <c r="D26" s="324">
        <f>Flavors!D67</f>
        <v>19094564.343507253</v>
      </c>
      <c r="E26" s="325">
        <f>Flavors!E67</f>
        <v>6205940.2090048511</v>
      </c>
      <c r="F26" s="326">
        <f>Flavors!F67</f>
        <v>0.48150525178182235</v>
      </c>
      <c r="G26" s="327">
        <f>Flavors!G67</f>
        <v>5.1764182724807242</v>
      </c>
      <c r="H26" s="328">
        <f>Flavors!H67</f>
        <v>1.661160201347287</v>
      </c>
      <c r="I26" s="329">
        <f>Flavors!I67</f>
        <v>2.6575577750009418</v>
      </c>
      <c r="J26" s="327">
        <f>Flavors!J67</f>
        <v>0.12860122129013529</v>
      </c>
      <c r="K26" s="330">
        <f>Flavors!K67</f>
        <v>5.0851494898730164E-2</v>
      </c>
      <c r="L26" s="331">
        <f>Flavors!L67</f>
        <v>50744907.931343451</v>
      </c>
      <c r="M26" s="332">
        <f>Flavors!M67</f>
        <v>18150137.458078329</v>
      </c>
      <c r="N26" s="333">
        <f>Flavors!N67</f>
        <v>0.55684200853524746</v>
      </c>
      <c r="O26" s="334">
        <f>Flavors!O67</f>
        <v>11486329.655685529</v>
      </c>
      <c r="P26" s="325">
        <f>Flavors!P67</f>
        <v>4123626.4072711803</v>
      </c>
      <c r="Q26" s="333">
        <f>Flavors!Q67</f>
        <v>0.56006961955980705</v>
      </c>
    </row>
    <row r="27" spans="2:17">
      <c r="B27" s="467"/>
      <c r="C27" s="18" t="s">
        <v>199</v>
      </c>
      <c r="D27" s="283">
        <f>Flavors!D68</f>
        <v>2505137.4129579212</v>
      </c>
      <c r="E27" s="284">
        <f>Flavors!E68</f>
        <v>-26021.791310267989</v>
      </c>
      <c r="F27" s="285">
        <f>Flavors!F68</f>
        <v>-1.0280582614633058E-2</v>
      </c>
      <c r="G27" s="286">
        <f>Flavors!G68</f>
        <v>0.6791272556014023</v>
      </c>
      <c r="H27" s="287">
        <f>Flavors!H68</f>
        <v>-1.1223997509367201E-2</v>
      </c>
      <c r="I27" s="288">
        <f>Flavors!I68</f>
        <v>1.9399545390147994</v>
      </c>
      <c r="J27" s="286">
        <f>Flavors!J68</f>
        <v>-6.7803546814747095E-2</v>
      </c>
      <c r="K27" s="289">
        <f>Flavors!K68</f>
        <v>-3.3770775121412432E-2</v>
      </c>
      <c r="L27" s="290">
        <f>Flavors!L68</f>
        <v>4859852.6951235114</v>
      </c>
      <c r="M27" s="291">
        <f>Flavors!M68</f>
        <v>-222102.66376782674</v>
      </c>
      <c r="N27" s="292">
        <f>Flavors!N68</f>
        <v>-4.370417449244967E-2</v>
      </c>
      <c r="O27" s="293">
        <f>Flavors!O68</f>
        <v>1253049.7880141255</v>
      </c>
      <c r="P27" s="284">
        <f>Flavors!P68</f>
        <v>-26341.479080117773</v>
      </c>
      <c r="Q27" s="292">
        <f>Flavors!Q68</f>
        <v>-2.0589072129548459E-2</v>
      </c>
    </row>
    <row r="28" spans="2:17">
      <c r="B28" s="467"/>
      <c r="C28" s="18" t="s">
        <v>200</v>
      </c>
      <c r="D28" s="283">
        <f>Flavors!D69</f>
        <v>24274937.334737998</v>
      </c>
      <c r="E28" s="284">
        <f>Flavors!E69</f>
        <v>975238.55725834519</v>
      </c>
      <c r="F28" s="285">
        <f>Flavors!F69</f>
        <v>4.1856273189289597E-2</v>
      </c>
      <c r="G28" s="286">
        <f>Flavors!G69</f>
        <v>6.5807853440547168</v>
      </c>
      <c r="H28" s="287">
        <f>Flavors!H69</f>
        <v>0.22599888059832374</v>
      </c>
      <c r="I28" s="288">
        <f>Flavors!I69</f>
        <v>2.2761470379012305</v>
      </c>
      <c r="J28" s="286">
        <f>Flavors!J69</f>
        <v>-2.611356664318798E-2</v>
      </c>
      <c r="K28" s="289">
        <f>Flavors!K69</f>
        <v>-1.1342576331994113E-2</v>
      </c>
      <c r="L28" s="290">
        <f>Flavors!L69</f>
        <v>55253326.709701881</v>
      </c>
      <c r="M28" s="291">
        <f>Flavors!M69</f>
        <v>1611348.1165587306</v>
      </c>
      <c r="N28" s="292">
        <f>Flavors!N69</f>
        <v>3.0038938883673153E-2</v>
      </c>
      <c r="O28" s="293">
        <f>Flavors!O69</f>
        <v>11487244.775059292</v>
      </c>
      <c r="P28" s="284">
        <f>Flavors!P69</f>
        <v>458072.58289954439</v>
      </c>
      <c r="Q28" s="292">
        <f>Flavors!Q69</f>
        <v>4.1532816327337074E-2</v>
      </c>
    </row>
    <row r="29" spans="2:17">
      <c r="B29" s="467"/>
      <c r="C29" s="18" t="s">
        <v>201</v>
      </c>
      <c r="D29" s="283">
        <f>Flavors!D70</f>
        <v>5076728.3531357627</v>
      </c>
      <c r="E29" s="284">
        <f>Flavors!E70</f>
        <v>-1359256.1702098167</v>
      </c>
      <c r="F29" s="285">
        <f>Flavors!F70</f>
        <v>-0.21119630808298503</v>
      </c>
      <c r="G29" s="286">
        <f>Flavors!G70</f>
        <v>1.376269651343405</v>
      </c>
      <c r="H29" s="287">
        <f>Flavors!H70</f>
        <v>-0.37908812038463968</v>
      </c>
      <c r="I29" s="288">
        <f>Flavors!I70</f>
        <v>2.0981850053597522</v>
      </c>
      <c r="J29" s="286">
        <f>Flavors!J70</f>
        <v>4.9875808902116958E-2</v>
      </c>
      <c r="K29" s="289">
        <f>Flavors!K70</f>
        <v>2.4349746116637393E-2</v>
      </c>
      <c r="L29" s="290">
        <f>Flavors!L70</f>
        <v>10651915.306834167</v>
      </c>
      <c r="M29" s="291">
        <f>Flavors!M70</f>
        <v>-2530970.9805935919</v>
      </c>
      <c r="N29" s="292">
        <f>Flavors!N70</f>
        <v>-0.19198913844893933</v>
      </c>
      <c r="O29" s="293">
        <f>Flavors!O70</f>
        <v>2757951.6616593353</v>
      </c>
      <c r="P29" s="284">
        <f>Flavors!P70</f>
        <v>-593958.42521292763</v>
      </c>
      <c r="Q29" s="292">
        <f>Flavors!Q70</f>
        <v>-0.17719998741588042</v>
      </c>
    </row>
    <row r="30" spans="2:17">
      <c r="B30" s="467"/>
      <c r="C30" s="18" t="s">
        <v>202</v>
      </c>
      <c r="D30" s="283">
        <f>Flavors!D71</f>
        <v>1063039.8442170108</v>
      </c>
      <c r="E30" s="284">
        <f>Flavors!E71</f>
        <v>-426690.58062411495</v>
      </c>
      <c r="F30" s="285">
        <f>Flavors!F71</f>
        <v>-0.28642133738365444</v>
      </c>
      <c r="G30" s="286">
        <f>Flavors!G71</f>
        <v>0.28818352568756561</v>
      </c>
      <c r="H30" s="287">
        <f>Flavors!H71</f>
        <v>-0.11812725233544413</v>
      </c>
      <c r="I30" s="288">
        <f>Flavors!I71</f>
        <v>2.2914588098104574</v>
      </c>
      <c r="J30" s="286">
        <f>Flavors!J71</f>
        <v>-0.12724638422976442</v>
      </c>
      <c r="K30" s="289">
        <f>Flavors!K71</f>
        <v>-5.2609298786517752E-2</v>
      </c>
      <c r="L30" s="290">
        <f>Flavors!L71</f>
        <v>2435912.0162106054</v>
      </c>
      <c r="M30" s="291">
        <f>Flavors!M71</f>
        <v>-1167306.7000723714</v>
      </c>
      <c r="N30" s="292">
        <f>Flavors!N71</f>
        <v>-0.32396221045292151</v>
      </c>
      <c r="O30" s="293">
        <f>Flavors!O71</f>
        <v>583560.22002698155</v>
      </c>
      <c r="P30" s="284">
        <f>Flavors!P71</f>
        <v>-256424.90579660155</v>
      </c>
      <c r="Q30" s="292">
        <f>Flavors!Q71</f>
        <v>-0.30527315057535542</v>
      </c>
    </row>
    <row r="31" spans="2:17">
      <c r="B31" s="467"/>
      <c r="C31" s="18" t="s">
        <v>203</v>
      </c>
      <c r="D31" s="283">
        <f>Flavors!D72</f>
        <v>2920545.5573226651</v>
      </c>
      <c r="E31" s="284">
        <f>Flavors!E72</f>
        <v>-91121.520602039993</v>
      </c>
      <c r="F31" s="285">
        <f>Flavors!F72</f>
        <v>-3.0256173157369861E-2</v>
      </c>
      <c r="G31" s="286">
        <f>Flavors!G72</f>
        <v>0.79174183377889018</v>
      </c>
      <c r="H31" s="287">
        <f>Flavors!H72</f>
        <v>-2.9663685752183033E-2</v>
      </c>
      <c r="I31" s="288">
        <f>Flavors!I72</f>
        <v>1.9998676178834287</v>
      </c>
      <c r="J31" s="286">
        <f>Flavors!J72</f>
        <v>-1.9950414241297176E-2</v>
      </c>
      <c r="K31" s="289">
        <f>Flavors!K72</f>
        <v>-9.8773324745054149E-3</v>
      </c>
      <c r="L31" s="290">
        <f>Flavors!L72</f>
        <v>5840704.4866429092</v>
      </c>
      <c r="M31" s="291">
        <f>Flavors!M72</f>
        <v>-242314.9841057919</v>
      </c>
      <c r="N31" s="292">
        <f>Flavors!N72</f>
        <v>-3.9834655350193648E-2</v>
      </c>
      <c r="O31" s="293">
        <f>Flavors!O72</f>
        <v>1479265.2866124148</v>
      </c>
      <c r="P31" s="284">
        <f>Flavors!P72</f>
        <v>-57270.998938355362</v>
      </c>
      <c r="Q31" s="292">
        <f>Flavors!Q72</f>
        <v>-3.7272793019545662E-2</v>
      </c>
    </row>
    <row r="32" spans="2:17">
      <c r="B32" s="467"/>
      <c r="C32" s="18" t="s">
        <v>204</v>
      </c>
      <c r="D32" s="283">
        <f>Flavors!D73</f>
        <v>23557091.539370872</v>
      </c>
      <c r="E32" s="284">
        <f>Flavors!E73</f>
        <v>-1278667.6879614256</v>
      </c>
      <c r="F32" s="285">
        <f>Flavors!F73</f>
        <v>-5.1484944601742785E-2</v>
      </c>
      <c r="G32" s="286">
        <f>Flavors!G73</f>
        <v>6.3861817896025634</v>
      </c>
      <c r="H32" s="287">
        <f>Flavors!H73</f>
        <v>-0.38755155582850698</v>
      </c>
      <c r="I32" s="288">
        <f>Flavors!I73</f>
        <v>1.8963783458166055</v>
      </c>
      <c r="J32" s="286">
        <f>Flavors!J73</f>
        <v>-3.2728603032177173E-3</v>
      </c>
      <c r="K32" s="289">
        <f>Flavors!K73</f>
        <v>-1.7228743322321651E-3</v>
      </c>
      <c r="L32" s="290">
        <f>Flavors!L73</f>
        <v>44673158.285682485</v>
      </c>
      <c r="M32" s="291">
        <f>Flavors!M73</f>
        <v>-2506121.685420841</v>
      </c>
      <c r="N32" s="292">
        <f>Flavors!N73</f>
        <v>-5.3119116844424219E-2</v>
      </c>
      <c r="O32" s="293">
        <f>Flavors!O73</f>
        <v>9891115.8129753694</v>
      </c>
      <c r="P32" s="284">
        <f>Flavors!P73</f>
        <v>-527095.55726318248</v>
      </c>
      <c r="Q32" s="292">
        <f>Flavors!Q73</f>
        <v>-5.0593670883749144E-2</v>
      </c>
    </row>
    <row r="33" spans="2:17">
      <c r="B33" s="467"/>
      <c r="C33" s="18" t="s">
        <v>205</v>
      </c>
      <c r="D33" s="283">
        <f>Flavors!D74</f>
        <v>676923.50068207446</v>
      </c>
      <c r="E33" s="284">
        <f>Flavors!E74</f>
        <v>-6421.6129418837372</v>
      </c>
      <c r="F33" s="285">
        <f>Flavors!F74</f>
        <v>-9.3973203493447708E-3</v>
      </c>
      <c r="G33" s="286">
        <f>Flavors!G74</f>
        <v>0.18350977351278458</v>
      </c>
      <c r="H33" s="287">
        <f>Flavors!H74</f>
        <v>-2.8665534689127081E-3</v>
      </c>
      <c r="I33" s="288">
        <f>Flavors!I74</f>
        <v>2.3372801999242414</v>
      </c>
      <c r="J33" s="286">
        <f>Flavors!J74</f>
        <v>0.34816896486359594</v>
      </c>
      <c r="K33" s="289">
        <f>Flavors!K74</f>
        <v>0.17503745327393957</v>
      </c>
      <c r="L33" s="290">
        <f>Flavors!L74</f>
        <v>1582159.8950076164</v>
      </c>
      <c r="M33" s="291">
        <f>Flavors!M74</f>
        <v>222910.45207440783</v>
      </c>
      <c r="N33" s="292">
        <f>Flavors!N74</f>
        <v>0.16399524990304618</v>
      </c>
      <c r="O33" s="293">
        <f>Flavors!O74</f>
        <v>354687.33458358049</v>
      </c>
      <c r="P33" s="284">
        <f>Flavors!P74</f>
        <v>14715.764544069767</v>
      </c>
      <c r="Q33" s="292">
        <f>Flavors!Q74</f>
        <v>4.328527983195634E-2</v>
      </c>
    </row>
    <row r="34" spans="2:17">
      <c r="B34" s="467"/>
      <c r="C34" s="18" t="s">
        <v>206</v>
      </c>
      <c r="D34" s="283">
        <f>Flavors!D75</f>
        <v>1600.0674362182617</v>
      </c>
      <c r="E34" s="284">
        <f>Flavors!E75</f>
        <v>-326412.73608255386</v>
      </c>
      <c r="F34" s="285">
        <f>Flavors!F75</f>
        <v>-0.99512193603708921</v>
      </c>
      <c r="G34" s="286">
        <f>Flavors!G75</f>
        <v>4.3376838376822901E-4</v>
      </c>
      <c r="H34" s="287">
        <f>Flavors!H75</f>
        <v>-8.9028818388220562E-2</v>
      </c>
      <c r="I34" s="288">
        <f>Flavors!I75</f>
        <v>2.1230608763496943</v>
      </c>
      <c r="J34" s="286">
        <f>Flavors!J75</f>
        <v>0.15302699140534837</v>
      </c>
      <c r="K34" s="289">
        <f>Flavors!K75</f>
        <v>7.7677339752798932E-2</v>
      </c>
      <c r="L34" s="290">
        <f>Flavors!L75</f>
        <v>3397.0405733561515</v>
      </c>
      <c r="M34" s="291">
        <f>Flavors!M75</f>
        <v>-642799.29705421685</v>
      </c>
      <c r="N34" s="292">
        <f>Flavors!N75</f>
        <v>-0.9947430210053062</v>
      </c>
      <c r="O34" s="293">
        <f>Flavors!O75</f>
        <v>800.03371810913086</v>
      </c>
      <c r="P34" s="284">
        <f>Flavors!P75</f>
        <v>-163206.36804127693</v>
      </c>
      <c r="Q34" s="292">
        <f>Flavors!Q75</f>
        <v>-0.99512193603708921</v>
      </c>
    </row>
    <row r="35" spans="2:17">
      <c r="B35" s="467"/>
      <c r="C35" s="18" t="s">
        <v>207</v>
      </c>
      <c r="D35" s="283">
        <f>Flavors!D76</f>
        <v>196.79638311266899</v>
      </c>
      <c r="E35" s="284">
        <f>Flavors!E76</f>
        <v>-262.37693972157143</v>
      </c>
      <c r="F35" s="285">
        <f>Flavors!F76</f>
        <v>-0.57141154913367731</v>
      </c>
      <c r="G35" s="286">
        <f>Flavors!G76</f>
        <v>5.335028205809402E-5</v>
      </c>
      <c r="H35" s="287">
        <f>Flavors!H76</f>
        <v>-7.1885174597151184E-5</v>
      </c>
      <c r="I35" s="288">
        <f>Flavors!I76</f>
        <v>2.4424758893724459</v>
      </c>
      <c r="J35" s="286">
        <f>Flavors!J76</f>
        <v>0.34988256845319032</v>
      </c>
      <c r="K35" s="289">
        <f>Flavors!K76</f>
        <v>0.16720046124370233</v>
      </c>
      <c r="L35" s="290">
        <f>Flavors!L76</f>
        <v>480.67042086839677</v>
      </c>
      <c r="M35" s="291">
        <f>Flavors!M76</f>
        <v>-480.19260763883591</v>
      </c>
      <c r="N35" s="292">
        <f>Flavors!N76</f>
        <v>-0.49975136246510432</v>
      </c>
      <c r="O35" s="293">
        <f>Flavors!O76</f>
        <v>104.95807099342346</v>
      </c>
      <c r="P35" s="284">
        <f>Flavors!P76</f>
        <v>-184.28497135639191</v>
      </c>
      <c r="Q35" s="292">
        <f>Flavors!Q76</f>
        <v>-0.63712845038296406</v>
      </c>
    </row>
    <row r="36" spans="2:17">
      <c r="B36" s="467"/>
      <c r="C36" s="18" t="s">
        <v>208</v>
      </c>
      <c r="D36" s="283">
        <f>Flavors!D77</f>
        <v>10046565.392562261</v>
      </c>
      <c r="E36" s="284">
        <f>Flavors!E77</f>
        <v>-245456.13430766761</v>
      </c>
      <c r="F36" s="285">
        <f>Flavors!F77</f>
        <v>-2.3849166431185769E-2</v>
      </c>
      <c r="G36" s="286">
        <f>Flavors!G77</f>
        <v>2.7235617287814771</v>
      </c>
      <c r="H36" s="287">
        <f>Flavors!H77</f>
        <v>-8.349598064139041E-2</v>
      </c>
      <c r="I36" s="288">
        <f>Flavors!I77</f>
        <v>2.3871874289592223</v>
      </c>
      <c r="J36" s="286">
        <f>Flavors!J77</f>
        <v>0.12863220124395669</v>
      </c>
      <c r="K36" s="289">
        <f>Flavors!K77</f>
        <v>5.6953312305796429E-2</v>
      </c>
      <c r="L36" s="290">
        <f>Flavors!L77</f>
        <v>23983034.609341402</v>
      </c>
      <c r="M36" s="291">
        <f>Flavors!M77</f>
        <v>737935.58607127517</v>
      </c>
      <c r="N36" s="292">
        <f>Flavors!N77</f>
        <v>3.1745856850622367E-2</v>
      </c>
      <c r="O36" s="293">
        <f>Flavors!O77</f>
        <v>5769701.0082562799</v>
      </c>
      <c r="P36" s="284">
        <f>Flavors!P77</f>
        <v>220998.86582509428</v>
      </c>
      <c r="Q36" s="292">
        <f>Flavors!Q77</f>
        <v>3.9828929387848301E-2</v>
      </c>
    </row>
    <row r="37" spans="2:17">
      <c r="B37" s="467"/>
      <c r="C37" s="18" t="s">
        <v>209</v>
      </c>
      <c r="D37" s="283">
        <f>Flavors!D78</f>
        <v>165158826.13622364</v>
      </c>
      <c r="E37" s="284">
        <f>Flavors!E78</f>
        <v>2056763.4498738348</v>
      </c>
      <c r="F37" s="285">
        <f>Flavors!F78</f>
        <v>1.261028472600652E-2</v>
      </c>
      <c r="G37" s="286">
        <f>Flavors!G78</f>
        <v>44.773536075135347</v>
      </c>
      <c r="H37" s="287">
        <f>Flavors!H78</f>
        <v>0.28889316108868712</v>
      </c>
      <c r="I37" s="288">
        <f>Flavors!I78</f>
        <v>2.5874116609780273</v>
      </c>
      <c r="J37" s="286">
        <f>Flavors!J78</f>
        <v>-4.3232607845662852E-2</v>
      </c>
      <c r="K37" s="289">
        <f>Flavors!K78</f>
        <v>-1.643422805508956E-2</v>
      </c>
      <c r="L37" s="290">
        <f>Flavors!L78</f>
        <v>427333872.65830767</v>
      </c>
      <c r="M37" s="291">
        <f>Flavors!M78</f>
        <v>-1729633.7808607221</v>
      </c>
      <c r="N37" s="292">
        <f>Flavors!N78</f>
        <v>-4.0311836241098391E-3</v>
      </c>
      <c r="O37" s="293">
        <f>Flavors!O78</f>
        <v>102102281.66799092</v>
      </c>
      <c r="P37" s="284">
        <f>Flavors!P78</f>
        <v>2095320.1096820086</v>
      </c>
      <c r="Q37" s="292">
        <f>Flavors!Q78</f>
        <v>2.0951742529047194E-2</v>
      </c>
    </row>
    <row r="38" spans="2:17">
      <c r="B38" s="467"/>
      <c r="C38" s="18" t="s">
        <v>210</v>
      </c>
      <c r="D38" s="283">
        <f>Flavors!D79</f>
        <v>3898940.8256718377</v>
      </c>
      <c r="E38" s="284">
        <f>Flavors!E79</f>
        <v>-736792.66849822737</v>
      </c>
      <c r="F38" s="285">
        <f>Flavors!F79</f>
        <v>-0.15893766745323554</v>
      </c>
      <c r="G38" s="286">
        <f>Flavors!G79</f>
        <v>1.0569787385692033</v>
      </c>
      <c r="H38" s="287">
        <f>Flavors!H79</f>
        <v>-0.20737651075346397</v>
      </c>
      <c r="I38" s="288">
        <f>Flavors!I79</f>
        <v>2.1579990382100105</v>
      </c>
      <c r="J38" s="286">
        <f>Flavors!J79</f>
        <v>-1.7910932090627885E-2</v>
      </c>
      <c r="K38" s="289">
        <f>Flavors!K79</f>
        <v>-8.2314674481468505E-3</v>
      </c>
      <c r="L38" s="290">
        <f>Flavors!L79</f>
        <v>8413910.5518375691</v>
      </c>
      <c r="M38" s="291">
        <f>Flavors!M79</f>
        <v>-1673028.1777836923</v>
      </c>
      <c r="N38" s="292">
        <f>Flavors!N79</f>
        <v>-0.16586084466545681</v>
      </c>
      <c r="O38" s="293">
        <f>Flavors!O79</f>
        <v>2078666.7398079024</v>
      </c>
      <c r="P38" s="284">
        <f>Flavors!P79</f>
        <v>-376113.23876516894</v>
      </c>
      <c r="Q38" s="292">
        <f>Flavors!Q79</f>
        <v>-0.15321668012943393</v>
      </c>
    </row>
    <row r="39" spans="2:17">
      <c r="B39" s="467"/>
      <c r="C39" s="18" t="s">
        <v>211</v>
      </c>
      <c r="D39" s="283">
        <f>Flavors!D80</f>
        <v>1254.1362648010254</v>
      </c>
      <c r="E39" s="284">
        <f>Flavors!E80</f>
        <v>-113688.28424215317</v>
      </c>
      <c r="F39" s="285">
        <f>Flavors!F80</f>
        <v>-0.98908900422255208</v>
      </c>
      <c r="G39" s="286">
        <f>Flavors!G80</f>
        <v>3.3998858316472728E-4</v>
      </c>
      <c r="H39" s="287">
        <f>Flavors!H80</f>
        <v>-3.1009538502589157E-2</v>
      </c>
      <c r="I39" s="288">
        <f>Flavors!I80</f>
        <v>2.1252533668501572</v>
      </c>
      <c r="J39" s="286">
        <f>Flavors!J80</f>
        <v>0.12649670529904156</v>
      </c>
      <c r="K39" s="289">
        <f>Flavors!K80</f>
        <v>6.3287696662821885E-2</v>
      </c>
      <c r="L39" s="290">
        <f>Flavors!L80</f>
        <v>2665.3573192572594</v>
      </c>
      <c r="M39" s="291">
        <f>Flavors!M80</f>
        <v>-227076.57136382701</v>
      </c>
      <c r="N39" s="292">
        <f>Flavors!N80</f>
        <v>-0.98839847243149959</v>
      </c>
      <c r="O39" s="293">
        <f>Flavors!O80</f>
        <v>627.0681324005127</v>
      </c>
      <c r="P39" s="284">
        <f>Flavors!P80</f>
        <v>-56844.142121076584</v>
      </c>
      <c r="Q39" s="292">
        <f>Flavors!Q80</f>
        <v>-0.98908900422255208</v>
      </c>
    </row>
    <row r="40" spans="2:17">
      <c r="B40" s="467"/>
      <c r="C40" s="18" t="s">
        <v>212</v>
      </c>
      <c r="D40" s="283">
        <f>Flavors!D81</f>
        <v>35941594.200082004</v>
      </c>
      <c r="E40" s="284">
        <f>Flavors!E81</f>
        <v>2215152.4308742881</v>
      </c>
      <c r="F40" s="285">
        <f>Flavors!F81</f>
        <v>6.5679992156680023E-2</v>
      </c>
      <c r="G40" s="286">
        <f>Flavors!G81</f>
        <v>9.7435438490459241</v>
      </c>
      <c r="H40" s="287">
        <f>Flavors!H81</f>
        <v>0.54495558992787529</v>
      </c>
      <c r="I40" s="288">
        <f>Flavors!I81</f>
        <v>2.1811975486797102</v>
      </c>
      <c r="J40" s="286">
        <f>Flavors!J81</f>
        <v>2.5735380972895516E-2</v>
      </c>
      <c r="K40" s="289">
        <f>Flavors!K81</f>
        <v>1.1939611540607672E-2</v>
      </c>
      <c r="L40" s="290">
        <f>Flavors!L81</f>
        <v>78395717.164859757</v>
      </c>
      <c r="M40" s="291">
        <f>Flavors!M81</f>
        <v>5699647.8799656332</v>
      </c>
      <c r="N40" s="292">
        <f>Flavors!N81</f>
        <v>7.8403797289628582E-2</v>
      </c>
      <c r="O40" s="293">
        <f>Flavors!O81</f>
        <v>16440591.740633616</v>
      </c>
      <c r="P40" s="284">
        <f>Flavors!P81</f>
        <v>1058011.8831958231</v>
      </c>
      <c r="Q40" s="292">
        <f>Flavors!Q81</f>
        <v>6.8779872622228094E-2</v>
      </c>
    </row>
    <row r="41" spans="2:17">
      <c r="B41" s="467"/>
      <c r="C41" s="18" t="s">
        <v>213</v>
      </c>
      <c r="D41" s="283">
        <f>Flavors!D82</f>
        <v>310721.34460783005</v>
      </c>
      <c r="E41" s="284">
        <f>Flavors!E82</f>
        <v>101781.53607964516</v>
      </c>
      <c r="F41" s="285">
        <f>Flavors!F82</f>
        <v>0.48713328875246559</v>
      </c>
      <c r="G41" s="286">
        <f>Flavors!G82</f>
        <v>8.4234634367275601E-2</v>
      </c>
      <c r="H41" s="287">
        <f>Flavors!H82</f>
        <v>2.7248152284707422E-2</v>
      </c>
      <c r="I41" s="288">
        <f>Flavors!I82</f>
        <v>1.9701639878032098</v>
      </c>
      <c r="J41" s="286">
        <f>Flavors!J82</f>
        <v>-5.1122672025383231E-3</v>
      </c>
      <c r="K41" s="289">
        <f>Flavors!K82</f>
        <v>-2.588127705976725E-3</v>
      </c>
      <c r="L41" s="290">
        <f>Flavors!L82</f>
        <v>612172.00338813779</v>
      </c>
      <c r="M41" s="291">
        <f>Flavors!M82</f>
        <v>199458.16087696666</v>
      </c>
      <c r="N41" s="292">
        <f>Flavors!N82</f>
        <v>0.48328439788536492</v>
      </c>
      <c r="O41" s="293">
        <f>Flavors!O82</f>
        <v>155360.67230391502</v>
      </c>
      <c r="P41" s="284">
        <f>Flavors!P82</f>
        <v>50890.768039822578</v>
      </c>
      <c r="Q41" s="292">
        <f>Flavors!Q82</f>
        <v>0.48713328875246559</v>
      </c>
    </row>
    <row r="42" spans="2:17">
      <c r="B42" s="467"/>
      <c r="C42" s="18" t="s">
        <v>214</v>
      </c>
      <c r="D42" s="283">
        <f>Flavors!D83</f>
        <v>72407716.820454359</v>
      </c>
      <c r="E42" s="284">
        <f>Flavors!E83</f>
        <v>-4418494.8941141367</v>
      </c>
      <c r="F42" s="285">
        <f>Flavors!F83</f>
        <v>-5.7512856556433081E-2</v>
      </c>
      <c r="G42" s="286">
        <f>Flavors!G83</f>
        <v>19.629284108042917</v>
      </c>
      <c r="H42" s="287">
        <f>Flavors!H83</f>
        <v>-1.3243846455745647</v>
      </c>
      <c r="I42" s="288">
        <f>Flavors!I83</f>
        <v>1.9448858778254909</v>
      </c>
      <c r="J42" s="286">
        <f>Flavors!J83</f>
        <v>1.6545979679361222E-2</v>
      </c>
      <c r="K42" s="289">
        <f>Flavors!K83</f>
        <v>8.5804269751760167E-3</v>
      </c>
      <c r="L42" s="290">
        <f>Flavors!L83</f>
        <v>140824745.88968894</v>
      </c>
      <c r="M42" s="291">
        <f>Flavors!M83</f>
        <v>-7322303.382935077</v>
      </c>
      <c r="N42" s="292">
        <f>Flavors!N83</f>
        <v>-4.9425914447073366E-2</v>
      </c>
      <c r="O42" s="293">
        <f>Flavors!O83</f>
        <v>29707396.427400813</v>
      </c>
      <c r="P42" s="284">
        <f>Flavors!P83</f>
        <v>-1472734.6040673815</v>
      </c>
      <c r="Q42" s="292">
        <f>Flavors!Q83</f>
        <v>-4.7233111451040435E-2</v>
      </c>
    </row>
    <row r="43" spans="2:17" ht="15" thickBot="1">
      <c r="B43" s="467"/>
      <c r="C43" s="21" t="s">
        <v>215</v>
      </c>
      <c r="D43" s="335">
        <f>Flavors!D84</f>
        <v>1939610.1489689599</v>
      </c>
      <c r="E43" s="336">
        <f>Flavors!E84</f>
        <v>-297616.50552373403</v>
      </c>
      <c r="F43" s="337">
        <f>Flavors!F84</f>
        <v>-0.13302921495507594</v>
      </c>
      <c r="G43" s="338">
        <f>Flavors!G84</f>
        <v>0.52581631274692986</v>
      </c>
      <c r="H43" s="339">
        <f>Flavors!H84</f>
        <v>-8.43674409329912E-2</v>
      </c>
      <c r="I43" s="340">
        <f>Flavors!I84</f>
        <v>2.8582800898703695</v>
      </c>
      <c r="J43" s="338">
        <f>Flavors!J84</f>
        <v>0.31356161585804054</v>
      </c>
      <c r="K43" s="341">
        <f>Flavors!K84</f>
        <v>0.12322055231659444</v>
      </c>
      <c r="L43" s="342">
        <f>Flavors!L84</f>
        <v>5543949.0709084794</v>
      </c>
      <c r="M43" s="343">
        <f>Flavors!M84</f>
        <v>-149162.92733187694</v>
      </c>
      <c r="N43" s="344">
        <f>Flavors!N84</f>
        <v>-2.6200595979489014E-2</v>
      </c>
      <c r="O43" s="345">
        <f>Flavors!O84</f>
        <v>1266788.2829927322</v>
      </c>
      <c r="P43" s="336">
        <f>Flavors!P84</f>
        <v>23423.757122654002</v>
      </c>
      <c r="Q43" s="344">
        <f>Flavors!Q84</f>
        <v>1.8839010310562454E-2</v>
      </c>
    </row>
    <row r="44" spans="2:17">
      <c r="B44" s="466" t="s">
        <v>285</v>
      </c>
      <c r="C44" s="24" t="s">
        <v>286</v>
      </c>
      <c r="D44" s="180">
        <f>'NB vs PL'!D15</f>
        <v>232189988.7367397</v>
      </c>
      <c r="E44" s="23">
        <f>'NB vs PL'!E15</f>
        <v>-2727548.9389659762</v>
      </c>
      <c r="F44" s="191">
        <f>'NB vs PL'!F15</f>
        <v>-1.1610665452875847E-2</v>
      </c>
      <c r="G44" s="199">
        <f>'NB vs PL'!G15</f>
        <v>62.945269594099976</v>
      </c>
      <c r="H44" s="214">
        <f>'NB vs PL'!H15</f>
        <v>-1.1264080145821609</v>
      </c>
      <c r="I44" s="195">
        <f>'NB vs PL'!I15</f>
        <v>2.4426875573969267</v>
      </c>
      <c r="J44" s="199">
        <f>'NB vs PL'!J15</f>
        <v>3.8162365460319148E-2</v>
      </c>
      <c r="K44" s="202">
        <f>'NB vs PL'!K15</f>
        <v>1.58710607766946E-2</v>
      </c>
      <c r="L44" s="204">
        <f>'NB vs PL'!L15</f>
        <v>567167596.43936658</v>
      </c>
      <c r="M44" s="208">
        <f>'NB vs PL'!M15</f>
        <v>2302459.0704151392</v>
      </c>
      <c r="N44" s="206">
        <f>'NB vs PL'!N15</f>
        <v>4.0761217467581972E-3</v>
      </c>
      <c r="O44" s="22">
        <f>'NB vs PL'!O15</f>
        <v>117994972.25581272</v>
      </c>
      <c r="P44" s="23">
        <f>'NB vs PL'!P15</f>
        <v>-16872.864025875926</v>
      </c>
      <c r="Q44" s="206">
        <f>'NB vs PL'!Q15</f>
        <v>-1.4297602082860309E-4</v>
      </c>
    </row>
    <row r="45" spans="2:17" ht="15" thickBot="1">
      <c r="B45" s="470"/>
      <c r="C45" s="25" t="s">
        <v>197</v>
      </c>
      <c r="D45" s="181">
        <f>'NB vs PL'!D16</f>
        <v>136686005.01784688</v>
      </c>
      <c r="E45" s="17">
        <f>'NB vs PL'!E16</f>
        <v>4955522.1586991698</v>
      </c>
      <c r="F45" s="192">
        <f>'NB vs PL'!F16</f>
        <v>3.7618644152377714E-2</v>
      </c>
      <c r="G45" s="200">
        <f>'NB vs PL'!G16</f>
        <v>37.054730405900123</v>
      </c>
      <c r="H45" s="215">
        <f>'NB vs PL'!H16</f>
        <v>1.1264080145821467</v>
      </c>
      <c r="I45" s="196">
        <f>'NB vs PL'!I16</f>
        <v>2.1232069726355038</v>
      </c>
      <c r="J45" s="200">
        <f>'NB vs PL'!J16</f>
        <v>-6.3664547167082475E-2</v>
      </c>
      <c r="K45" s="203">
        <f>'NB vs PL'!K16</f>
        <v>-2.9112157065738189E-2</v>
      </c>
      <c r="L45" s="205">
        <f>'NB vs PL'!L16</f>
        <v>290212678.91558397</v>
      </c>
      <c r="M45" s="209">
        <f>'NB vs PL'!M16</f>
        <v>2135037.6610710621</v>
      </c>
      <c r="N45" s="207">
        <f>'NB vs PL'!N16</f>
        <v>7.4113272094753916E-3</v>
      </c>
      <c r="O45" s="16">
        <f>'NB vs PL'!O16</f>
        <v>77517228.019488513</v>
      </c>
      <c r="P45" s="17">
        <f>'NB vs PL'!P16</f>
        <v>3230124.1397255808</v>
      </c>
      <c r="Q45" s="207">
        <f>'NB vs PL'!Q16</f>
        <v>4.3481626971939628E-2</v>
      </c>
    </row>
    <row r="46" spans="2:17">
      <c r="B46" s="467" t="s">
        <v>287</v>
      </c>
      <c r="C46" s="13" t="s">
        <v>39</v>
      </c>
      <c r="D46" s="159">
        <f>Size!D30</f>
        <v>13877100.35534656</v>
      </c>
      <c r="E46" s="32">
        <f>Size!E30</f>
        <v>2472294.3601303734</v>
      </c>
      <c r="F46" s="193">
        <f>Size!F30</f>
        <v>0.21677653799349081</v>
      </c>
      <c r="G46" s="201">
        <f>Size!G30</f>
        <v>3.7619960610879493</v>
      </c>
      <c r="H46" s="216">
        <f>Size!H30</f>
        <v>0.65143624446074799</v>
      </c>
      <c r="I46" s="197">
        <f>Size!I30</f>
        <v>3.5871302542297872</v>
      </c>
      <c r="J46" s="201">
        <f>Size!J30</f>
        <v>8.3935562276650888E-2</v>
      </c>
      <c r="K46" s="183">
        <f>Size!K30</f>
        <v>2.3959719529562967E-2</v>
      </c>
      <c r="L46" s="184">
        <f>Size!L30</f>
        <v>49778966.525646575</v>
      </c>
      <c r="M46" s="185">
        <f>Size!M30</f>
        <v>9825710.7004499212</v>
      </c>
      <c r="N46" s="186">
        <f>Size!N30</f>
        <v>0.24593016257396735</v>
      </c>
      <c r="O46" s="31">
        <f>Size!O30</f>
        <v>9227896.154596135</v>
      </c>
      <c r="P46" s="32">
        <f>Size!P30</f>
        <v>1667755.9886903241</v>
      </c>
      <c r="Q46" s="186">
        <f>Size!Q30</f>
        <v>0.22059855400716682</v>
      </c>
    </row>
    <row r="47" spans="2:17">
      <c r="B47" s="467"/>
      <c r="C47" s="18" t="s">
        <v>234</v>
      </c>
      <c r="D47" s="27">
        <f>Size!D31</f>
        <v>207804094.55410975</v>
      </c>
      <c r="E47" s="306">
        <f>Size!E31</f>
        <v>803961.66393268108</v>
      </c>
      <c r="F47" s="307">
        <f>Size!F31</f>
        <v>3.883870279248657E-3</v>
      </c>
      <c r="G47" s="308">
        <f>Size!G31</f>
        <v>56.334404534972855</v>
      </c>
      <c r="H47" s="212">
        <f>Size!H31</f>
        <v>-0.12304819809050827</v>
      </c>
      <c r="I47" s="309">
        <f>Size!I31</f>
        <v>2.1122048035274461</v>
      </c>
      <c r="J47" s="308">
        <f>Size!J31</f>
        <v>-6.5507505151938261E-3</v>
      </c>
      <c r="K47" s="310">
        <f>Size!K31</f>
        <v>-3.0917915484373957E-3</v>
      </c>
      <c r="L47" s="177">
        <f>Size!L31</f>
        <v>438924806.70986223</v>
      </c>
      <c r="M47" s="311">
        <f>Size!M31</f>
        <v>342125.46123504639</v>
      </c>
      <c r="N47" s="170">
        <f>Size!N31</f>
        <v>7.8007061350673728E-4</v>
      </c>
      <c r="O47" s="312">
        <f>Size!O31</f>
        <v>105678537.33292857</v>
      </c>
      <c r="P47" s="306">
        <f>Size!P31</f>
        <v>1649353.4072455615</v>
      </c>
      <c r="Q47" s="170">
        <f>Size!Q31</f>
        <v>1.5854718310813979E-2</v>
      </c>
    </row>
    <row r="48" spans="2:17">
      <c r="B48" s="467"/>
      <c r="C48" s="18" t="s">
        <v>235</v>
      </c>
      <c r="D48" s="27">
        <f>Size!D32</f>
        <v>6551258.5272666709</v>
      </c>
      <c r="E48" s="306">
        <f>Size!E32</f>
        <v>-220414.40214584395</v>
      </c>
      <c r="F48" s="307">
        <f>Size!F32</f>
        <v>-3.2549475505304168E-2</v>
      </c>
      <c r="G48" s="308">
        <f>Size!G32</f>
        <v>1.7760056599468586</v>
      </c>
      <c r="H48" s="212">
        <f>Size!H32</f>
        <v>-7.0908151161201305E-2</v>
      </c>
      <c r="I48" s="309">
        <f>Size!I32</f>
        <v>2.4299551875847003</v>
      </c>
      <c r="J48" s="308">
        <f>Size!J32</f>
        <v>-0.34678312675994993</v>
      </c>
      <c r="K48" s="310">
        <f>Size!K32</f>
        <v>-0.12488865982381768</v>
      </c>
      <c r="L48" s="177">
        <f>Size!L32</f>
        <v>15919264.64354015</v>
      </c>
      <c r="M48" s="311">
        <f>Size!M32</f>
        <v>-2883899.0317700561</v>
      </c>
      <c r="N48" s="170">
        <f>Size!N32</f>
        <v>-0.15337307495529626</v>
      </c>
      <c r="O48" s="312">
        <f>Size!O32</f>
        <v>2145475.4056773302</v>
      </c>
      <c r="P48" s="306">
        <f>Size!P32</f>
        <v>-137226.81824736623</v>
      </c>
      <c r="Q48" s="170">
        <f>Size!Q32</f>
        <v>-6.0115952404615161E-2</v>
      </c>
    </row>
    <row r="49" spans="2:20">
      <c r="B49" s="467"/>
      <c r="C49" s="18" t="s">
        <v>236</v>
      </c>
      <c r="D49" s="27">
        <f>Size!D33</f>
        <v>3962862.0422308603</v>
      </c>
      <c r="E49" s="306">
        <f>Size!E33</f>
        <v>-282126.28106529545</v>
      </c>
      <c r="F49" s="307">
        <f>Size!F33</f>
        <v>-6.6461026410133808E-2</v>
      </c>
      <c r="G49" s="308">
        <f>Size!G33</f>
        <v>1.0743073849547822</v>
      </c>
      <c r="H49" s="212">
        <f>Size!H33</f>
        <v>-8.3475580054470866E-2</v>
      </c>
      <c r="I49" s="309">
        <f>Size!I33</f>
        <v>1.9887417144691668</v>
      </c>
      <c r="J49" s="308">
        <f>Size!J33</f>
        <v>9.4899186355676068E-2</v>
      </c>
      <c r="K49" s="310">
        <f>Size!K33</f>
        <v>5.0109333245466715E-2</v>
      </c>
      <c r="L49" s="177">
        <f>Size!L33</f>
        <v>7881109.0520709846</v>
      </c>
      <c r="M49" s="311">
        <f>Size!M33</f>
        <v>-158230.36593245529</v>
      </c>
      <c r="N49" s="170">
        <f>Size!N33</f>
        <v>-1.9682010884888301E-2</v>
      </c>
      <c r="O49" s="312">
        <f>Size!O33</f>
        <v>1107325.4186226726</v>
      </c>
      <c r="P49" s="306">
        <f>Size!P33</f>
        <v>-81697.229702591896</v>
      </c>
      <c r="Q49" s="170">
        <f>Size!Q33</f>
        <v>-6.8709565640034068E-2</v>
      </c>
    </row>
    <row r="50" spans="2:20">
      <c r="B50" s="467"/>
      <c r="C50" s="18" t="s">
        <v>237</v>
      </c>
      <c r="D50" s="27">
        <f>Size!D34</f>
        <v>83742654.911638051</v>
      </c>
      <c r="E50" s="306">
        <f>Size!E34</f>
        <v>-1608949.4702067673</v>
      </c>
      <c r="F50" s="307">
        <f>Size!F34</f>
        <v>-1.8850840377981317E-2</v>
      </c>
      <c r="G50" s="308">
        <f>Size!G34</f>
        <v>22.702115705407543</v>
      </c>
      <c r="H50" s="212">
        <f>Size!H34</f>
        <v>-0.57677838417105676</v>
      </c>
      <c r="I50" s="309">
        <f>Size!I34</f>
        <v>1.6812603960274926</v>
      </c>
      <c r="J50" s="308">
        <f>Size!J34</f>
        <v>6.0717750183253205E-2</v>
      </c>
      <c r="K50" s="310">
        <f>Size!K34</f>
        <v>3.7467542331551314E-2</v>
      </c>
      <c r="L50" s="177">
        <f>Size!L34</f>
        <v>140793209.16113424</v>
      </c>
      <c r="M50" s="311">
        <f>Size!M34</f>
        <v>2477294.3691286743</v>
      </c>
      <c r="N50" s="170">
        <f>Size!N34</f>
        <v>1.7910407293722775E-2</v>
      </c>
      <c r="O50" s="312">
        <f>Size!O34</f>
        <v>20943734.983927973</v>
      </c>
      <c r="P50" s="306">
        <f>Size!P34</f>
        <v>-324125.27656173706</v>
      </c>
      <c r="Q50" s="170">
        <f>Size!Q34</f>
        <v>-1.5240145110595805E-2</v>
      </c>
    </row>
    <row r="51" spans="2:20">
      <c r="B51" s="467"/>
      <c r="C51" s="18" t="s">
        <v>238</v>
      </c>
      <c r="D51" s="27">
        <f>Size!D35</f>
        <v>48020404.899193168</v>
      </c>
      <c r="E51" s="306">
        <f>Size!E35</f>
        <v>1815343.3403128758</v>
      </c>
      <c r="F51" s="307">
        <f>Size!F35</f>
        <v>3.9288841504940691E-2</v>
      </c>
      <c r="G51" s="308">
        <f>Size!G35</f>
        <v>13.018034708743132</v>
      </c>
      <c r="H51" s="212">
        <f>Size!H35</f>
        <v>0.41601343191256213</v>
      </c>
      <c r="I51" s="309">
        <f>Size!I35</f>
        <v>4.1445084000471573</v>
      </c>
      <c r="J51" s="308">
        <f>Size!J35</f>
        <v>-0.16122082142535099</v>
      </c>
      <c r="K51" s="310">
        <f>Size!K35</f>
        <v>-3.7443325655814319E-2</v>
      </c>
      <c r="L51" s="177">
        <f>Size!L35</f>
        <v>199020971.47837174</v>
      </c>
      <c r="M51" s="311">
        <f>Size!M35</f>
        <v>74487.744364768267</v>
      </c>
      <c r="N51" s="170">
        <f>Size!N35</f>
        <v>3.7441096201709689E-4</v>
      </c>
      <c r="O51" s="312">
        <f>Size!O35</f>
        <v>56966442.954294071</v>
      </c>
      <c r="P51" s="306">
        <f>Size!P35</f>
        <v>1887340.9871585593</v>
      </c>
      <c r="Q51" s="170">
        <f>Size!Q35</f>
        <v>3.4266008699355595E-2</v>
      </c>
    </row>
    <row r="52" spans="2:20" ht="15" thickBot="1">
      <c r="B52" s="467"/>
      <c r="C52" s="21" t="s">
        <v>239</v>
      </c>
      <c r="D52" s="313">
        <f>Size!D36</f>
        <v>4917618.4648016924</v>
      </c>
      <c r="E52" s="314">
        <f>Size!E36</f>
        <v>-752135.99122465868</v>
      </c>
      <c r="F52" s="315">
        <f>Size!F36</f>
        <v>-0.13265759514950731</v>
      </c>
      <c r="G52" s="316">
        <f>Size!G36</f>
        <v>1.3331359448870486</v>
      </c>
      <c r="H52" s="317">
        <f>Size!H36</f>
        <v>-0.21323936289601741</v>
      </c>
      <c r="I52" s="318">
        <f>Size!I36</f>
        <v>1.7971208697506391</v>
      </c>
      <c r="J52" s="316">
        <f>Size!J36</f>
        <v>-2.0754563877578791E-2</v>
      </c>
      <c r="K52" s="319">
        <f>Size!K36</f>
        <v>-1.1416934017396158E-2</v>
      </c>
      <c r="L52" s="320">
        <f>Size!L36</f>
        <v>8837554.7725662198</v>
      </c>
      <c r="M52" s="321">
        <f>Size!M36</f>
        <v>-1469352.5677482039</v>
      </c>
      <c r="N52" s="322">
        <f>Size!N36</f>
        <v>-0.1425599861561751</v>
      </c>
      <c r="O52" s="323">
        <f>Size!O36</f>
        <v>746110.8838775754</v>
      </c>
      <c r="P52" s="314">
        <f>Size!P36</f>
        <v>-146514.92425996065</v>
      </c>
      <c r="Q52" s="322">
        <f>Size!Q36</f>
        <v>-0.16413924280955317</v>
      </c>
    </row>
    <row r="53" spans="2:20">
      <c r="B53" s="466" t="s">
        <v>35</v>
      </c>
      <c r="C53" s="24" t="s">
        <v>288</v>
      </c>
      <c r="D53" s="180">
        <f>Organic!D15</f>
        <v>14879980.130664675</v>
      </c>
      <c r="E53" s="23">
        <f>Organic!E15</f>
        <v>-1550124.6216764748</v>
      </c>
      <c r="F53" s="191">
        <f>Organic!F15</f>
        <v>-9.4346606125904051E-2</v>
      </c>
      <c r="G53" s="199">
        <f>Organic!G15</f>
        <v>4.0338705642537294</v>
      </c>
      <c r="H53" s="214">
        <f>Organic!H15</f>
        <v>-0.44729497657572903</v>
      </c>
      <c r="I53" s="195">
        <f>Organic!I15</f>
        <v>3.4503011235689156</v>
      </c>
      <c r="J53" s="199">
        <f>Organic!J15</f>
        <v>0.90541372836893474</v>
      </c>
      <c r="K53" s="202">
        <f>Organic!K15</f>
        <v>0.35577752087446918</v>
      </c>
      <c r="L53" s="204">
        <f>Organic!L15</f>
        <v>51340412.163515463</v>
      </c>
      <c r="M53" s="208">
        <f>Organic!M15</f>
        <v>9527645.6774671674</v>
      </c>
      <c r="N53" s="206">
        <f>Organic!N15</f>
        <v>0.22786451311817088</v>
      </c>
      <c r="O53" s="22">
        <f>Organic!O15</f>
        <v>8716211.1825124733</v>
      </c>
      <c r="P53" s="23">
        <f>Organic!P15</f>
        <v>423183.338406967</v>
      </c>
      <c r="Q53" s="206">
        <f>Organic!Q15</f>
        <v>5.1028809544846274E-2</v>
      </c>
    </row>
    <row r="54" spans="2:20" ht="15" thickBot="1">
      <c r="B54" s="470"/>
      <c r="C54" s="25" t="s">
        <v>289</v>
      </c>
      <c r="D54" s="181">
        <f>Organic!D16</f>
        <v>353996013.62392151</v>
      </c>
      <c r="E54" s="17">
        <f>Organic!E16</f>
        <v>3778097.8414098024</v>
      </c>
      <c r="F54" s="192">
        <f>Organic!F16</f>
        <v>1.0787848568421134E-2</v>
      </c>
      <c r="G54" s="200">
        <f>Organic!G16</f>
        <v>95.966129435746282</v>
      </c>
      <c r="H54" s="215">
        <f>Organic!H16</f>
        <v>0.44729497657576189</v>
      </c>
      <c r="I54" s="196">
        <f>Organic!I16</f>
        <v>2.2876400835406261</v>
      </c>
      <c r="J54" s="200">
        <f>Organic!J16</f>
        <v>-2.8446395744853525E-2</v>
      </c>
      <c r="K54" s="203">
        <f>Organic!K16</f>
        <v>-1.2282095681344909E-2</v>
      </c>
      <c r="L54" s="205">
        <f>Organic!L16</f>
        <v>809815470.17967641</v>
      </c>
      <c r="M54" s="209">
        <f>Organic!M16</f>
        <v>-1319509.3677397966</v>
      </c>
      <c r="N54" s="207">
        <f>Organic!N16</f>
        <v>-1.6267445012370628E-3</v>
      </c>
      <c r="O54" s="16">
        <f>Organic!O16</f>
        <v>188099311.95141184</v>
      </c>
      <c r="P54" s="17">
        <f>Organic!P16</f>
        <v>4091702.7959157526</v>
      </c>
      <c r="Q54" s="207">
        <f>Organic!Q16</f>
        <v>2.2236595620662887E-2</v>
      </c>
    </row>
    <row r="55" spans="2:20">
      <c r="B55" s="466" t="s">
        <v>290</v>
      </c>
      <c r="C55" s="13" t="s">
        <v>291</v>
      </c>
      <c r="D55" s="26">
        <f>Form!D15</f>
        <v>57442650.37628074</v>
      </c>
      <c r="E55" s="15">
        <f>Form!E15</f>
        <v>2851514.4368586391</v>
      </c>
      <c r="F55" s="168">
        <f>Form!F15</f>
        <v>5.2234019090990638E-2</v>
      </c>
      <c r="G55" s="219">
        <f>Form!G15</f>
        <v>15.572347170550065</v>
      </c>
      <c r="H55" s="220">
        <f>Form!H15</f>
        <v>0.68309838644739607</v>
      </c>
      <c r="I55" s="221">
        <f>Form!I15</f>
        <v>2.4539416263576892</v>
      </c>
      <c r="J55" s="219">
        <f>Form!J15</f>
        <v>4.955096951209681E-2</v>
      </c>
      <c r="K55" s="222">
        <f>Form!K15</f>
        <v>2.060853521078997E-2</v>
      </c>
      <c r="L55" s="223">
        <f>Form!L15</f>
        <v>140960910.88666648</v>
      </c>
      <c r="M55" s="167">
        <f>Form!M15</f>
        <v>9702493.687332347</v>
      </c>
      <c r="N55" s="169">
        <f>Form!N15</f>
        <v>7.3919020923418288E-2</v>
      </c>
      <c r="O55" s="14">
        <f>Form!O15</f>
        <v>31070054.171281163</v>
      </c>
      <c r="P55" s="15">
        <f>Form!P15</f>
        <v>2566601.9781883694</v>
      </c>
      <c r="Q55" s="169">
        <f>Form!Q15</f>
        <v>9.0045302611110767E-2</v>
      </c>
    </row>
    <row r="56" spans="2:20" ht="15" thickBot="1">
      <c r="B56" s="470"/>
      <c r="C56" s="21" t="s">
        <v>225</v>
      </c>
      <c r="D56" s="30">
        <f>Form!D16</f>
        <v>311433343.37830573</v>
      </c>
      <c r="E56" s="20">
        <f>Form!E16</f>
        <v>-623541.21712529659</v>
      </c>
      <c r="F56" s="164">
        <f>Form!F16</f>
        <v>-1.9981652317451423E-3</v>
      </c>
      <c r="G56" s="211">
        <f>Form!G16</f>
        <v>84.427652829450025</v>
      </c>
      <c r="H56" s="217">
        <f>Form!H16</f>
        <v>-0.683098386447341</v>
      </c>
      <c r="I56" s="210">
        <f>Form!I16</f>
        <v>2.3125172264605167</v>
      </c>
      <c r="J56" s="211">
        <f>Form!J16</f>
        <v>-1.6794236622175163E-4</v>
      </c>
      <c r="K56" s="176">
        <f>Form!K16</f>
        <v>-7.2617911199279847E-5</v>
      </c>
      <c r="L56" s="178">
        <f>Form!L16</f>
        <v>720194971.45652533</v>
      </c>
      <c r="M56" s="165">
        <f>Form!M16</f>
        <v>-1494357.3776050806</v>
      </c>
      <c r="N56" s="171">
        <f>Form!N16</f>
        <v>-2.0706380403589654E-3</v>
      </c>
      <c r="O56" s="19">
        <f>Form!O16</f>
        <v>165745468.96264315</v>
      </c>
      <c r="P56" s="20">
        <f>Form!P16</f>
        <v>1948284.156134367</v>
      </c>
      <c r="Q56" s="171">
        <f>Form!Q16</f>
        <v>1.1894491095410745E-2</v>
      </c>
    </row>
    <row r="57" spans="2:20">
      <c r="B57" s="467" t="s">
        <v>292</v>
      </c>
      <c r="C57" s="13" t="s">
        <v>37</v>
      </c>
      <c r="D57" s="159">
        <f>'Package Type'!D33</f>
        <v>16883017.672778059</v>
      </c>
      <c r="E57" s="32">
        <f>'Package Type'!E33</f>
        <v>348437.46221151948</v>
      </c>
      <c r="F57" s="193">
        <f>'Package Type'!F33</f>
        <v>2.1073257244768034E-2</v>
      </c>
      <c r="G57" s="201">
        <f>'Package Type'!G33</f>
        <v>4.5768816509133847</v>
      </c>
      <c r="H57" s="216">
        <f>'Package Type'!H33</f>
        <v>6.7221354248892418E-2</v>
      </c>
      <c r="I57" s="197">
        <f>'Package Type'!I33</f>
        <v>5.0637460610493621</v>
      </c>
      <c r="J57" s="201">
        <f>'Package Type'!J33</f>
        <v>-0.4009935595916776</v>
      </c>
      <c r="K57" s="183">
        <f>'Package Type'!K33</f>
        <v>-7.3378346898189298E-2</v>
      </c>
      <c r="L57" s="184">
        <f>'Package Type'!L33</f>
        <v>85491314.239156663</v>
      </c>
      <c r="M57" s="185">
        <f>'Package Type'!M33</f>
        <v>-4865861.348193571</v>
      </c>
      <c r="N57" s="186">
        <f>'Package Type'!N33</f>
        <v>-5.3851410433802656E-2</v>
      </c>
      <c r="O57" s="31">
        <f>'Package Type'!O33</f>
        <v>23445884.988938175</v>
      </c>
      <c r="P57" s="32">
        <f>'Package Type'!P33</f>
        <v>613080.84439055249</v>
      </c>
      <c r="Q57" s="186">
        <f>'Package Type'!Q33</f>
        <v>2.6850878258724679E-2</v>
      </c>
    </row>
    <row r="58" spans="2:20">
      <c r="B58" s="467"/>
      <c r="C58" s="18" t="s">
        <v>227</v>
      </c>
      <c r="D58" s="27">
        <f>'Package Type'!D34</f>
        <v>2466735.9984163395</v>
      </c>
      <c r="E58" s="306">
        <f>'Package Type'!E34</f>
        <v>224784.75196152413</v>
      </c>
      <c r="F58" s="307">
        <f>'Package Type'!F34</f>
        <v>0.10026299738541369</v>
      </c>
      <c r="G58" s="308">
        <f>'Package Type'!G34</f>
        <v>0.66871686967449095</v>
      </c>
      <c r="H58" s="212">
        <f>'Package Type'!H34</f>
        <v>5.7244525385181211E-2</v>
      </c>
      <c r="I58" s="309">
        <f>'Package Type'!I34</f>
        <v>2.1804332819820877</v>
      </c>
      <c r="J58" s="308">
        <f>'Package Type'!J34</f>
        <v>-6.2670474072503257E-2</v>
      </c>
      <c r="K58" s="310">
        <f>'Package Type'!K34</f>
        <v>-2.7939177536189738E-2</v>
      </c>
      <c r="L58" s="177">
        <f>'Package Type'!L34</f>
        <v>5378553.2688103011</v>
      </c>
      <c r="M58" s="311">
        <f>'Package Type'!M34</f>
        <v>349624.00699623302</v>
      </c>
      <c r="N58" s="170">
        <f>'Package Type'!N34</f>
        <v>6.9522554164962419E-2</v>
      </c>
      <c r="O58" s="312">
        <f>'Package Type'!O34</f>
        <v>1097578.3022709605</v>
      </c>
      <c r="P58" s="306">
        <f>'Package Type'!P34</f>
        <v>81312.938961964217</v>
      </c>
      <c r="Q58" s="170">
        <f>'Package Type'!Q34</f>
        <v>8.0011522479922353E-2</v>
      </c>
    </row>
    <row r="59" spans="2:20">
      <c r="B59" s="467"/>
      <c r="C59" s="18" t="s">
        <v>228</v>
      </c>
      <c r="D59" s="27">
        <f>'Package Type'!D35</f>
        <v>143254150.31659034</v>
      </c>
      <c r="E59" s="306">
        <f>'Package Type'!E35</f>
        <v>-1732929.9361833632</v>
      </c>
      <c r="F59" s="307">
        <f>'Package Type'!F35</f>
        <v>-1.1952305910030981E-2</v>
      </c>
      <c r="G59" s="308">
        <f>'Package Type'!G35</f>
        <v>38.835313965130943</v>
      </c>
      <c r="H59" s="212">
        <f>'Package Type'!H35</f>
        <v>-0.70862794440719057</v>
      </c>
      <c r="I59" s="309">
        <f>'Package Type'!I35</f>
        <v>2.3423927273689613</v>
      </c>
      <c r="J59" s="308">
        <f>'Package Type'!J35</f>
        <v>1.2733384779978874E-2</v>
      </c>
      <c r="K59" s="310">
        <f>'Package Type'!K35</f>
        <v>5.4657711310822331E-3</v>
      </c>
      <c r="L59" s="177">
        <f>'Package Type'!L35</f>
        <v>335557479.86700118</v>
      </c>
      <c r="M59" s="311">
        <f>'Package Type'!M35</f>
        <v>-2213026.1985716224</v>
      </c>
      <c r="N59" s="170">
        <f>'Package Type'!N35</f>
        <v>-6.5518633475416541E-3</v>
      </c>
      <c r="O59" s="312">
        <f>'Package Type'!O35</f>
        <v>76307234.175495878</v>
      </c>
      <c r="P59" s="306">
        <f>'Package Type'!P35</f>
        <v>906245.32619184256</v>
      </c>
      <c r="Q59" s="170">
        <f>'Package Type'!Q35</f>
        <v>1.2019011156512271E-2</v>
      </c>
    </row>
    <row r="60" spans="2:20" ht="15" customHeight="1">
      <c r="B60" s="467"/>
      <c r="C60" s="18" t="s">
        <v>229</v>
      </c>
      <c r="D60" s="27">
        <f>'Package Type'!D36</f>
        <v>6703642.7530388534</v>
      </c>
      <c r="E60" s="306">
        <f>'Package Type'!E36</f>
        <v>4000548.6035651029</v>
      </c>
      <c r="F60" s="307">
        <f>'Package Type'!F36</f>
        <v>1.4799886287142259</v>
      </c>
      <c r="G60" s="308">
        <f>'Package Type'!G36</f>
        <v>1.8173160808883646</v>
      </c>
      <c r="H60" s="212">
        <f>'Package Type'!H36</f>
        <v>1.0800710943940768</v>
      </c>
      <c r="I60" s="309">
        <f>'Package Type'!I36</f>
        <v>2.4160431733707508</v>
      </c>
      <c r="J60" s="308">
        <f>'Package Type'!J36</f>
        <v>-0.46098094103177889</v>
      </c>
      <c r="K60" s="310">
        <f>'Package Type'!K36</f>
        <v>-0.16022838971841938</v>
      </c>
      <c r="L60" s="177">
        <f>'Package Type'!L36</f>
        <v>16196290.310195828</v>
      </c>
      <c r="M60" s="311">
        <f>'Package Type'!M36</f>
        <v>8419423.2586594522</v>
      </c>
      <c r="N60" s="170">
        <f>'Package Type'!N36</f>
        <v>1.0826240442153545</v>
      </c>
      <c r="O60" s="312">
        <f>'Package Type'!O36</f>
        <v>3207558.7240775214</v>
      </c>
      <c r="P60" s="306">
        <f>'Package Type'!P36</f>
        <v>1614322.1826239775</v>
      </c>
      <c r="Q60" s="170">
        <f>'Package Type'!Q36</f>
        <v>1.0132344699746825</v>
      </c>
    </row>
    <row r="61" spans="2:20">
      <c r="B61" s="467"/>
      <c r="C61" s="18" t="s">
        <v>230</v>
      </c>
      <c r="D61" s="27">
        <f>'Package Type'!D37</f>
        <v>125052.00925222124</v>
      </c>
      <c r="E61" s="306">
        <f>'Package Type'!E37</f>
        <v>34545.078070544914</v>
      </c>
      <c r="F61" s="307">
        <f>'Package Type'!F37</f>
        <v>0.38168433753655739</v>
      </c>
      <c r="G61" s="308">
        <f>'Package Type'!G37</f>
        <v>3.3900826122997461E-2</v>
      </c>
      <c r="H61" s="212">
        <f>'Package Type'!H37</f>
        <v>9.2158623122974744E-3</v>
      </c>
      <c r="I61" s="309">
        <f>'Package Type'!I37</f>
        <v>3.4878021446420684</v>
      </c>
      <c r="J61" s="308">
        <f>'Package Type'!J37</f>
        <v>0.13956460908222601</v>
      </c>
      <c r="K61" s="310">
        <f>'Package Type'!K37</f>
        <v>4.1683007134346008E-2</v>
      </c>
      <c r="L61" s="177">
        <f>'Package Type'!L37</f>
        <v>436156.666061697</v>
      </c>
      <c r="M61" s="311">
        <f>'Package Type'!M37</f>
        <v>133117.9618508768</v>
      </c>
      <c r="N61" s="170">
        <f>'Package Type'!N37</f>
        <v>0.43927709563550771</v>
      </c>
      <c r="O61" s="312">
        <f>'Package Type'!O37</f>
        <v>110659.87073469162</v>
      </c>
      <c r="P61" s="306">
        <f>'Package Type'!P37</f>
        <v>24047.120294094086</v>
      </c>
      <c r="Q61" s="170">
        <f>'Package Type'!Q37</f>
        <v>0.27763949501391894</v>
      </c>
    </row>
    <row r="62" spans="2:20">
      <c r="B62" s="467"/>
      <c r="C62" s="18" t="s">
        <v>231</v>
      </c>
      <c r="D62" s="27">
        <f>'Package Type'!D38</f>
        <v>195513554.87379223</v>
      </c>
      <c r="E62" s="306">
        <f>'Package Type'!E38</f>
        <v>-457667.70474389195</v>
      </c>
      <c r="F62" s="307">
        <f>'Package Type'!F38</f>
        <v>-2.3353821990903796E-3</v>
      </c>
      <c r="G62" s="308">
        <f>'Package Type'!G38</f>
        <v>53.002515258249019</v>
      </c>
      <c r="H62" s="212">
        <f>'Package Type'!H38</f>
        <v>-0.44689987636981954</v>
      </c>
      <c r="I62" s="309">
        <f>'Package Type'!I38</f>
        <v>2.0580122717899485</v>
      </c>
      <c r="J62" s="308">
        <f>'Package Type'!J38</f>
        <v>3.640072679065165E-2</v>
      </c>
      <c r="K62" s="310">
        <f>'Package Type'!K38</f>
        <v>1.8005796850880326E-2</v>
      </c>
      <c r="L62" s="177">
        <f>'Package Type'!L38</f>
        <v>402369295.23154187</v>
      </c>
      <c r="M62" s="311">
        <f>'Package Type'!M38</f>
        <v>6191609.179146409</v>
      </c>
      <c r="N62" s="170">
        <f>'Package Type'!N38</f>
        <v>1.5628364234343963E-2</v>
      </c>
      <c r="O62" s="312">
        <f>'Package Type'!O38</f>
        <v>90350965.196091563</v>
      </c>
      <c r="P62" s="306">
        <f>'Package Type'!P38</f>
        <v>1367038.208488211</v>
      </c>
      <c r="Q62" s="170">
        <f>'Package Type'!Q38</f>
        <v>1.5362754317177502E-2</v>
      </c>
    </row>
    <row r="63" spans="2:20">
      <c r="B63" s="467"/>
      <c r="C63" s="18" t="s">
        <v>232</v>
      </c>
      <c r="D63" s="27">
        <f>'Package Type'!D39</f>
        <v>3522334.1107283067</v>
      </c>
      <c r="E63" s="306">
        <f>'Package Type'!E39</f>
        <v>-220713.69217308611</v>
      </c>
      <c r="F63" s="307">
        <f>'Package Type'!F39</f>
        <v>-5.8966303342960699E-2</v>
      </c>
      <c r="G63" s="308">
        <f>'Package Type'!G39</f>
        <v>0.95488298787795922</v>
      </c>
      <c r="H63" s="212">
        <f>'Package Type'!H39</f>
        <v>-6.600014615373917E-2</v>
      </c>
      <c r="I63" s="309">
        <f>'Package Type'!I39</f>
        <v>4.1925850757209835</v>
      </c>
      <c r="J63" s="308">
        <f>'Package Type'!J39</f>
        <v>0.28406478922726519</v>
      </c>
      <c r="K63" s="310">
        <f>'Package Type'!K39</f>
        <v>7.2678345871423369E-2</v>
      </c>
      <c r="L63" s="177">
        <f>'Package Type'!L39</f>
        <v>14767685.424342442</v>
      </c>
      <c r="M63" s="311">
        <f>'Package Type'!M39</f>
        <v>137907.15338660777</v>
      </c>
      <c r="N63" s="170">
        <f>'Package Type'!N39</f>
        <v>9.4264691393438071E-3</v>
      </c>
      <c r="O63" s="312">
        <f>'Package Type'!O39</f>
        <v>2110548.2510618437</v>
      </c>
      <c r="P63" s="306">
        <f>'Package Type'!P39</f>
        <v>-91795.629646632355</v>
      </c>
      <c r="Q63" s="170">
        <f>'Package Type'!Q39</f>
        <v>-4.1680879380699823E-2</v>
      </c>
      <c r="T63" s="29"/>
    </row>
    <row r="64" spans="2:20" ht="15" thickBot="1">
      <c r="B64" s="467"/>
      <c r="C64" s="21" t="s">
        <v>233</v>
      </c>
      <c r="D64" s="313">
        <f>'Package Type'!D40</f>
        <v>30427.987404823303</v>
      </c>
      <c r="E64" s="314">
        <f>'Package Type'!E40</f>
        <v>1140.2157598733902</v>
      </c>
      <c r="F64" s="315">
        <f>'Package Type'!F40</f>
        <v>3.8931461693160169E-2</v>
      </c>
      <c r="G64" s="316">
        <f>'Package Type'!G40</f>
        <v>8.2488391546203729E-3</v>
      </c>
      <c r="H64" s="317">
        <f>'Package Type'!H40</f>
        <v>2.6085885617884233E-4</v>
      </c>
      <c r="I64" s="318">
        <f>'Package Type'!I40</f>
        <v>3.3792379623273292</v>
      </c>
      <c r="J64" s="316">
        <f>'Package Type'!J40</f>
        <v>0.4075161320119749</v>
      </c>
      <c r="K64" s="319">
        <f>'Package Type'!K40</f>
        <v>0.13713131823267924</v>
      </c>
      <c r="L64" s="320">
        <f>'Package Type'!L40</f>
        <v>102823.41015559674</v>
      </c>
      <c r="M64" s="321">
        <f>'Package Type'!M40</f>
        <v>15788.299797008047</v>
      </c>
      <c r="N64" s="322">
        <f>'Package Type'!N40</f>
        <v>0.18140150258854754</v>
      </c>
      <c r="O64" s="323">
        <f>'Package Type'!O40</f>
        <v>33728.000959634781</v>
      </c>
      <c r="P64" s="314">
        <f>'Package Type'!P40</f>
        <v>-101.44051194190979</v>
      </c>
      <c r="Q64" s="322">
        <f>'Package Type'!Q40</f>
        <v>-2.9985866608864811E-3</v>
      </c>
    </row>
    <row r="65" spans="2:17" ht="15.6" customHeight="1" thickBot="1">
      <c r="B65" s="466" t="s">
        <v>293</v>
      </c>
      <c r="C65" s="155" t="s">
        <v>44</v>
      </c>
      <c r="D65" s="160">
        <f>'Sugar Content'!D21</f>
        <v>368875993.75458616</v>
      </c>
      <c r="E65" s="161">
        <f>'Sugar Content'!E21</f>
        <v>2227973.2197332978</v>
      </c>
      <c r="F65" s="172">
        <f>'Sugar Content'!F21</f>
        <v>6.0765996131199925E-3</v>
      </c>
      <c r="G65" s="198">
        <f>'Sugar Content'!G21</f>
        <v>100</v>
      </c>
      <c r="H65" s="213">
        <f>'Sugar Content'!H21</f>
        <v>4.2632564145606011E-14</v>
      </c>
      <c r="I65" s="194">
        <f>'Sugar Content'!I21</f>
        <v>2.3345403249963743</v>
      </c>
      <c r="J65" s="198">
        <f>'Sugar Content'!J21</f>
        <v>8.2008979098318058E-3</v>
      </c>
      <c r="K65" s="188">
        <f>'Sugar Content'!K21</f>
        <v>3.5252370373580581E-3</v>
      </c>
      <c r="L65" s="189">
        <f>'Sugar Content'!L21</f>
        <v>861155882.3431921</v>
      </c>
      <c r="M65" s="173">
        <f>'Sugar Content'!M21</f>
        <v>8208136.3097276688</v>
      </c>
      <c r="N65" s="175">
        <f>'Sugar Content'!N21</f>
        <v>9.6232581044954565E-3</v>
      </c>
      <c r="O65" s="179">
        <f>'Sugar Content'!O21</f>
        <v>196815523.13392431</v>
      </c>
      <c r="P65" s="161">
        <f>'Sugar Content'!P21</f>
        <v>4514886.1343227923</v>
      </c>
      <c r="Q65" s="190">
        <f>'Sugar Content'!Q21</f>
        <v>2.3478269259878469E-2</v>
      </c>
    </row>
    <row r="66" spans="2:17" ht="15.6" customHeight="1">
      <c r="B66" s="471"/>
      <c r="C66" s="13" t="s">
        <v>31</v>
      </c>
      <c r="D66" s="159">
        <f>'Sugar Content'!D22</f>
        <v>336293800.90688407</v>
      </c>
      <c r="E66" s="32">
        <f>'Sugar Content'!E22</f>
        <v>690277.82312858105</v>
      </c>
      <c r="F66" s="182">
        <f>'Sugar Content'!F22</f>
        <v>2.0568253181189361E-3</v>
      </c>
      <c r="G66" s="201">
        <f>'Sugar Content'!G22</f>
        <v>91.167169075963486</v>
      </c>
      <c r="H66" s="216">
        <f>'Sugar Content'!H22</f>
        <v>-0.36571922224391074</v>
      </c>
      <c r="I66" s="197">
        <f>'Sugar Content'!I22</f>
        <v>2.3572271822622426</v>
      </c>
      <c r="J66" s="201">
        <f>'Sugar Content'!J22</f>
        <v>9.661381866592933E-3</v>
      </c>
      <c r="K66" s="183">
        <f>'Sugar Content'!K22</f>
        <v>4.1154892718937384E-3</v>
      </c>
      <c r="L66" s="184">
        <f>'Sugar Content'!L22</f>
        <v>792720888.72399402</v>
      </c>
      <c r="M66" s="185">
        <f>'Sugar Content'!M22</f>
        <v>4869535.4402776957</v>
      </c>
      <c r="N66" s="186">
        <f>'Sugar Content'!N22</f>
        <v>6.1807794325436762E-3</v>
      </c>
      <c r="O66" s="31">
        <f>'Sugar Content'!O22</f>
        <v>180742202.81095198</v>
      </c>
      <c r="P66" s="32">
        <f>'Sugar Content'!P22</f>
        <v>3718283.3195846975</v>
      </c>
      <c r="Q66" s="187">
        <f>'Sugar Content'!Q22</f>
        <v>2.1004411891162665E-2</v>
      </c>
    </row>
    <row r="67" spans="2:17" ht="15.6" customHeight="1">
      <c r="B67" s="471"/>
      <c r="C67" s="18" t="s">
        <v>294</v>
      </c>
      <c r="D67" s="27">
        <f>'Sugar Content'!D23</f>
        <v>32280980.353058003</v>
      </c>
      <c r="E67" s="306">
        <f>'Sugar Content'!E23</f>
        <v>1570691.9006445259</v>
      </c>
      <c r="F67" s="346">
        <f>'Sugar Content'!F23</f>
        <v>5.1145462312357004E-2</v>
      </c>
      <c r="G67" s="308">
        <f>'Sugar Content'!G23</f>
        <v>8.7511740800716336</v>
      </c>
      <c r="H67" s="212">
        <f>'Sugar Content'!H23</f>
        <v>0.37521492239926602</v>
      </c>
      <c r="I67" s="309">
        <f>'Sugar Content'!I23</f>
        <v>2.083300294105439</v>
      </c>
      <c r="J67" s="308">
        <f>'Sugar Content'!J23</f>
        <v>6.6328948711893432E-3</v>
      </c>
      <c r="K67" s="310">
        <f>'Sugar Content'!K23</f>
        <v>3.1940092446364576E-3</v>
      </c>
      <c r="L67" s="177">
        <f>'Sugar Content'!L23</f>
        <v>67250975.863537639</v>
      </c>
      <c r="M67" s="311">
        <f>'Sugar Content'!M23</f>
        <v>3475921.0133305266</v>
      </c>
      <c r="N67" s="170">
        <f>'Sugar Content'!N23</f>
        <v>5.4502830636440264E-2</v>
      </c>
      <c r="O67" s="312">
        <f>'Sugar Content'!O23</f>
        <v>15817370.293322606</v>
      </c>
      <c r="P67" s="306">
        <f>'Sugar Content'!P23</f>
        <v>854626.2181142699</v>
      </c>
      <c r="Q67" s="162">
        <f>'Sugar Content'!Q23</f>
        <v>5.711694417939648E-2</v>
      </c>
    </row>
    <row r="68" spans="2:17" ht="15.6" customHeight="1" thickBot="1">
      <c r="B68" s="472"/>
      <c r="C68" s="21" t="s">
        <v>295</v>
      </c>
      <c r="D68" s="30">
        <f>'Sugar Content'!D24</f>
        <v>301212.49464378227</v>
      </c>
      <c r="E68" s="20">
        <f>'Sugar Content'!E24</f>
        <v>-32996.50403997075</v>
      </c>
      <c r="F68" s="163">
        <f>'Sugar Content'!F24</f>
        <v>-9.8730148409899229E-2</v>
      </c>
      <c r="G68" s="211">
        <f>'Sugar Content'!G24</f>
        <v>8.1656843964798498E-2</v>
      </c>
      <c r="H68" s="217">
        <f>'Sugar Content'!H24</f>
        <v>-9.4957001553691023E-3</v>
      </c>
      <c r="I68" s="210">
        <f>'Sugar Content'!I24</f>
        <v>3.9308387823043618</v>
      </c>
      <c r="J68" s="211">
        <f>'Sugar Content'!J24</f>
        <v>-2.2788752396991185E-2</v>
      </c>
      <c r="K68" s="176">
        <f>'Sugar Content'!K24</f>
        <v>-5.7640109486723793E-3</v>
      </c>
      <c r="L68" s="178">
        <f>'Sugar Content'!L24</f>
        <v>1184017.7556604242</v>
      </c>
      <c r="M68" s="165">
        <f>'Sugar Content'!M24</f>
        <v>-137320.14388062991</v>
      </c>
      <c r="N68" s="171">
        <f>'Sugar Content'!N24</f>
        <v>-0.10392507770217285</v>
      </c>
      <c r="O68" s="19">
        <f>'Sugar Content'!O24</f>
        <v>255950.0296497345</v>
      </c>
      <c r="P68" s="20">
        <f>'Sugar Content'!P24</f>
        <v>-58023.403376152215</v>
      </c>
      <c r="Q68" s="166">
        <f>'Sugar Content'!Q24</f>
        <v>-0.18480354473611868</v>
      </c>
    </row>
    <row r="69" spans="2:17">
      <c r="B69" s="33"/>
      <c r="C69" s="34"/>
      <c r="D69" s="35"/>
      <c r="E69" s="35"/>
      <c r="F69" s="36"/>
      <c r="G69" s="37"/>
      <c r="H69" s="37"/>
      <c r="I69" s="38"/>
      <c r="J69" s="38"/>
      <c r="K69" s="36"/>
      <c r="L69" s="39"/>
      <c r="M69" s="39"/>
      <c r="N69" s="36"/>
      <c r="O69" s="35"/>
      <c r="P69" s="35"/>
      <c r="Q69" s="36"/>
    </row>
    <row r="70" spans="2:17" ht="23.4">
      <c r="B70" s="477" t="s">
        <v>250</v>
      </c>
      <c r="C70" s="477"/>
      <c r="D70" s="477"/>
      <c r="E70" s="477"/>
      <c r="F70" s="477"/>
      <c r="G70" s="477"/>
      <c r="H70" s="477"/>
      <c r="I70" s="477"/>
      <c r="J70" s="477"/>
      <c r="K70" s="477"/>
      <c r="L70" s="477"/>
      <c r="M70" s="477"/>
      <c r="N70" s="477"/>
      <c r="O70" s="477"/>
      <c r="P70" s="477"/>
      <c r="Q70" s="477"/>
    </row>
    <row r="71" spans="2:17">
      <c r="B71" s="476" t="s">
        <v>296</v>
      </c>
      <c r="C71" s="476"/>
      <c r="D71" s="476"/>
      <c r="E71" s="476"/>
      <c r="F71" s="476"/>
      <c r="G71" s="476"/>
      <c r="H71" s="476"/>
      <c r="I71" s="476"/>
      <c r="J71" s="476"/>
      <c r="K71" s="476"/>
      <c r="L71" s="476"/>
      <c r="M71" s="476"/>
      <c r="N71" s="476"/>
      <c r="O71" s="476"/>
      <c r="P71" s="476"/>
      <c r="Q71" s="476"/>
    </row>
    <row r="72" spans="2:17" ht="15" thickBot="1">
      <c r="B72" s="476" t="str">
        <f>'HOME PAGE'!H6</f>
        <v>LATEST 52 WEEKS ENDING 12-28-2025</v>
      </c>
      <c r="C72" s="476"/>
      <c r="D72" s="476"/>
      <c r="E72" s="476"/>
      <c r="F72" s="476"/>
      <c r="G72" s="476"/>
      <c r="H72" s="476"/>
      <c r="I72" s="476"/>
      <c r="J72" s="476"/>
      <c r="K72" s="476"/>
      <c r="L72" s="476"/>
      <c r="M72" s="476"/>
      <c r="N72" s="476"/>
      <c r="O72" s="476"/>
      <c r="P72" s="476"/>
      <c r="Q72" s="476"/>
    </row>
    <row r="73" spans="2:17">
      <c r="D73" s="478" t="s">
        <v>263</v>
      </c>
      <c r="E73" s="479"/>
      <c r="F73" s="480"/>
      <c r="G73" s="481" t="s">
        <v>264</v>
      </c>
      <c r="H73" s="482"/>
      <c r="I73" s="478" t="s">
        <v>265</v>
      </c>
      <c r="J73" s="479"/>
      <c r="K73" s="480"/>
      <c r="L73" s="481" t="s">
        <v>266</v>
      </c>
      <c r="M73" s="479"/>
      <c r="N73" s="482"/>
      <c r="O73" s="478" t="s">
        <v>267</v>
      </c>
      <c r="P73" s="479"/>
      <c r="Q73" s="480"/>
    </row>
    <row r="74" spans="2:17" s="11" customFormat="1" ht="29.4" thickBot="1">
      <c r="C74" s="12"/>
      <c r="D74" s="265" t="s">
        <v>268</v>
      </c>
      <c r="E74" s="266" t="s">
        <v>269</v>
      </c>
      <c r="F74" s="267" t="s">
        <v>270</v>
      </c>
      <c r="G74" s="268" t="s">
        <v>268</v>
      </c>
      <c r="H74" s="270" t="s">
        <v>269</v>
      </c>
      <c r="I74" s="271" t="s">
        <v>268</v>
      </c>
      <c r="J74" s="269" t="s">
        <v>269</v>
      </c>
      <c r="K74" s="267" t="s">
        <v>270</v>
      </c>
      <c r="L74" s="268" t="s">
        <v>268</v>
      </c>
      <c r="M74" s="269" t="s">
        <v>269</v>
      </c>
      <c r="N74" s="270" t="s">
        <v>270</v>
      </c>
      <c r="O74" s="271" t="s">
        <v>268</v>
      </c>
      <c r="P74" s="269" t="s">
        <v>269</v>
      </c>
      <c r="Q74" s="267" t="s">
        <v>270</v>
      </c>
    </row>
    <row r="75" spans="2:17" ht="15" thickBot="1">
      <c r="C75" s="155" t="s">
        <v>271</v>
      </c>
      <c r="D75" s="160">
        <f>SubSegments!D57</f>
        <v>4269308719.7070355</v>
      </c>
      <c r="E75" s="161">
        <f>SubSegments!E57</f>
        <v>62670716.8339324</v>
      </c>
      <c r="F75" s="174">
        <f>SubSegments!F57</f>
        <v>1.4898053217588423E-2</v>
      </c>
      <c r="G75" s="198">
        <f>SubSegments!G57</f>
        <v>100.00000000000001</v>
      </c>
      <c r="H75" s="213">
        <f>SubSegments!H57</f>
        <v>1.4210854715202004E-14</v>
      </c>
      <c r="I75" s="194">
        <f>SubSegments!I57</f>
        <v>2.3016194241491292</v>
      </c>
      <c r="J75" s="198">
        <f>SubSegments!J57</f>
        <v>3.0950142211344733E-2</v>
      </c>
      <c r="K75" s="188">
        <f>SubSegments!K57</f>
        <v>1.3630405122199013E-2</v>
      </c>
      <c r="L75" s="189">
        <f>SubSegments!L57</f>
        <v>9826323876.9669609</v>
      </c>
      <c r="M75" s="173">
        <f>SubSegments!M57</f>
        <v>274440183.61089706</v>
      </c>
      <c r="N75" s="175">
        <f>SubSegments!N57</f>
        <v>2.8731524840674878E-2</v>
      </c>
      <c r="O75" s="179">
        <f>SubSegments!O57</f>
        <v>2200245548.9737344</v>
      </c>
      <c r="P75" s="161">
        <f>SubSegments!P57</f>
        <v>52147707.297975063</v>
      </c>
      <c r="Q75" s="175">
        <f>SubSegments!Q57</f>
        <v>2.4276225359127008E-2</v>
      </c>
    </row>
    <row r="76" spans="2:17">
      <c r="B76" s="473" t="s">
        <v>272</v>
      </c>
      <c r="C76" s="18" t="s">
        <v>26</v>
      </c>
      <c r="D76" s="272">
        <f>SubSegments!D58</f>
        <v>5391168.6317483569</v>
      </c>
      <c r="E76" s="273">
        <f>SubSegments!E58</f>
        <v>699478.76988514047</v>
      </c>
      <c r="F76" s="274">
        <f>SubSegments!F58</f>
        <v>0.14908887639204602</v>
      </c>
      <c r="G76" s="275">
        <f>SubSegments!G58</f>
        <v>0.12627731995259192</v>
      </c>
      <c r="H76" s="276">
        <f>SubSegments!H58</f>
        <v>1.4746690061005666E-2</v>
      </c>
      <c r="I76" s="277">
        <f>SubSegments!I58</f>
        <v>4.4268267589555865</v>
      </c>
      <c r="J76" s="275">
        <f>SubSegments!J58</f>
        <v>0.14501079856448307</v>
      </c>
      <c r="K76" s="278">
        <f>SubSegments!K58</f>
        <v>3.3866658423879967E-2</v>
      </c>
      <c r="L76" s="279">
        <f>SubSegments!L58</f>
        <v>23865769.561065603</v>
      </c>
      <c r="M76" s="280">
        <f>SubSegments!M58</f>
        <v>3776817.0293345526</v>
      </c>
      <c r="N76" s="281">
        <f>SubSegments!N58</f>
        <v>0.18800467686749553</v>
      </c>
      <c r="O76" s="282">
        <f>SubSegments!O58</f>
        <v>5896602.3369535683</v>
      </c>
      <c r="P76" s="273">
        <f>SubSegments!P58</f>
        <v>832267.36731590424</v>
      </c>
      <c r="Q76" s="281">
        <f>SubSegments!Q58</f>
        <v>0.16433892550662976</v>
      </c>
    </row>
    <row r="77" spans="2:17">
      <c r="B77" s="474"/>
      <c r="C77" s="18" t="s">
        <v>273</v>
      </c>
      <c r="D77" s="283">
        <f>SubSegments!D59</f>
        <v>227796311.00493738</v>
      </c>
      <c r="E77" s="284">
        <f>SubSegments!E59</f>
        <v>11615.456370443106</v>
      </c>
      <c r="F77" s="285">
        <f>SubSegments!F59</f>
        <v>5.0993137807041675E-5</v>
      </c>
      <c r="G77" s="286">
        <f>SubSegments!G59</f>
        <v>5.3356720246871507</v>
      </c>
      <c r="H77" s="287">
        <f>SubSegments!H59</f>
        <v>-7.9215003694935504E-2</v>
      </c>
      <c r="I77" s="288">
        <f>SubSegments!I59</f>
        <v>2.611249794561707</v>
      </c>
      <c r="J77" s="286">
        <f>SubSegments!J59</f>
        <v>-2.4514787318171471E-2</v>
      </c>
      <c r="K77" s="289">
        <f>SubSegments!K59</f>
        <v>-9.3008258350171201E-3</v>
      </c>
      <c r="L77" s="290">
        <f>SubSegments!L59</f>
        <v>594833070.31355751</v>
      </c>
      <c r="M77" s="291">
        <f>SubSegments!M59</f>
        <v>-5553762.5076464415</v>
      </c>
      <c r="N77" s="292">
        <f>SubSegments!N59</f>
        <v>-9.2503069755035076E-3</v>
      </c>
      <c r="O77" s="293">
        <f>SubSegments!O59</f>
        <v>122386775.2055074</v>
      </c>
      <c r="P77" s="284">
        <f>SubSegments!P59</f>
        <v>650590.60846281052</v>
      </c>
      <c r="Q77" s="292">
        <f>SubSegments!Q59</f>
        <v>5.3442664612523517E-3</v>
      </c>
    </row>
    <row r="78" spans="2:17">
      <c r="B78" s="474"/>
      <c r="C78" s="18" t="s">
        <v>274</v>
      </c>
      <c r="D78" s="283">
        <f>SubSegments!D60</f>
        <v>4135623.8211063077</v>
      </c>
      <c r="E78" s="284">
        <f>SubSegments!E60</f>
        <v>740748.88898003614</v>
      </c>
      <c r="F78" s="285">
        <f>SubSegments!F60</f>
        <v>0.21819622336310684</v>
      </c>
      <c r="G78" s="286">
        <f>SubSegments!G60</f>
        <v>9.6868699188146307E-2</v>
      </c>
      <c r="H78" s="287">
        <f>SubSegments!H60</f>
        <v>1.6165892580884245E-2</v>
      </c>
      <c r="I78" s="288">
        <f>SubSegments!I60</f>
        <v>2.9817771107680082</v>
      </c>
      <c r="J78" s="286">
        <f>SubSegments!J60</f>
        <v>-9.9032291707472631E-3</v>
      </c>
      <c r="K78" s="289">
        <f>SubSegments!K60</f>
        <v>-3.3102564597359348E-3</v>
      </c>
      <c r="L78" s="290">
        <f>SubSegments!L60</f>
        <v>12331508.448521717</v>
      </c>
      <c r="M78" s="291">
        <f>SubSegments!M60</f>
        <v>2175127.8575286325</v>
      </c>
      <c r="N78" s="292">
        <f>SubSegments!N60</f>
        <v>0.21416368144549316</v>
      </c>
      <c r="O78" s="293">
        <f>SubSegments!O60</f>
        <v>2224444.3160560401</v>
      </c>
      <c r="P78" s="284">
        <f>SubSegments!P60</f>
        <v>383342.18979774183</v>
      </c>
      <c r="Q78" s="292">
        <f>SubSegments!Q60</f>
        <v>0.20821343060246983</v>
      </c>
    </row>
    <row r="79" spans="2:17">
      <c r="B79" s="474"/>
      <c r="C79" s="18" t="s">
        <v>244</v>
      </c>
      <c r="D79" s="283">
        <f>SubSegments!D61</f>
        <v>2010221713.6191478</v>
      </c>
      <c r="E79" s="284">
        <f>SubSegments!E61</f>
        <v>-48280946.733439922</v>
      </c>
      <c r="F79" s="285">
        <f>SubSegments!F61</f>
        <v>-2.3454400940715905E-2</v>
      </c>
      <c r="G79" s="286">
        <f>SubSegments!G61</f>
        <v>47.085414656007629</v>
      </c>
      <c r="H79" s="287">
        <f>SubSegments!H61</f>
        <v>-1.8492133996188684</v>
      </c>
      <c r="I79" s="288">
        <f>SubSegments!I61</f>
        <v>1.9015709414430471</v>
      </c>
      <c r="J79" s="286">
        <f>SubSegments!J61</f>
        <v>-1.0354415839464837E-2</v>
      </c>
      <c r="K79" s="289">
        <f>SubSegments!K61</f>
        <v>-5.4157008797571151E-3</v>
      </c>
      <c r="L79" s="290">
        <f>SubSegments!L61</f>
        <v>3822579196.476018</v>
      </c>
      <c r="M79" s="291">
        <f>SubSegments!M61</f>
        <v>-113124237.88560438</v>
      </c>
      <c r="N79" s="292">
        <f>SubSegments!N61</f>
        <v>-2.8743079800664231E-2</v>
      </c>
      <c r="O79" s="293">
        <f>SubSegments!O61</f>
        <v>854402569.29692364</v>
      </c>
      <c r="P79" s="284">
        <f>SubSegments!P61</f>
        <v>-19707861.214300156</v>
      </c>
      <c r="Q79" s="292">
        <f>SubSegments!Q61</f>
        <v>-2.2546191563889709E-2</v>
      </c>
    </row>
    <row r="80" spans="2:17">
      <c r="B80" s="474"/>
      <c r="C80" s="18" t="s">
        <v>275</v>
      </c>
      <c r="D80" s="283">
        <f>SubSegments!D62</f>
        <v>376618129.46828455</v>
      </c>
      <c r="E80" s="284">
        <f>SubSegments!E62</f>
        <v>82461493.577692509</v>
      </c>
      <c r="F80" s="285">
        <f>SubSegments!F62</f>
        <v>0.28033191679674718</v>
      </c>
      <c r="G80" s="286">
        <f>SubSegments!G62</f>
        <v>8.8215248461612443</v>
      </c>
      <c r="H80" s="287">
        <f>SubSegments!H62</f>
        <v>1.8288471855285682</v>
      </c>
      <c r="I80" s="288">
        <f>SubSegments!I62</f>
        <v>2.9833896191653455</v>
      </c>
      <c r="J80" s="286">
        <f>SubSegments!J62</f>
        <v>7.9619359074247775E-2</v>
      </c>
      <c r="K80" s="289">
        <f>SubSegments!K62</f>
        <v>2.7419303850763296E-2</v>
      </c>
      <c r="L80" s="290">
        <f>SubSegments!L62</f>
        <v>1123598617.8451502</v>
      </c>
      <c r="M80" s="291">
        <f>SubSegments!M62</f>
        <v>269435326.73760343</v>
      </c>
      <c r="N80" s="292">
        <f>SubSegments!N62</f>
        <v>0.31543772665322739</v>
      </c>
      <c r="O80" s="293">
        <f>SubSegments!O62</f>
        <v>209819972.7965214</v>
      </c>
      <c r="P80" s="284">
        <f>SubSegments!P62</f>
        <v>49485933.050888568</v>
      </c>
      <c r="Q80" s="292">
        <f>SubSegments!Q62</f>
        <v>0.30864271323417747</v>
      </c>
    </row>
    <row r="81" spans="2:17">
      <c r="B81" s="474"/>
      <c r="C81" s="18" t="s">
        <v>276</v>
      </c>
      <c r="D81" s="283">
        <f>SubSegments!D63</f>
        <v>890444890.26564336</v>
      </c>
      <c r="E81" s="284">
        <f>SubSegments!E63</f>
        <v>5947672.367846489</v>
      </c>
      <c r="F81" s="285">
        <f>SubSegments!F63</f>
        <v>6.7243539578139624E-3</v>
      </c>
      <c r="G81" s="286">
        <f>SubSegments!G63</f>
        <v>20.856886880898763</v>
      </c>
      <c r="H81" s="287">
        <f>SubSegments!H63</f>
        <v>-0.16933922397861778</v>
      </c>
      <c r="I81" s="288">
        <f>SubSegments!I63</f>
        <v>1.7265980307461846</v>
      </c>
      <c r="J81" s="286">
        <f>SubSegments!J63</f>
        <v>1.012202815889629E-2</v>
      </c>
      <c r="K81" s="289">
        <f>SubSegments!K63</f>
        <v>5.8969820397367038E-3</v>
      </c>
      <c r="L81" s="290">
        <f>SubSegments!L63</f>
        <v>1537440394.0206623</v>
      </c>
      <c r="M81" s="291">
        <f>SubSegments!M63</f>
        <v>19222145.143874168</v>
      </c>
      <c r="N81" s="292">
        <f>SubSegments!N63</f>
        <v>1.2660989392068724E-2</v>
      </c>
      <c r="O81" s="293">
        <f>SubSegments!O63</f>
        <v>419802767.58385736</v>
      </c>
      <c r="P81" s="284">
        <f>SubSegments!P63</f>
        <v>658515.46647667885</v>
      </c>
      <c r="Q81" s="292">
        <f>SubSegments!Q63</f>
        <v>1.5710950660782594E-3</v>
      </c>
    </row>
    <row r="82" spans="2:17">
      <c r="B82" s="474"/>
      <c r="C82" s="18" t="s">
        <v>277</v>
      </c>
      <c r="D82" s="283">
        <f>SubSegments!D64</f>
        <v>43062606.859610789</v>
      </c>
      <c r="E82" s="284">
        <f>SubSegments!E64</f>
        <v>1753561.9317465723</v>
      </c>
      <c r="F82" s="285">
        <f>SubSegments!F64</f>
        <v>4.2449829929709679E-2</v>
      </c>
      <c r="G82" s="286">
        <f>SubSegments!G64</f>
        <v>1.0086552574854741</v>
      </c>
      <c r="H82" s="287">
        <f>SubSegments!H64</f>
        <v>2.6658591747884097E-2</v>
      </c>
      <c r="I82" s="288">
        <f>SubSegments!I64</f>
        <v>3.0804305817409183</v>
      </c>
      <c r="J82" s="286">
        <f>SubSegments!J64</f>
        <v>-7.272751961323598E-2</v>
      </c>
      <c r="K82" s="289">
        <f>SubSegments!K64</f>
        <v>-2.3064977167495167E-2</v>
      </c>
      <c r="L82" s="290">
        <f>SubSegments!L64</f>
        <v>132651371.09983131</v>
      </c>
      <c r="M82" s="291">
        <f>SubSegments!M64</f>
        <v>2397421.4263335168</v>
      </c>
      <c r="N82" s="292">
        <f>SubSegments!N64</f>
        <v>1.8405748404121597E-2</v>
      </c>
      <c r="O82" s="293">
        <f>SubSegments!O64</f>
        <v>29413503.056426123</v>
      </c>
      <c r="P82" s="284">
        <f>SubSegments!P64</f>
        <v>1012549.8190404177</v>
      </c>
      <c r="Q82" s="292">
        <f>SubSegments!Q64</f>
        <v>3.5651965994843576E-2</v>
      </c>
    </row>
    <row r="83" spans="2:17">
      <c r="B83" s="474"/>
      <c r="C83" s="18" t="s">
        <v>278</v>
      </c>
      <c r="D83" s="283">
        <f>SubSegments!D65</f>
        <v>1084063.6939995063</v>
      </c>
      <c r="E83" s="284">
        <f>SubSegments!E65</f>
        <v>-432370.531247515</v>
      </c>
      <c r="F83" s="285">
        <f>SubSegments!F65</f>
        <v>-0.28512316858127063</v>
      </c>
      <c r="G83" s="286">
        <f>SubSegments!G65</f>
        <v>2.5392019298007013E-2</v>
      </c>
      <c r="H83" s="287">
        <f>SubSegments!H65</f>
        <v>-1.0656583510490123E-2</v>
      </c>
      <c r="I83" s="288">
        <f>SubSegments!I65</f>
        <v>9.8139680511621616</v>
      </c>
      <c r="J83" s="286">
        <f>SubSegments!J65</f>
        <v>-0.6519949544216761</v>
      </c>
      <c r="K83" s="289">
        <f>SubSegments!K65</f>
        <v>-6.2296699699188829E-2</v>
      </c>
      <c r="L83" s="290">
        <f>SubSegments!L65</f>
        <v>10638966.458335988</v>
      </c>
      <c r="M83" s="291">
        <f>SubSegments!M65</f>
        <v>-5231978.0435005259</v>
      </c>
      <c r="N83" s="292">
        <f>SubSegments!N65</f>
        <v>-0.32965763587007091</v>
      </c>
      <c r="O83" s="293">
        <f>SubSegments!O65</f>
        <v>2457141.3092861632</v>
      </c>
      <c r="P83" s="284">
        <f>SubSegments!P65</f>
        <v>-1122438.9873707723</v>
      </c>
      <c r="Q83" s="292">
        <f>SubSegments!Q65</f>
        <v>-0.313567204629841</v>
      </c>
    </row>
    <row r="84" spans="2:17">
      <c r="B84" s="474"/>
      <c r="C84" s="18" t="s">
        <v>279</v>
      </c>
      <c r="D84" s="283">
        <f>SubSegments!D66</f>
        <v>5627192.1971091051</v>
      </c>
      <c r="E84" s="284">
        <f>SubSegments!E66</f>
        <v>830561.34792940971</v>
      </c>
      <c r="F84" s="285">
        <f>SubSegments!F66</f>
        <v>0.17315515286556807</v>
      </c>
      <c r="G84" s="286">
        <f>SubSegments!G66</f>
        <v>0.13180569892109492</v>
      </c>
      <c r="H84" s="287">
        <f>SubSegments!H66</f>
        <v>1.7780416833507839E-2</v>
      </c>
      <c r="I84" s="288">
        <f>SubSegments!I66</f>
        <v>4.2944650469508643</v>
      </c>
      <c r="J84" s="286">
        <f>SubSegments!J66</f>
        <v>1.5627519541656198E-2</v>
      </c>
      <c r="K84" s="289">
        <f>SubSegments!K66</f>
        <v>3.6522815932014366E-3</v>
      </c>
      <c r="L84" s="290">
        <f>SubSegments!L66</f>
        <v>24165780.20295969</v>
      </c>
      <c r="M84" s="291">
        <f>SubSegments!M66</f>
        <v>3641776.1203609109</v>
      </c>
      <c r="N84" s="292">
        <f>SubSegments!N66</f>
        <v>0.17743984583634831</v>
      </c>
      <c r="O84" s="293">
        <f>SubSegments!O66</f>
        <v>5579686.8763266448</v>
      </c>
      <c r="P84" s="284">
        <f>SubSegments!P66</f>
        <v>785465.36317106523</v>
      </c>
      <c r="Q84" s="292">
        <f>SubSegments!Q66</f>
        <v>0.1638358513505706</v>
      </c>
    </row>
    <row r="85" spans="2:17">
      <c r="B85" s="474"/>
      <c r="C85" s="18" t="s">
        <v>280</v>
      </c>
      <c r="D85" s="283">
        <f>SubSegments!D67</f>
        <v>123122592.17176892</v>
      </c>
      <c r="E85" s="284">
        <f>SubSegments!E67</f>
        <v>-319697.17573329806</v>
      </c>
      <c r="F85" s="285">
        <f>SubSegments!F67</f>
        <v>-2.589851317754801E-3</v>
      </c>
      <c r="G85" s="286">
        <f>SubSegments!G67</f>
        <v>2.8838999532509271</v>
      </c>
      <c r="H85" s="287">
        <f>SubSegments!H67</f>
        <v>-5.0564321145682101E-2</v>
      </c>
      <c r="I85" s="288">
        <f>SubSegments!I67</f>
        <v>5.6039787503441145</v>
      </c>
      <c r="J85" s="286">
        <f>SubSegments!J67</f>
        <v>-0.2166190016761389</v>
      </c>
      <c r="K85" s="289">
        <f>SubSegments!K67</f>
        <v>-3.7215937418275169E-2</v>
      </c>
      <c r="L85" s="290">
        <f>SubSegments!L67</f>
        <v>689976390.21787763</v>
      </c>
      <c r="M85" s="291">
        <f>SubSegments!M67</f>
        <v>-28531521.662427425</v>
      </c>
      <c r="N85" s="292">
        <f>SubSegments!N67</f>
        <v>-3.970940499146576E-2</v>
      </c>
      <c r="O85" s="293">
        <f>SubSegments!O67</f>
        <v>185154474.53165108</v>
      </c>
      <c r="P85" s="284">
        <f>SubSegments!P67</f>
        <v>-2753902.6630984545</v>
      </c>
      <c r="Q85" s="292">
        <f>SubSegments!Q67</f>
        <v>-1.4655560886699004E-2</v>
      </c>
    </row>
    <row r="86" spans="2:17" ht="15" thickBot="1">
      <c r="B86" s="474"/>
      <c r="C86" s="347" t="s">
        <v>281</v>
      </c>
      <c r="D86" s="295">
        <f>SubSegments!D68</f>
        <v>581451751.44660461</v>
      </c>
      <c r="E86" s="296">
        <f>SubSegments!E68</f>
        <v>18905922.4067626</v>
      </c>
      <c r="F86" s="297">
        <f>SubSegments!F68</f>
        <v>3.3607790567092795E-2</v>
      </c>
      <c r="G86" s="298">
        <f>SubSegments!G68</f>
        <v>13.619341903353961</v>
      </c>
      <c r="H86" s="299">
        <f>SubSegments!H68</f>
        <v>0.2465290144001866</v>
      </c>
      <c r="I86" s="300">
        <f>SubSegments!I68</f>
        <v>3.1847280397578683</v>
      </c>
      <c r="J86" s="298">
        <f>SubSegments!J68</f>
        <v>0.11296098768105134</v>
      </c>
      <c r="K86" s="301">
        <f>SubSegments!K68</f>
        <v>3.6773943390231559E-2</v>
      </c>
      <c r="L86" s="302">
        <f>SubSegments!L68</f>
        <v>1851765696.5983243</v>
      </c>
      <c r="M86" s="303">
        <f>SubSegments!M68</f>
        <v>123755953.6704998</v>
      </c>
      <c r="N86" s="304">
        <f>SubSegments!N68</f>
        <v>7.161762494510937E-2</v>
      </c>
      <c r="O86" s="305">
        <f>SubSegments!O68</f>
        <v>362536629.43424475</v>
      </c>
      <c r="P86" s="296">
        <f>SubSegments!P68</f>
        <v>21352264.06760937</v>
      </c>
      <c r="Q86" s="304">
        <f>SubSegments!Q68</f>
        <v>6.2582774110016184E-2</v>
      </c>
    </row>
    <row r="87" spans="2:17" s="157" customFormat="1">
      <c r="B87" s="474"/>
      <c r="C87" s="224" t="s">
        <v>282</v>
      </c>
      <c r="D87" s="251">
        <f>'RFG vs SS'!E22</f>
        <v>1947888329.4357853</v>
      </c>
      <c r="E87" s="225">
        <f>'RFG vs SS'!F22</f>
        <v>-45473549.630249023</v>
      </c>
      <c r="F87" s="230">
        <f>'RFG vs SS'!G22</f>
        <v>-2.2812490851663675E-2</v>
      </c>
      <c r="G87" s="231">
        <f>'RFG vs SS'!H22</f>
        <v>45.618682375492448</v>
      </c>
      <c r="H87" s="232">
        <f>'RFG vs SS'!I22</f>
        <v>-1.9377784421029673</v>
      </c>
      <c r="I87" s="233">
        <f>'RFG vs SS'!J22</f>
        <v>1.8402345139452834</v>
      </c>
      <c r="J87" s="231">
        <f>'RFG vs SS'!K22</f>
        <v>-2.0176956087080367E-2</v>
      </c>
      <c r="K87" s="234">
        <f>'RFG vs SS'!L22</f>
        <v>-1.0845426623138036E-2</v>
      </c>
      <c r="L87" s="235">
        <f>'RFG vs SS'!M22</f>
        <v>3584571333.1389523</v>
      </c>
      <c r="M87" s="236">
        <f>'RFG vs SS'!N22</f>
        <v>-123901970.60076332</v>
      </c>
      <c r="N87" s="237">
        <f>'RFG vs SS'!O22</f>
        <v>-3.3410506279178964E-2</v>
      </c>
      <c r="O87" s="238">
        <f>'RFG vs SS'!P22</f>
        <v>816880225.82271647</v>
      </c>
      <c r="P87" s="239">
        <f>'RFG vs SS'!Q22</f>
        <v>-18961210.370227337</v>
      </c>
      <c r="Q87" s="237">
        <f>'RFG vs SS'!R22</f>
        <v>-2.2685176337501379E-2</v>
      </c>
    </row>
    <row r="88" spans="2:17" s="157" customFormat="1" ht="15" thickBot="1">
      <c r="B88" s="475"/>
      <c r="C88" s="158" t="s">
        <v>283</v>
      </c>
      <c r="D88" s="250">
        <f>'RFG vs SS'!E23</f>
        <v>67630943.362627387</v>
      </c>
      <c r="E88" s="226">
        <f>'RFG vs SS'!F23</f>
        <v>1111304.4156972915</v>
      </c>
      <c r="F88" s="240">
        <f>'RFG vs SS'!G23</f>
        <v>1.6706410817772164E-2</v>
      </c>
      <c r="G88" s="241">
        <f>'RFG vs SS'!H23</f>
        <v>1.5838867543850783</v>
      </c>
      <c r="H88" s="242">
        <f>'RFG vs SS'!I23</f>
        <v>-3.0998517109839252E-3</v>
      </c>
      <c r="I88" s="243">
        <f>'RFG vs SS'!J23</f>
        <v>3.6487533356175699</v>
      </c>
      <c r="J88" s="241">
        <f>'RFG vs SS'!K23</f>
        <v>0.21988144638382234</v>
      </c>
      <c r="K88" s="244">
        <f>'RFG vs SS'!L23</f>
        <v>6.4126468846568488E-2</v>
      </c>
      <c r="L88" s="245">
        <f>'RFG vs SS'!M23</f>
        <v>246768630.18534961</v>
      </c>
      <c r="M88" s="246">
        <f>'RFG vs SS'!N23</f>
        <v>18681310.118242651</v>
      </c>
      <c r="N88" s="247">
        <f>'RFG vs SS'!O23</f>
        <v>8.1904202797184467E-2</v>
      </c>
      <c r="O88" s="248">
        <f>'RFG vs SS'!P23</f>
        <v>38279309.992288023</v>
      </c>
      <c r="P88" s="249">
        <f>'RFG vs SS'!Q23</f>
        <v>-519131.69687556475</v>
      </c>
      <c r="Q88" s="247">
        <f>'RFG vs SS'!R23</f>
        <v>-1.3380220294274301E-2</v>
      </c>
    </row>
    <row r="89" spans="2:17">
      <c r="B89" s="466" t="s">
        <v>284</v>
      </c>
      <c r="C89" s="13" t="s">
        <v>31</v>
      </c>
      <c r="D89" s="159">
        <f>'Fat Content'!D25</f>
        <v>34747869.189827971</v>
      </c>
      <c r="E89" s="32">
        <f>'Fat Content'!E25</f>
        <v>6511135.5421514809</v>
      </c>
      <c r="F89" s="193">
        <f>'Fat Content'!F25</f>
        <v>0.23059096081700162</v>
      </c>
      <c r="G89" s="201">
        <f>'Fat Content'!G25</f>
        <v>0.81377971408405581</v>
      </c>
      <c r="H89" s="216">
        <f>'Fat Content'!H25</f>
        <v>0.14012425220586633</v>
      </c>
      <c r="I89" s="197">
        <f>'Fat Content'!I25</f>
        <v>3.1715740605794469</v>
      </c>
      <c r="J89" s="201">
        <f>'Fat Content'!J25</f>
        <v>-0.12203063890447785</v>
      </c>
      <c r="K89" s="183">
        <f>'Fat Content'!K25</f>
        <v>-3.7050784790171945E-2</v>
      </c>
      <c r="L89" s="184">
        <f>'Fat Content'!L25</f>
        <v>110205440.58286615</v>
      </c>
      <c r="M89" s="185">
        <f>'Fat Content'!M25</f>
        <v>17204801.942802995</v>
      </c>
      <c r="N89" s="186">
        <f>'Fat Content'!N25</f>
        <v>0.18499659996303991</v>
      </c>
      <c r="O89" s="31">
        <f>'Fat Content'!O25</f>
        <v>18812719.785528578</v>
      </c>
      <c r="P89" s="32">
        <f>'Fat Content'!P25</f>
        <v>3175234.1911318675</v>
      </c>
      <c r="Q89" s="186">
        <f>'Fat Content'!Q25</f>
        <v>0.2030527332520537</v>
      </c>
    </row>
    <row r="90" spans="2:17">
      <c r="B90" s="467"/>
      <c r="C90" s="18" t="s">
        <v>217</v>
      </c>
      <c r="D90" s="27">
        <f>'Fat Content'!D26</f>
        <v>216504131.52429399</v>
      </c>
      <c r="E90" s="306">
        <f>'Fat Content'!E26</f>
        <v>-19241542.393082023</v>
      </c>
      <c r="F90" s="307">
        <f>'Fat Content'!F26</f>
        <v>-8.1619917232609682E-2</v>
      </c>
      <c r="G90" s="308">
        <f>'Fat Content'!G26</f>
        <v>5.0704309172843702</v>
      </c>
      <c r="H90" s="212">
        <f>'Fat Content'!H26</f>
        <v>-0.55385136798849022</v>
      </c>
      <c r="I90" s="309">
        <f>'Fat Content'!I26</f>
        <v>1.6488761693840006</v>
      </c>
      <c r="J90" s="308">
        <f>'Fat Content'!J26</f>
        <v>4.2009947203133668E-2</v>
      </c>
      <c r="K90" s="310">
        <f>'Fat Content'!K26</f>
        <v>2.6144022833535598E-2</v>
      </c>
      <c r="L90" s="177">
        <f>'Fat Content'!L26</f>
        <v>356988503.04358774</v>
      </c>
      <c r="M90" s="311">
        <f>'Fat Content'!M26</f>
        <v>-21823257.399508774</v>
      </c>
      <c r="N90" s="170">
        <f>'Fat Content'!N26</f>
        <v>-5.7609767378874632E-2</v>
      </c>
      <c r="O90" s="312">
        <f>'Fat Content'!O26</f>
        <v>103769623.43643636</v>
      </c>
      <c r="P90" s="306">
        <f>'Fat Content'!P26</f>
        <v>-8382179.699624002</v>
      </c>
      <c r="Q90" s="170">
        <f>'Fat Content'!Q26</f>
        <v>-7.4739589246326316E-2</v>
      </c>
    </row>
    <row r="91" spans="2:17">
      <c r="B91" s="467"/>
      <c r="C91" s="18" t="s">
        <v>218</v>
      </c>
      <c r="D91" s="27">
        <f>'Fat Content'!D27</f>
        <v>7604450.0160352662</v>
      </c>
      <c r="E91" s="306">
        <f>'Fat Content'!E27</f>
        <v>5756352.1230422342</v>
      </c>
      <c r="F91" s="307">
        <f>'Fat Content'!F27</f>
        <v>3.1147441620203926</v>
      </c>
      <c r="G91" s="308">
        <f>'Fat Content'!G27</f>
        <v>0.17809285300369548</v>
      </c>
      <c r="H91" s="212">
        <f>'Fat Content'!H27</f>
        <v>0.13400201532981407</v>
      </c>
      <c r="I91" s="309">
        <f>'Fat Content'!I27</f>
        <v>2.314004245998134</v>
      </c>
      <c r="J91" s="308">
        <f>'Fat Content'!J27</f>
        <v>0.18288569160071022</v>
      </c>
      <c r="K91" s="310">
        <f>'Fat Content'!K27</f>
        <v>8.5816760979034956E-2</v>
      </c>
      <c r="L91" s="177">
        <f>'Fat Content'!L27</f>
        <v>17596729.625586186</v>
      </c>
      <c r="M91" s="311">
        <f>'Fat Content'!M27</f>
        <v>13658213.91548595</v>
      </c>
      <c r="N91" s="170">
        <f>'Fat Content'!N27</f>
        <v>3.4678581782623765</v>
      </c>
      <c r="O91" s="312">
        <f>'Fat Content'!O27</f>
        <v>4393875.9612098355</v>
      </c>
      <c r="P91" s="306">
        <f>'Fat Content'!P27</f>
        <v>3348475.3175484557</v>
      </c>
      <c r="Q91" s="170">
        <f>'Fat Content'!Q27</f>
        <v>3.2030545780236523</v>
      </c>
    </row>
    <row r="92" spans="2:17" ht="15" thickBot="1">
      <c r="B92" s="470"/>
      <c r="C92" s="21" t="s">
        <v>219</v>
      </c>
      <c r="D92" s="313">
        <f>'Fat Content'!D28</f>
        <v>4011079084.4580069</v>
      </c>
      <c r="E92" s="314">
        <f>'Fat Content'!E28</f>
        <v>85340569.017615795</v>
      </c>
      <c r="F92" s="315">
        <f>'Fat Content'!F28</f>
        <v>2.1738729842031328E-2</v>
      </c>
      <c r="G92" s="316">
        <f>'Fat Content'!G28</f>
        <v>93.937696515627195</v>
      </c>
      <c r="H92" s="317">
        <f>'Fat Content'!H28</f>
        <v>0.27972510045219678</v>
      </c>
      <c r="I92" s="318">
        <f>'Fat Content'!I28</f>
        <v>2.3265773076860343</v>
      </c>
      <c r="J92" s="316">
        <f>'Fat Content'!J28</f>
        <v>2.9719996094959011E-2</v>
      </c>
      <c r="K92" s="319">
        <f>'Fat Content'!K28</f>
        <v>1.2939417675176097E-2</v>
      </c>
      <c r="L92" s="320">
        <f>'Fat Content'!L28</f>
        <v>9332085577.2340736</v>
      </c>
      <c r="M92" s="321">
        <f>'Fat Content'!M28</f>
        <v>315224364.65011787</v>
      </c>
      <c r="N92" s="322">
        <f>'Fat Content'!N28</f>
        <v>3.495943402236134E-2</v>
      </c>
      <c r="O92" s="323">
        <f>'Fat Content'!O28</f>
        <v>2068899742.1727753</v>
      </c>
      <c r="P92" s="314">
        <f>'Fat Content'!P28</f>
        <v>58526647.343161821</v>
      </c>
      <c r="Q92" s="322">
        <f>'Fat Content'!Q28</f>
        <v>2.9112331185531595E-2</v>
      </c>
    </row>
    <row r="93" spans="2:17" ht="15" thickBot="1">
      <c r="B93" s="466" t="s">
        <v>198</v>
      </c>
      <c r="C93" s="155" t="s">
        <v>198</v>
      </c>
      <c r="D93" s="160">
        <f>Flavors!D85</f>
        <v>2424886986.9739156</v>
      </c>
      <c r="E93" s="161">
        <f>Flavors!E85</f>
        <v>43125077.378764629</v>
      </c>
      <c r="F93" s="174">
        <f>Flavors!F85</f>
        <v>1.8106376294385773E-2</v>
      </c>
      <c r="G93" s="198">
        <f>Flavors!G85</f>
        <v>56.789779775142236</v>
      </c>
      <c r="H93" s="213">
        <f>Flavors!H85</f>
        <v>-3.2901605507760223E-2</v>
      </c>
      <c r="I93" s="194">
        <f>Flavors!I85</f>
        <v>2.1111711853777346</v>
      </c>
      <c r="J93" s="198">
        <f>Flavors!J85</f>
        <v>2.6569697017483573E-2</v>
      </c>
      <c r="K93" s="188">
        <f>Flavors!K85</f>
        <v>1.2745696079485828E-2</v>
      </c>
      <c r="L93" s="189">
        <f>Flavors!L85</f>
        <v>5119351534.6967649</v>
      </c>
      <c r="M93" s="173">
        <f>Flavors!M85</f>
        <v>154327113.03495979</v>
      </c>
      <c r="N93" s="175">
        <f>Flavors!N85</f>
        <v>3.1082850743220744E-2</v>
      </c>
      <c r="O93" s="179">
        <f>Flavors!O85</f>
        <v>1102481787.5949237</v>
      </c>
      <c r="P93" s="161">
        <f>Flavors!P85</f>
        <v>32999900.203334928</v>
      </c>
      <c r="Q93" s="175">
        <f>Flavors!Q85</f>
        <v>3.0855969224331588E-2</v>
      </c>
    </row>
    <row r="94" spans="2:17">
      <c r="B94" s="467"/>
      <c r="C94" s="218" t="s">
        <v>31</v>
      </c>
      <c r="D94" s="324">
        <f>Flavors!D86</f>
        <v>192224851.30813262</v>
      </c>
      <c r="E94" s="325">
        <f>Flavors!E86</f>
        <v>28776969.402338952</v>
      </c>
      <c r="F94" s="326">
        <f>Flavors!F86</f>
        <v>0.1760620515041309</v>
      </c>
      <c r="G94" s="327">
        <f>Flavors!G86</f>
        <v>4.5018209226819286</v>
      </c>
      <c r="H94" s="328">
        <f>Flavors!H86</f>
        <v>0.60237703685133059</v>
      </c>
      <c r="I94" s="329">
        <f>Flavors!I86</f>
        <v>2.674973408537145</v>
      </c>
      <c r="J94" s="327">
        <f>Flavors!J86</f>
        <v>0.19889358641265842</v>
      </c>
      <c r="K94" s="330">
        <f>Flavors!K86</f>
        <v>8.0325999442944815E-2</v>
      </c>
      <c r="L94" s="331">
        <f>Flavors!L86</f>
        <v>514196365.70926142</v>
      </c>
      <c r="M94" s="332">
        <f>Flavors!M86</f>
        <v>109486363.35333973</v>
      </c>
      <c r="N94" s="333">
        <f>Flavors!N86</f>
        <v>0.27053041119812032</v>
      </c>
      <c r="O94" s="334">
        <f>Flavors!O86</f>
        <v>114008804.31495731</v>
      </c>
      <c r="P94" s="325">
        <f>Flavors!P86</f>
        <v>21656133.238570109</v>
      </c>
      <c r="Q94" s="333">
        <f>Flavors!Q86</f>
        <v>0.23449384826842509</v>
      </c>
    </row>
    <row r="95" spans="2:17">
      <c r="B95" s="467"/>
      <c r="C95" s="18" t="s">
        <v>199</v>
      </c>
      <c r="D95" s="283">
        <f>Flavors!D87</f>
        <v>23858185.734691579</v>
      </c>
      <c r="E95" s="284">
        <f>Flavors!E87</f>
        <v>218307.62563610077</v>
      </c>
      <c r="F95" s="285">
        <f>Flavors!F87</f>
        <v>9.2347187506214758E-3</v>
      </c>
      <c r="G95" s="286">
        <f>Flavors!G87</f>
        <v>0.55874814825840347</v>
      </c>
      <c r="H95" s="287">
        <f>Flavors!H87</f>
        <v>-5.2382251304426974E-3</v>
      </c>
      <c r="I95" s="288">
        <f>Flavors!I87</f>
        <v>1.9768330032396553</v>
      </c>
      <c r="J95" s="286">
        <f>Flavors!J87</f>
        <v>-0.12164780463236635</v>
      </c>
      <c r="K95" s="289">
        <f>Flavors!K87</f>
        <v>-5.7969462563598147E-2</v>
      </c>
      <c r="L95" s="290">
        <f>Flavors!L87</f>
        <v>47163648.957759857</v>
      </c>
      <c r="M95" s="291">
        <f>Flavors!M87</f>
        <v>-2444181.5545269996</v>
      </c>
      <c r="N95" s="292">
        <f>Flavors!N87</f>
        <v>-4.9270075495876108E-2</v>
      </c>
      <c r="O95" s="293">
        <f>Flavors!O87</f>
        <v>11977139.376712618</v>
      </c>
      <c r="P95" s="284">
        <f>Flavors!P87</f>
        <v>-112834.29243016802</v>
      </c>
      <c r="Q95" s="292">
        <f>Flavors!Q87</f>
        <v>-9.3328815693085199E-3</v>
      </c>
    </row>
    <row r="96" spans="2:17">
      <c r="B96" s="467"/>
      <c r="C96" s="18" t="s">
        <v>200</v>
      </c>
      <c r="D96" s="283">
        <f>Flavors!D88</f>
        <v>304425300.6742174</v>
      </c>
      <c r="E96" s="284">
        <f>Flavors!E88</f>
        <v>19554768.493587732</v>
      </c>
      <c r="F96" s="285">
        <f>Flavors!F88</f>
        <v>6.8644406088266496E-2</v>
      </c>
      <c r="G96" s="286">
        <f>Flavors!G88</f>
        <v>7.1295057774402721</v>
      </c>
      <c r="H96" s="287">
        <f>Flavors!H88</f>
        <v>0.33323138090011373</v>
      </c>
      <c r="I96" s="288">
        <f>Flavors!I88</f>
        <v>2.2811468799186061</v>
      </c>
      <c r="J96" s="286">
        <f>Flavors!J88</f>
        <v>-3.0005949568168155E-3</v>
      </c>
      <c r="K96" s="289">
        <f>Flavors!K88</f>
        <v>-1.3136607814609113E-3</v>
      </c>
      <c r="L96" s="290">
        <f>Flavors!L88</f>
        <v>694438824.80127454</v>
      </c>
      <c r="M96" s="291">
        <f>Flavors!M88</f>
        <v>43752518.054471374</v>
      </c>
      <c r="N96" s="292">
        <f>Flavors!N88</f>
        <v>6.7240569842660719E-2</v>
      </c>
      <c r="O96" s="293">
        <f>Flavors!O88</f>
        <v>143326618.34900108</v>
      </c>
      <c r="P96" s="284">
        <f>Flavors!P88</f>
        <v>9100191.4068905115</v>
      </c>
      <c r="Q96" s="292">
        <f>Flavors!Q88</f>
        <v>6.7797315433385255E-2</v>
      </c>
    </row>
    <row r="97" spans="2:17">
      <c r="B97" s="467"/>
      <c r="C97" s="18" t="s">
        <v>201</v>
      </c>
      <c r="D97" s="283">
        <f>Flavors!D89</f>
        <v>59981489.686313964</v>
      </c>
      <c r="E97" s="284">
        <f>Flavors!E89</f>
        <v>-2074613.133165516</v>
      </c>
      <c r="F97" s="285">
        <f>Flavors!F89</f>
        <v>-3.3431250737748434E-2</v>
      </c>
      <c r="G97" s="286">
        <f>Flavors!G89</f>
        <v>1.4047399355800894</v>
      </c>
      <c r="H97" s="287">
        <f>Flavors!H89</f>
        <v>-7.5758238494546326E-2</v>
      </c>
      <c r="I97" s="288">
        <f>Flavors!I89</f>
        <v>2.1026581138204001</v>
      </c>
      <c r="J97" s="286">
        <f>Flavors!J89</f>
        <v>-8.1178076182603309E-2</v>
      </c>
      <c r="K97" s="289">
        <f>Flavors!K89</f>
        <v>-3.7172236889476434E-2</v>
      </c>
      <c r="L97" s="290">
        <f>Flavors!L89</f>
        <v>126120565.96796271</v>
      </c>
      <c r="M97" s="291">
        <f>Flavors!M89</f>
        <v>-9399797.1797640026</v>
      </c>
      <c r="N97" s="292">
        <f>Flavors!N89</f>
        <v>-6.936077325528979E-2</v>
      </c>
      <c r="O97" s="293">
        <f>Flavors!O89</f>
        <v>31328365.753497392</v>
      </c>
      <c r="P97" s="284">
        <f>Flavors!P89</f>
        <v>-1435845.0664620325</v>
      </c>
      <c r="Q97" s="292">
        <f>Flavors!Q89</f>
        <v>-4.3823581601035819E-2</v>
      </c>
    </row>
    <row r="98" spans="2:17">
      <c r="B98" s="467"/>
      <c r="C98" s="18" t="s">
        <v>202</v>
      </c>
      <c r="D98" s="283">
        <f>Flavors!D90</f>
        <v>16266076.956455568</v>
      </c>
      <c r="E98" s="284">
        <f>Flavors!E90</f>
        <v>-2763321.9693575706</v>
      </c>
      <c r="F98" s="285">
        <f>Flavors!F90</f>
        <v>-0.14521330810975638</v>
      </c>
      <c r="G98" s="286">
        <f>Flavors!G90</f>
        <v>0.38094432158069236</v>
      </c>
      <c r="H98" s="287">
        <f>Flavors!H90</f>
        <v>-7.3047938380573663E-2</v>
      </c>
      <c r="I98" s="288">
        <f>Flavors!I90</f>
        <v>2.2758747935617873</v>
      </c>
      <c r="J98" s="286">
        <f>Flavors!J90</f>
        <v>-5.2322514009058185E-2</v>
      </c>
      <c r="K98" s="289">
        <f>Flavors!K90</f>
        <v>-2.2473401991710724E-2</v>
      </c>
      <c r="L98" s="290">
        <f>Flavors!L90</f>
        <v>37019554.535333462</v>
      </c>
      <c r="M98" s="291">
        <f>Flavors!M90</f>
        <v>-7284640.8084362298</v>
      </c>
      <c r="N98" s="292">
        <f>Flavors!N90</f>
        <v>-0.16442327305377047</v>
      </c>
      <c r="O98" s="293">
        <f>Flavors!O90</f>
        <v>8993241.1766844336</v>
      </c>
      <c r="P98" s="284">
        <f>Flavors!P90</f>
        <v>-1337507.8024762608</v>
      </c>
      <c r="Q98" s="292">
        <f>Flavors!Q90</f>
        <v>-0.12946861889436059</v>
      </c>
    </row>
    <row r="99" spans="2:17">
      <c r="B99" s="467"/>
      <c r="C99" s="18" t="s">
        <v>203</v>
      </c>
      <c r="D99" s="283">
        <f>Flavors!D91</f>
        <v>41998969.81779433</v>
      </c>
      <c r="E99" s="284">
        <f>Flavors!E91</f>
        <v>2751852.2701529041</v>
      </c>
      <c r="F99" s="285">
        <f>Flavors!F91</f>
        <v>7.011603506454904E-2</v>
      </c>
      <c r="G99" s="286">
        <f>Flavors!G91</f>
        <v>0.98359728084146059</v>
      </c>
      <c r="H99" s="287">
        <f>Flavors!H91</f>
        <v>4.726252524130059E-2</v>
      </c>
      <c r="I99" s="288">
        <f>Flavors!I91</f>
        <v>2.0212767518391046</v>
      </c>
      <c r="J99" s="286">
        <f>Flavors!J91</f>
        <v>-8.850543147817147E-2</v>
      </c>
      <c r="K99" s="289">
        <f>Flavors!K91</f>
        <v>-4.1950032651717456E-2</v>
      </c>
      <c r="L99" s="290">
        <f>Flavors!L91</f>
        <v>84891541.293899924</v>
      </c>
      <c r="M99" s="291">
        <f>Flavors!M91</f>
        <v>2088671.9453272223</v>
      </c>
      <c r="N99" s="292">
        <f>Flavors!N91</f>
        <v>2.5224632452464951E-2</v>
      </c>
      <c r="O99" s="293">
        <f>Flavors!O91</f>
        <v>21299950.441583566</v>
      </c>
      <c r="P99" s="284">
        <f>Flavors!P91</f>
        <v>1183477.3438675739</v>
      </c>
      <c r="Q99" s="292">
        <f>Flavors!Q91</f>
        <v>5.8831254271999846E-2</v>
      </c>
    </row>
    <row r="100" spans="2:17">
      <c r="B100" s="467"/>
      <c r="C100" s="18" t="s">
        <v>204</v>
      </c>
      <c r="D100" s="283">
        <f>Flavors!D92</f>
        <v>303511833.48382646</v>
      </c>
      <c r="E100" s="284">
        <f>Flavors!E92</f>
        <v>-10046383.612956226</v>
      </c>
      <c r="F100" s="285">
        <f>Flavors!F92</f>
        <v>-3.2039930912910235E-2</v>
      </c>
      <c r="G100" s="286">
        <f>Flavors!G92</f>
        <v>7.108112780219046</v>
      </c>
      <c r="H100" s="287">
        <f>Flavors!H92</f>
        <v>-0.37257560958046643</v>
      </c>
      <c r="I100" s="288">
        <f>Flavors!I92</f>
        <v>1.8994835112847241</v>
      </c>
      <c r="J100" s="286">
        <f>Flavors!J92</f>
        <v>-2.6681395433637567E-2</v>
      </c>
      <c r="K100" s="289">
        <f>Flavors!K92</f>
        <v>-1.3852082623130691E-2</v>
      </c>
      <c r="L100" s="290">
        <f>Flavors!L92</f>
        <v>576515723.18232322</v>
      </c>
      <c r="M100" s="291">
        <f>Flavors!M92</f>
        <v>-27449110.802677035</v>
      </c>
      <c r="N100" s="292">
        <f>Flavors!N92</f>
        <v>-4.5448193765795883E-2</v>
      </c>
      <c r="O100" s="293">
        <f>Flavors!O92</f>
        <v>127429887.13704588</v>
      </c>
      <c r="P100" s="284">
        <f>Flavors!P92</f>
        <v>-4370503.6120741516</v>
      </c>
      <c r="Q100" s="292">
        <f>Flavors!Q92</f>
        <v>-3.3160020142833542E-2</v>
      </c>
    </row>
    <row r="101" spans="2:17">
      <c r="B101" s="467"/>
      <c r="C101" s="18" t="s">
        <v>205</v>
      </c>
      <c r="D101" s="283">
        <f>Flavors!D93</f>
        <v>7952510.1309894016</v>
      </c>
      <c r="E101" s="284">
        <f>Flavors!E93</f>
        <v>-583116.20133682806</v>
      </c>
      <c r="F101" s="285">
        <f>Flavors!F93</f>
        <v>-6.831557271063321E-2</v>
      </c>
      <c r="G101" s="286">
        <f>Flavors!G93</f>
        <v>0.18624426681511722</v>
      </c>
      <c r="H101" s="287">
        <f>Flavors!H93</f>
        <v>-1.7393709555284159E-2</v>
      </c>
      <c r="I101" s="288">
        <f>Flavors!I93</f>
        <v>2.1543473834534512</v>
      </c>
      <c r="J101" s="286">
        <f>Flavors!J93</f>
        <v>0.19233074385828752</v>
      </c>
      <c r="K101" s="289">
        <f>Flavors!K93</f>
        <v>9.802707070719463E-2</v>
      </c>
      <c r="L101" s="290">
        <f>Flavors!L93</f>
        <v>17132469.392584082</v>
      </c>
      <c r="M101" s="291">
        <f>Flavors!M93</f>
        <v>385428.49919338152</v>
      </c>
      <c r="N101" s="292">
        <f>Flavors!N93</f>
        <v>2.3014722520053838E-2</v>
      </c>
      <c r="O101" s="293">
        <f>Flavors!O93</f>
        <v>4036380.1428349479</v>
      </c>
      <c r="P101" s="284">
        <f>Flavors!P93</f>
        <v>-204756.87467405805</v>
      </c>
      <c r="Q101" s="292">
        <f>Flavors!Q93</f>
        <v>-4.8278769072714417E-2</v>
      </c>
    </row>
    <row r="102" spans="2:17">
      <c r="B102" s="467"/>
      <c r="C102" s="18" t="s">
        <v>206</v>
      </c>
      <c r="D102" s="283">
        <f>Flavors!D94</f>
        <v>1377884.3751265085</v>
      </c>
      <c r="E102" s="284">
        <f>Flavors!E94</f>
        <v>-5066185.0429554358</v>
      </c>
      <c r="F102" s="285">
        <f>Flavors!F94</f>
        <v>-0.78617791247558744</v>
      </c>
      <c r="G102" s="286">
        <f>Flavors!G94</f>
        <v>3.2269442097462013E-2</v>
      </c>
      <c r="H102" s="287">
        <f>Flavors!H94</f>
        <v>-0.12146939378840615</v>
      </c>
      <c r="I102" s="288">
        <f>Flavors!I94</f>
        <v>2.0327896211109437</v>
      </c>
      <c r="J102" s="286">
        <f>Flavors!J94</f>
        <v>-2.1119409557367241E-2</v>
      </c>
      <c r="K102" s="289">
        <f>Flavors!K94</f>
        <v>-1.0282543794305878E-2</v>
      </c>
      <c r="L102" s="290">
        <f>Flavors!L94</f>
        <v>2800949.056848105</v>
      </c>
      <c r="M102" s="291">
        <f>Flavors!M94</f>
        <v>-10434583.315203886</v>
      </c>
      <c r="N102" s="292">
        <f>Flavors!N94</f>
        <v>-0.78837654745474695</v>
      </c>
      <c r="O102" s="293">
        <f>Flavors!O94</f>
        <v>688942.18756325427</v>
      </c>
      <c r="P102" s="284">
        <f>Flavors!P94</f>
        <v>-2533092.5214777179</v>
      </c>
      <c r="Q102" s="292">
        <f>Flavors!Q94</f>
        <v>-0.78617791247558744</v>
      </c>
    </row>
    <row r="103" spans="2:17">
      <c r="B103" s="467"/>
      <c r="C103" s="18" t="s">
        <v>207</v>
      </c>
      <c r="D103" s="283">
        <f>Flavors!D95</f>
        <v>208073.47935987244</v>
      </c>
      <c r="E103" s="284">
        <f>Flavors!E95</f>
        <v>-295475.61342911643</v>
      </c>
      <c r="F103" s="285">
        <f>Flavors!F95</f>
        <v>-0.58678611015378157</v>
      </c>
      <c r="G103" s="286">
        <f>Flavors!G95</f>
        <v>4.8729887757123207E-3</v>
      </c>
      <c r="H103" s="287">
        <f>Flavors!H95</f>
        <v>-7.1403907076835142E-3</v>
      </c>
      <c r="I103" s="288">
        <f>Flavors!I95</f>
        <v>3.8326945649902844</v>
      </c>
      <c r="J103" s="286">
        <f>Flavors!J95</f>
        <v>0.94901690356688606</v>
      </c>
      <c r="K103" s="289">
        <f>Flavors!K95</f>
        <v>0.32909950937388971</v>
      </c>
      <c r="L103" s="290">
        <f>Flavors!L95</f>
        <v>797482.09346120118</v>
      </c>
      <c r="M103" s="291">
        <f>Flavors!M95</f>
        <v>-654591.17684442422</v>
      </c>
      <c r="N103" s="292">
        <f>Flavors!N95</f>
        <v>-0.45079762173891474</v>
      </c>
      <c r="O103" s="293">
        <f>Flavors!O95</f>
        <v>110981.75227200985</v>
      </c>
      <c r="P103" s="284">
        <f>Flavors!P95</f>
        <v>-206214.53141399816</v>
      </c>
      <c r="Q103" s="292">
        <f>Flavors!Q95</f>
        <v>-0.65011647998413979</v>
      </c>
    </row>
    <row r="104" spans="2:17">
      <c r="B104" s="467"/>
      <c r="C104" s="18" t="s">
        <v>208</v>
      </c>
      <c r="D104" s="283">
        <f>Flavors!D96</f>
        <v>54313276.179233707</v>
      </c>
      <c r="E104" s="284">
        <f>Flavors!E96</f>
        <v>870274.36930441111</v>
      </c>
      <c r="F104" s="285">
        <f>Flavors!F96</f>
        <v>1.6284159568722444E-2</v>
      </c>
      <c r="G104" s="286">
        <f>Flavors!G96</f>
        <v>1.2719928844743063</v>
      </c>
      <c r="H104" s="287">
        <f>Flavors!H96</f>
        <v>-3.0189677335832332E-3</v>
      </c>
      <c r="I104" s="288">
        <f>Flavors!I96</f>
        <v>2.2334532478460463</v>
      </c>
      <c r="J104" s="286">
        <f>Flavors!J96</f>
        <v>3.6747913826160161E-2</v>
      </c>
      <c r="K104" s="289">
        <f>Flavors!K96</f>
        <v>1.6728649608599482E-2</v>
      </c>
      <c r="L104" s="290">
        <f>Flavors!L96</f>
        <v>121306163.08366883</v>
      </c>
      <c r="M104" s="291">
        <f>Flavors!M96</f>
        <v>3907635.9417627156</v>
      </c>
      <c r="N104" s="292">
        <f>Flavors!N96</f>
        <v>3.3285221176917658E-2</v>
      </c>
      <c r="O104" s="293">
        <f>Flavors!O96</f>
        <v>29478144.308596753</v>
      </c>
      <c r="P104" s="284">
        <f>Flavors!P96</f>
        <v>1609374.3157961741</v>
      </c>
      <c r="Q104" s="292">
        <f>Flavors!Q96</f>
        <v>5.7748308095833742E-2</v>
      </c>
    </row>
    <row r="105" spans="2:17">
      <c r="B105" s="467"/>
      <c r="C105" s="18" t="s">
        <v>209</v>
      </c>
      <c r="D105" s="283">
        <f>Flavors!D97</f>
        <v>1785067058.5279548</v>
      </c>
      <c r="E105" s="284">
        <f>Flavors!E97</f>
        <v>37316050.044106722</v>
      </c>
      <c r="F105" s="285">
        <f>Flavors!F97</f>
        <v>2.1350896016062337E-2</v>
      </c>
      <c r="G105" s="286">
        <f>Flavors!G97</f>
        <v>41.805480289277476</v>
      </c>
      <c r="H105" s="287">
        <f>Flavors!H97</f>
        <v>0.10865984400118123</v>
      </c>
      <c r="I105" s="288">
        <f>Flavors!I97</f>
        <v>2.5609145202595154</v>
      </c>
      <c r="J105" s="286">
        <f>Flavors!J97</f>
        <v>4.7932224012593228E-2</v>
      </c>
      <c r="K105" s="289">
        <f>Flavors!K97</f>
        <v>1.907384070479877E-2</v>
      </c>
      <c r="L105" s="290">
        <f>Flavors!L97</f>
        <v>4571404149.8211813</v>
      </c>
      <c r="M105" s="291">
        <f>Flavors!M97</f>
        <v>179336807.25356674</v>
      </c>
      <c r="N105" s="292">
        <f>Flavors!N97</f>
        <v>4.0831980310376104E-2</v>
      </c>
      <c r="O105" s="293">
        <f>Flavors!O97</f>
        <v>1062065808.0075283</v>
      </c>
      <c r="P105" s="284">
        <f>Flavors!P97</f>
        <v>25104122.015346408</v>
      </c>
      <c r="Q105" s="292">
        <f>Flavors!Q97</f>
        <v>2.4209305275658642E-2</v>
      </c>
    </row>
    <row r="106" spans="2:17">
      <c r="B106" s="467"/>
      <c r="C106" s="18" t="s">
        <v>210</v>
      </c>
      <c r="D106" s="283">
        <f>Flavors!D98</f>
        <v>56337299.376804955</v>
      </c>
      <c r="E106" s="284">
        <f>Flavors!E98</f>
        <v>-2369557.9486702234</v>
      </c>
      <c r="F106" s="285">
        <f>Flavors!F98</f>
        <v>-4.0362541219558359E-2</v>
      </c>
      <c r="G106" s="286">
        <f>Flavors!G98</f>
        <v>1.3193946117578084</v>
      </c>
      <c r="H106" s="287">
        <f>Flavors!H98</f>
        <v>-8.1199223934098841E-2</v>
      </c>
      <c r="I106" s="288">
        <f>Flavors!I98</f>
        <v>2.3749000031447425</v>
      </c>
      <c r="J106" s="286">
        <f>Flavors!J98</f>
        <v>4.0627245639976994E-2</v>
      </c>
      <c r="K106" s="289">
        <f>Flavors!K98</f>
        <v>1.7404669402647583E-2</v>
      </c>
      <c r="L106" s="290">
        <f>Flavors!L98</f>
        <v>133795452.46714039</v>
      </c>
      <c r="M106" s="291">
        <f>Flavors!M98</f>
        <v>-3242365.2664353997</v>
      </c>
      <c r="N106" s="292">
        <f>Flavors!N98</f>
        <v>-2.366036850308792E-2</v>
      </c>
      <c r="O106" s="293">
        <f>Flavors!O98</f>
        <v>30886673.377233949</v>
      </c>
      <c r="P106" s="284">
        <f>Flavors!P98</f>
        <v>-855031.89826522395</v>
      </c>
      <c r="Q106" s="292">
        <f>Flavors!Q98</f>
        <v>-2.6937175896633601E-2</v>
      </c>
    </row>
    <row r="107" spans="2:17">
      <c r="B107" s="467"/>
      <c r="C107" s="18" t="s">
        <v>211</v>
      </c>
      <c r="D107" s="283">
        <f>Flavors!D99</f>
        <v>66236.285091713449</v>
      </c>
      <c r="E107" s="284">
        <f>Flavors!E99</f>
        <v>-2170533.4099592413</v>
      </c>
      <c r="F107" s="285">
        <f>Flavors!F99</f>
        <v>-0.97038752570804809</v>
      </c>
      <c r="G107" s="286">
        <f>Flavors!G99</f>
        <v>1.5512244750738177E-3</v>
      </c>
      <c r="H107" s="287">
        <f>Flavors!H99</f>
        <v>-5.1812317527904231E-2</v>
      </c>
      <c r="I107" s="288">
        <f>Flavors!I99</f>
        <v>2.3958345924838595</v>
      </c>
      <c r="J107" s="286">
        <f>Flavors!J99</f>
        <v>0.28177758279084353</v>
      </c>
      <c r="K107" s="289">
        <f>Flavors!K99</f>
        <v>0.13328759891473346</v>
      </c>
      <c r="L107" s="290">
        <f>Flavors!L99</f>
        <v>158691.18310035003</v>
      </c>
      <c r="M107" s="291">
        <f>Flavors!M99</f>
        <v>-4569967.4697910305</v>
      </c>
      <c r="N107" s="292">
        <f>Flavors!N99</f>
        <v>-0.96644055011174956</v>
      </c>
      <c r="O107" s="293">
        <f>Flavors!O99</f>
        <v>33118.142545856725</v>
      </c>
      <c r="P107" s="284">
        <f>Flavors!P99</f>
        <v>-1085266.7049796206</v>
      </c>
      <c r="Q107" s="292">
        <f>Flavors!Q99</f>
        <v>-0.97038752570804809</v>
      </c>
    </row>
    <row r="108" spans="2:17">
      <c r="B108" s="467"/>
      <c r="C108" s="18" t="s">
        <v>212</v>
      </c>
      <c r="D108" s="283">
        <f>Flavors!D100</f>
        <v>447214063.09285843</v>
      </c>
      <c r="E108" s="284">
        <f>Flavors!E100</f>
        <v>37194219.417162597</v>
      </c>
      <c r="F108" s="285">
        <f>Flavors!F100</f>
        <v>9.0713217886550068E-2</v>
      </c>
      <c r="G108" s="286">
        <f>Flavors!G100</f>
        <v>10.473555382918631</v>
      </c>
      <c r="H108" s="287">
        <f>Flavors!H100</f>
        <v>0.69154197382510141</v>
      </c>
      <c r="I108" s="288">
        <f>Flavors!I100</f>
        <v>2.1877815857841028</v>
      </c>
      <c r="J108" s="286">
        <f>Flavors!J100</f>
        <v>2.6764712885607889E-2</v>
      </c>
      <c r="K108" s="289">
        <f>Flavors!K100</f>
        <v>1.2385240125269977E-2</v>
      </c>
      <c r="L108" s="290">
        <f>Flavors!L100</f>
        <v>978406692.13824558</v>
      </c>
      <c r="M108" s="291">
        <f>Flavors!M100</f>
        <v>92346891.731863618</v>
      </c>
      <c r="N108" s="292">
        <f>Flavors!N100</f>
        <v>0.10422196299788083</v>
      </c>
      <c r="O108" s="293">
        <f>Flavors!O100</f>
        <v>205873901.74829906</v>
      </c>
      <c r="P108" s="284">
        <f>Flavors!P100</f>
        <v>17883525.260916859</v>
      </c>
      <c r="Q108" s="292">
        <f>Flavors!Q100</f>
        <v>9.5130003966544474E-2</v>
      </c>
    </row>
    <row r="109" spans="2:17">
      <c r="B109" s="467"/>
      <c r="C109" s="18" t="s">
        <v>213</v>
      </c>
      <c r="D109" s="283">
        <f>Flavors!D101</f>
        <v>4274650.0095929056</v>
      </c>
      <c r="E109" s="284">
        <f>Flavors!E101</f>
        <v>1918014.9428202063</v>
      </c>
      <c r="F109" s="285">
        <f>Flavors!F101</f>
        <v>0.81387863987224685</v>
      </c>
      <c r="G109" s="286">
        <f>Flavors!G101</f>
        <v>0.10011041090353381</v>
      </c>
      <c r="H109" s="287">
        <f>Flavors!H101</f>
        <v>4.3887191029951304E-2</v>
      </c>
      <c r="I109" s="288">
        <f>Flavors!I101</f>
        <v>1.9782402263327785</v>
      </c>
      <c r="J109" s="286">
        <f>Flavors!J101</f>
        <v>-7.1123946849397379E-2</v>
      </c>
      <c r="K109" s="289">
        <f>Flavors!K101</f>
        <v>-3.4705372417513661E-2</v>
      </c>
      <c r="L109" s="290">
        <f>Flavors!L101</f>
        <v>8456284.6024704836</v>
      </c>
      <c r="M109" s="291">
        <f>Flavors!M101</f>
        <v>3626681.1273617288</v>
      </c>
      <c r="N109" s="292">
        <f>Flavors!N101</f>
        <v>0.75092730615530745</v>
      </c>
      <c r="O109" s="293">
        <f>Flavors!O101</f>
        <v>2137325.0047964528</v>
      </c>
      <c r="P109" s="284">
        <f>Flavors!P101</f>
        <v>959007.47141010314</v>
      </c>
      <c r="Q109" s="292">
        <f>Flavors!Q101</f>
        <v>0.81387863987224685</v>
      </c>
    </row>
    <row r="110" spans="2:17">
      <c r="B110" s="467"/>
      <c r="C110" s="18" t="s">
        <v>214</v>
      </c>
      <c r="D110" s="283">
        <f>Flavors!D102</f>
        <v>945330501.41561091</v>
      </c>
      <c r="E110" s="284">
        <f>Flavors!E102</f>
        <v>-21626786.98468399</v>
      </c>
      <c r="F110" s="285">
        <f>Flavors!F102</f>
        <v>-2.2365814130697229E-2</v>
      </c>
      <c r="G110" s="286">
        <f>Flavors!G102</f>
        <v>22.139221860030879</v>
      </c>
      <c r="H110" s="287">
        <f>Flavors!H102</f>
        <v>-0.92987907995633634</v>
      </c>
      <c r="I110" s="288">
        <f>Flavors!I102</f>
        <v>1.9389852734364885</v>
      </c>
      <c r="J110" s="286">
        <f>Flavors!J102</f>
        <v>-7.4604961703708117E-3</v>
      </c>
      <c r="K110" s="289">
        <f>Flavors!K102</f>
        <v>-3.8328815972497776E-3</v>
      </c>
      <c r="L110" s="290">
        <f>Flavors!L102</f>
        <v>1832981920.7752011</v>
      </c>
      <c r="M110" s="291">
        <f>Flavors!M102</f>
        <v>-49148002.622072697</v>
      </c>
      <c r="N110" s="292">
        <f>Flavors!N102</f>
        <v>-2.6112970210557935E-2</v>
      </c>
      <c r="O110" s="293">
        <f>Flavors!O102</f>
        <v>386636946.34910578</v>
      </c>
      <c r="P110" s="284">
        <f>Flavors!P102</f>
        <v>-9164819.6628962755</v>
      </c>
      <c r="Q110" s="292">
        <f>Flavors!Q102</f>
        <v>-2.3155075216663806E-2</v>
      </c>
    </row>
    <row r="111" spans="2:17" ht="15" thickBot="1">
      <c r="B111" s="467"/>
      <c r="C111" s="21" t="s">
        <v>215</v>
      </c>
      <c r="D111" s="335">
        <f>Flavors!D103</f>
        <v>25527274.654123392</v>
      </c>
      <c r="E111" s="336">
        <f>Flavors!E103</f>
        <v>-3237968.3588992544</v>
      </c>
      <c r="F111" s="337">
        <f>Flavors!F103</f>
        <v>-0.11256530519952</v>
      </c>
      <c r="G111" s="338">
        <f>Flavors!G103</f>
        <v>0.59783747187176928</v>
      </c>
      <c r="H111" s="339">
        <f>Flavors!H103</f>
        <v>-8.8426857061002839E-2</v>
      </c>
      <c r="I111" s="340">
        <f>Flavors!I103</f>
        <v>2.7143426927872163</v>
      </c>
      <c r="J111" s="338">
        <f>Flavors!J103</f>
        <v>0.44321965735905344</v>
      </c>
      <c r="K111" s="341">
        <f>Flavors!K103</f>
        <v>0.19515440178497223</v>
      </c>
      <c r="L111" s="342">
        <f>Flavors!L103</f>
        <v>69289771.424192145</v>
      </c>
      <c r="M111" s="343">
        <f>Flavors!M103</f>
        <v>3960365.3976274058</v>
      </c>
      <c r="N111" s="344">
        <f>Flavors!N103</f>
        <v>6.0621481787497225E-2</v>
      </c>
      <c r="O111" s="345">
        <f>Flavors!O103</f>
        <v>15563733.785690822</v>
      </c>
      <c r="P111" s="336">
        <f>Flavors!P103</f>
        <v>478219.06657106057</v>
      </c>
      <c r="Q111" s="344">
        <f>Flavors!Q103</f>
        <v>3.1700546880575026E-2</v>
      </c>
    </row>
    <row r="112" spans="2:17">
      <c r="B112" s="466" t="s">
        <v>285</v>
      </c>
      <c r="C112" s="24" t="s">
        <v>286</v>
      </c>
      <c r="D112" s="180">
        <f>'NB vs PL'!D17</f>
        <v>2743557100.8148561</v>
      </c>
      <c r="E112" s="23">
        <f>'NB vs PL'!E17</f>
        <v>35779898.521636009</v>
      </c>
      <c r="F112" s="191">
        <f>'NB vs PL'!F17</f>
        <v>1.3213752775277806E-2</v>
      </c>
      <c r="G112" s="199">
        <f>'NB vs PL'!G17</f>
        <v>64.25289277098976</v>
      </c>
      <c r="H112" s="214">
        <f>'NB vs PL'!H17</f>
        <v>-0.34767061691366052</v>
      </c>
      <c r="I112" s="195">
        <f>'NB vs PL'!I17</f>
        <v>2.4088401362030298</v>
      </c>
      <c r="J112" s="199">
        <f>'NB vs PL'!J17</f>
        <v>4.36874668953946E-2</v>
      </c>
      <c r="K112" s="202">
        <f>'NB vs PL'!K17</f>
        <v>1.8471309468654083E-2</v>
      </c>
      <c r="L112" s="204">
        <f>'NB vs PL'!L17</f>
        <v>6608790460.4076481</v>
      </c>
      <c r="M112" s="208">
        <f>'NB vs PL'!M17</f>
        <v>204483982.51347828</v>
      </c>
      <c r="N112" s="206">
        <f>'NB vs PL'!N17</f>
        <v>3.1929137560686452E-2</v>
      </c>
      <c r="O112" s="22">
        <f>'NB vs PL'!O17</f>
        <v>1354978383.1805265</v>
      </c>
      <c r="P112" s="23">
        <f>'NB vs PL'!P17</f>
        <v>34378618.087470055</v>
      </c>
      <c r="Q112" s="206">
        <f>'NB vs PL'!Q17</f>
        <v>2.6032579284191799E-2</v>
      </c>
    </row>
    <row r="113" spans="2:17" ht="15" thickBot="1">
      <c r="B113" s="470"/>
      <c r="C113" s="25" t="s">
        <v>197</v>
      </c>
      <c r="D113" s="181">
        <f>'NB vs PL'!D18</f>
        <v>1526378434.3733213</v>
      </c>
      <c r="E113" s="17">
        <f>'NB vs PL'!E18</f>
        <v>42586615.768067598</v>
      </c>
      <c r="F113" s="192">
        <f>'NB vs PL'!F18</f>
        <v>2.8701206755607063E-2</v>
      </c>
      <c r="G113" s="200">
        <f>'NB vs PL'!G18</f>
        <v>35.74710722900992</v>
      </c>
      <c r="H113" s="215">
        <f>'NB vs PL'!H18</f>
        <v>0.34767061691255208</v>
      </c>
      <c r="I113" s="196">
        <f>'NB vs PL'!I18</f>
        <v>2.0965012047226255</v>
      </c>
      <c r="J113" s="200">
        <f>'NB vs PL'!J18</f>
        <v>1.5148660397388269E-2</v>
      </c>
      <c r="K113" s="203">
        <f>'NB vs PL'!K18</f>
        <v>7.2782770216851369E-3</v>
      </c>
      <c r="L113" s="205">
        <f>'NB vs PL'!L18</f>
        <v>3200054226.5263033</v>
      </c>
      <c r="M113" s="209">
        <f>'NB vs PL'!M18</f>
        <v>111760349.62328768</v>
      </c>
      <c r="N113" s="207">
        <f>'NB vs PL'!N18</f>
        <v>3.6188379110916262E-2</v>
      </c>
      <c r="O113" s="16">
        <f>'NB vs PL'!O18</f>
        <v>838168035.24160671</v>
      </c>
      <c r="P113" s="17">
        <f>'NB vs PL'!P18</f>
        <v>19563788.130932093</v>
      </c>
      <c r="Q113" s="207">
        <f>'NB vs PL'!Q18</f>
        <v>2.3898957524327486E-2</v>
      </c>
    </row>
    <row r="114" spans="2:17">
      <c r="B114" s="467" t="s">
        <v>287</v>
      </c>
      <c r="C114" s="13" t="s">
        <v>39</v>
      </c>
      <c r="D114" s="159">
        <f>Size!D37</f>
        <v>175170839.99192509</v>
      </c>
      <c r="E114" s="32">
        <f>Size!E37</f>
        <v>39561938.114841998</v>
      </c>
      <c r="F114" s="193">
        <f>Size!F37</f>
        <v>0.29173555398819784</v>
      </c>
      <c r="G114" s="201">
        <f>Size!G37</f>
        <v>4.1024235272021414</v>
      </c>
      <c r="H114" s="216">
        <f>Size!H37</f>
        <v>0.86714573024924624</v>
      </c>
      <c r="I114" s="197">
        <f>Size!I37</f>
        <v>3.4872137712685332</v>
      </c>
      <c r="J114" s="201">
        <f>Size!J37</f>
        <v>0.21112965699935948</v>
      </c>
      <c r="K114" s="183">
        <f>Size!K37</f>
        <v>6.444573754372547E-2</v>
      </c>
      <c r="L114" s="184">
        <f>Size!L37</f>
        <v>610858165.54451787</v>
      </c>
      <c r="M114" s="185">
        <f>Size!M37</f>
        <v>166591996.35151881</v>
      </c>
      <c r="N114" s="186">
        <f>Size!N37</f>
        <v>0.37498240447642001</v>
      </c>
      <c r="O114" s="31">
        <f>Size!O37</f>
        <v>116144058.56850804</v>
      </c>
      <c r="P114" s="32">
        <f>Size!P37</f>
        <v>26480450.267776653</v>
      </c>
      <c r="Q114" s="186">
        <f>Size!Q37</f>
        <v>0.29533107990659185</v>
      </c>
    </row>
    <row r="115" spans="2:17">
      <c r="B115" s="467"/>
      <c r="C115" s="18" t="s">
        <v>234</v>
      </c>
      <c r="D115" s="27">
        <f>Size!D38</f>
        <v>2399631890.9251943</v>
      </c>
      <c r="E115" s="306">
        <f>Size!E38</f>
        <v>28829992.197517872</v>
      </c>
      <c r="F115" s="307">
        <f>Size!F38</f>
        <v>1.2160439137909365E-2</v>
      </c>
      <c r="G115" s="308">
        <f>Size!G38</f>
        <v>56.198316605719747</v>
      </c>
      <c r="H115" s="212">
        <f>Size!H38</f>
        <v>-0.36288725152958534</v>
      </c>
      <c r="I115" s="309">
        <f>Size!I38</f>
        <v>2.0988863563889542</v>
      </c>
      <c r="J115" s="308">
        <f>Size!J38</f>
        <v>1.4555337776571697E-3</v>
      </c>
      <c r="K115" s="310">
        <f>Size!K38</f>
        <v>6.9396032611222585E-4</v>
      </c>
      <c r="L115" s="177">
        <f>Size!L38</f>
        <v>5036554636.2187176</v>
      </c>
      <c r="M115" s="311">
        <f>Size!M38</f>
        <v>63961659.521902084</v>
      </c>
      <c r="N115" s="170">
        <f>Size!N38</f>
        <v>1.2862838326331389E-2</v>
      </c>
      <c r="O115" s="312">
        <f>Size!O38</f>
        <v>1210031461.4577405</v>
      </c>
      <c r="P115" s="306">
        <f>Size!P38</f>
        <v>18874354.030496359</v>
      </c>
      <c r="Q115" s="170">
        <f>Size!Q38</f>
        <v>1.5845394291658713E-2</v>
      </c>
    </row>
    <row r="116" spans="2:17">
      <c r="B116" s="467"/>
      <c r="C116" s="18" t="s">
        <v>235</v>
      </c>
      <c r="D116" s="27">
        <f>Size!D39</f>
        <v>71189862.365059197</v>
      </c>
      <c r="E116" s="306">
        <f>Size!E39</f>
        <v>-9395357.5244535655</v>
      </c>
      <c r="F116" s="307">
        <f>Size!F39</f>
        <v>-0.11658909086970504</v>
      </c>
      <c r="G116" s="308">
        <f>Size!G39</f>
        <v>1.6672350619438936</v>
      </c>
      <c r="H116" s="212">
        <f>Size!H39</f>
        <v>-0.25531994043656958</v>
      </c>
      <c r="I116" s="309">
        <f>Size!I39</f>
        <v>2.5089152681159668</v>
      </c>
      <c r="J116" s="308">
        <f>Size!J39</f>
        <v>-0.24447422631916016</v>
      </c>
      <c r="K116" s="310">
        <f>Size!K39</f>
        <v>-8.8790280784199552E-2</v>
      </c>
      <c r="L116" s="177">
        <f>Size!L39</f>
        <v>178609332.62277126</v>
      </c>
      <c r="M116" s="311">
        <f>Size!M39</f>
        <v>-43273165.227757812</v>
      </c>
      <c r="N116" s="170">
        <f>Size!N39</f>
        <v>-0.19502739353920892</v>
      </c>
      <c r="O116" s="312">
        <f>Size!O39</f>
        <v>23427921.97137861</v>
      </c>
      <c r="P116" s="306">
        <f>Size!P39</f>
        <v>-3766130.2924274653</v>
      </c>
      <c r="Q116" s="170">
        <f>Size!Q39</f>
        <v>-0.13849095588596763</v>
      </c>
    </row>
    <row r="117" spans="2:17">
      <c r="B117" s="467"/>
      <c r="C117" s="18" t="s">
        <v>236</v>
      </c>
      <c r="D117" s="27">
        <f>Size!D40</f>
        <v>51965517.924437992</v>
      </c>
      <c r="E117" s="306">
        <f>Size!E40</f>
        <v>1753096.6738253385</v>
      </c>
      <c r="F117" s="307">
        <f>Size!F40</f>
        <v>3.4913605641033463E-2</v>
      </c>
      <c r="G117" s="308">
        <f>Size!G40</f>
        <v>1.2170094254630863</v>
      </c>
      <c r="H117" s="212">
        <f>Size!H40</f>
        <v>1.9070873091356688E-2</v>
      </c>
      <c r="I117" s="309">
        <f>Size!I40</f>
        <v>1.8798869463696957</v>
      </c>
      <c r="J117" s="308">
        <f>Size!J40</f>
        <v>2.3490175441086336E-2</v>
      </c>
      <c r="K117" s="310">
        <f>Size!K40</f>
        <v>1.2653639463796336E-2</v>
      </c>
      <c r="L117" s="177">
        <f>Size!L40</f>
        <v>97689298.807491422</v>
      </c>
      <c r="M117" s="311">
        <f>Size!M40</f>
        <v>4475122.1373470128</v>
      </c>
      <c r="N117" s="170">
        <f>Size!N40</f>
        <v>4.8009029282992645E-2</v>
      </c>
      <c r="O117" s="312">
        <f>Size!O40</f>
        <v>14543947.380687058</v>
      </c>
      <c r="P117" s="306">
        <f>Size!P40</f>
        <v>495413.9990208149</v>
      </c>
      <c r="Q117" s="170">
        <f>Size!Q40</f>
        <v>3.5264463952325797E-2</v>
      </c>
    </row>
    <row r="118" spans="2:17">
      <c r="B118" s="467"/>
      <c r="C118" s="18" t="s">
        <v>237</v>
      </c>
      <c r="D118" s="27">
        <f>Size!D41</f>
        <v>1023848949.9170079</v>
      </c>
      <c r="E118" s="306">
        <f>Size!E41</f>
        <v>9801368.6687259674</v>
      </c>
      <c r="F118" s="307">
        <f>Size!F41</f>
        <v>9.665590500852618E-3</v>
      </c>
      <c r="G118" s="308">
        <f>Size!G41</f>
        <v>23.978089165036607</v>
      </c>
      <c r="H118" s="212">
        <f>Size!H41</f>
        <v>-0.21446441555375628</v>
      </c>
      <c r="I118" s="309">
        <f>Size!I41</f>
        <v>1.6791333425485269</v>
      </c>
      <c r="J118" s="308">
        <f>Size!J41</f>
        <v>6.0433186185731458E-2</v>
      </c>
      <c r="K118" s="310">
        <f>Size!K41</f>
        <v>3.7334392010886244E-2</v>
      </c>
      <c r="L118" s="177">
        <f>Size!L41</f>
        <v>1719178909.5389447</v>
      </c>
      <c r="M118" s="311">
        <f>Size!M41</f>
        <v>77739931.213036299</v>
      </c>
      <c r="N118" s="170">
        <f>Size!N41</f>
        <v>4.7360841456514383E-2</v>
      </c>
      <c r="O118" s="312">
        <f>Size!O41</f>
        <v>255216452.82661292</v>
      </c>
      <c r="P118" s="306">
        <f>Size!P41</f>
        <v>2483769.0089398623</v>
      </c>
      <c r="Q118" s="170">
        <f>Size!Q41</f>
        <v>9.8276525672148837E-3</v>
      </c>
    </row>
    <row r="119" spans="2:17">
      <c r="B119" s="467"/>
      <c r="C119" s="18" t="s">
        <v>238</v>
      </c>
      <c r="D119" s="27">
        <f>Size!D42</f>
        <v>482820756.90922958</v>
      </c>
      <c r="E119" s="306">
        <f>Size!E42</f>
        <v>16021226.053939164</v>
      </c>
      <c r="F119" s="307">
        <f>Size!F42</f>
        <v>3.4321427068669877E-2</v>
      </c>
      <c r="G119" s="308">
        <f>Size!G42</f>
        <v>11.307448389568012</v>
      </c>
      <c r="H119" s="212">
        <f>Size!H42</f>
        <v>0.1708184419777794</v>
      </c>
      <c r="I119" s="309">
        <f>Size!I42</f>
        <v>4.2578827342363592</v>
      </c>
      <c r="J119" s="308">
        <f>Size!J42</f>
        <v>1.0480160683741246E-3</v>
      </c>
      <c r="K119" s="310">
        <f>Size!K42</f>
        <v>2.4619609117103791E-4</v>
      </c>
      <c r="L119" s="177">
        <f>Size!L42</f>
        <v>2055794164.5747387</v>
      </c>
      <c r="M119" s="311">
        <f>Size!M42</f>
        <v>68705715.205410719</v>
      </c>
      <c r="N119" s="170">
        <f>Size!N42</f>
        <v>3.4576072961028423E-2</v>
      </c>
      <c r="O119" s="312">
        <f>Size!O42</f>
        <v>566483802.08764207</v>
      </c>
      <c r="P119" s="306">
        <f>Size!P42</f>
        <v>13759735.478404522</v>
      </c>
      <c r="Q119" s="170">
        <f>Size!Q42</f>
        <v>2.4894402667890919E-2</v>
      </c>
    </row>
    <row r="120" spans="2:17" ht="15" thickBot="1">
      <c r="B120" s="467"/>
      <c r="C120" s="21" t="s">
        <v>239</v>
      </c>
      <c r="D120" s="313">
        <f>Size!D43</f>
        <v>65307717.155350409</v>
      </c>
      <c r="E120" s="314">
        <f>Size!E43</f>
        <v>-8205749.8946905509</v>
      </c>
      <c r="F120" s="315">
        <f>Size!F43</f>
        <v>-0.11162240367611635</v>
      </c>
      <c r="G120" s="316">
        <f>Size!G43</f>
        <v>1.5294778250667909</v>
      </c>
      <c r="H120" s="317">
        <f>Size!H43</f>
        <v>-0.22436343779958445</v>
      </c>
      <c r="I120" s="318">
        <f>Size!I43</f>
        <v>1.8097668748334346</v>
      </c>
      <c r="J120" s="316">
        <f>Size!J43</f>
        <v>1.242436639909994E-2</v>
      </c>
      <c r="K120" s="319">
        <f>Size!K43</f>
        <v>6.9126314771928519E-3</v>
      </c>
      <c r="L120" s="320">
        <f>Size!L43</f>
        <v>118191743.17874439</v>
      </c>
      <c r="M120" s="321">
        <f>Size!M43</f>
        <v>-13937136.092681035</v>
      </c>
      <c r="N120" s="322">
        <f>Size!N43</f>
        <v>-0.10548137674013497</v>
      </c>
      <c r="O120" s="323">
        <f>Size!O43</f>
        <v>10028317.063380241</v>
      </c>
      <c r="P120" s="314">
        <f>Size!P43</f>
        <v>-1659415.3399921656</v>
      </c>
      <c r="Q120" s="322">
        <f>Size!Q43</f>
        <v>-0.14197923794981426</v>
      </c>
    </row>
    <row r="121" spans="2:17">
      <c r="B121" s="466" t="s">
        <v>35</v>
      </c>
      <c r="C121" s="24" t="s">
        <v>288</v>
      </c>
      <c r="D121" s="180">
        <f>Organic!D17</f>
        <v>180592895.49114236</v>
      </c>
      <c r="E121" s="23">
        <f>Organic!E17</f>
        <v>-11457610.789319009</v>
      </c>
      <c r="F121" s="191">
        <f>Organic!F17</f>
        <v>-5.965936258760423E-2</v>
      </c>
      <c r="G121" s="199">
        <f>Organic!G17</f>
        <v>4.229405666734098</v>
      </c>
      <c r="H121" s="214">
        <f>Organic!H17</f>
        <v>-0.3524228877506479</v>
      </c>
      <c r="I121" s="195">
        <f>Organic!I17</f>
        <v>3.155647124036344</v>
      </c>
      <c r="J121" s="199">
        <f>Organic!J17</f>
        <v>0.68172442696328828</v>
      </c>
      <c r="K121" s="202">
        <f>Organic!K17</f>
        <v>0.27556415880328405</v>
      </c>
      <c r="L121" s="204">
        <f>Organic!L17</f>
        <v>569887451.27801943</v>
      </c>
      <c r="M121" s="208">
        <f>Organic!M17</f>
        <v>94769344.806414604</v>
      </c>
      <c r="N121" s="206">
        <f>Organic!N17</f>
        <v>0.19946481414948652</v>
      </c>
      <c r="O121" s="22">
        <f>Organic!O17</f>
        <v>100805375.14315143</v>
      </c>
      <c r="P121" s="23">
        <f>Organic!P17</f>
        <v>3928178.0230000615</v>
      </c>
      <c r="Q121" s="206">
        <f>Organic!Q17</f>
        <v>4.0548014804022064E-2</v>
      </c>
    </row>
    <row r="122" spans="2:17" ht="15" thickBot="1">
      <c r="B122" s="470"/>
      <c r="C122" s="25" t="s">
        <v>289</v>
      </c>
      <c r="D122" s="181">
        <f>Organic!D18</f>
        <v>4089342639.6970291</v>
      </c>
      <c r="E122" s="17">
        <f>Organic!E18</f>
        <v>89824125.079052448</v>
      </c>
      <c r="F122" s="192">
        <f>Organic!F18</f>
        <v>2.245873465787224E-2</v>
      </c>
      <c r="G122" s="200">
        <f>Organic!G18</f>
        <v>95.770594333265393</v>
      </c>
      <c r="H122" s="215">
        <f>Organic!H18</f>
        <v>0.35242288775017983</v>
      </c>
      <c r="I122" s="196">
        <f>Organic!I18</f>
        <v>2.2612408922264247</v>
      </c>
      <c r="J122" s="200">
        <f>Organic!J18</f>
        <v>6.5959923597866954E-3</v>
      </c>
      <c r="K122" s="203">
        <f>Organic!K18</f>
        <v>2.9255127315954933E-3</v>
      </c>
      <c r="L122" s="205">
        <f>Organic!L18</f>
        <v>9246988799.2080727</v>
      </c>
      <c r="M122" s="209">
        <f>Organic!M18</f>
        <v>229494778.30245972</v>
      </c>
      <c r="N122" s="207">
        <f>Organic!N18</f>
        <v>2.5449950703644815E-2</v>
      </c>
      <c r="O122" s="16">
        <f>Organic!O18</f>
        <v>2095070586.2127988</v>
      </c>
      <c r="P122" s="17">
        <f>Organic!P18</f>
        <v>52739999.129218817</v>
      </c>
      <c r="Q122" s="207">
        <f>Organic!Q18</f>
        <v>2.5823438900031758E-2</v>
      </c>
    </row>
    <row r="123" spans="2:17">
      <c r="B123" s="466" t="s">
        <v>290</v>
      </c>
      <c r="C123" s="13" t="s">
        <v>291</v>
      </c>
      <c r="D123" s="26">
        <f>Form!D17</f>
        <v>717435671.54764307</v>
      </c>
      <c r="E123" s="15">
        <f>Form!E17</f>
        <v>23469143.604971886</v>
      </c>
      <c r="F123" s="168">
        <f>Form!F17</f>
        <v>3.3818840909443232E-2</v>
      </c>
      <c r="G123" s="219">
        <f>Form!G17</f>
        <v>16.802025830022817</v>
      </c>
      <c r="H123" s="220">
        <f>Form!H17</f>
        <v>0.24577864710220254</v>
      </c>
      <c r="I123" s="221">
        <f>Form!I17</f>
        <v>2.4234825090172341</v>
      </c>
      <c r="J123" s="219">
        <f>Form!J17</f>
        <v>1.6769050331196134E-2</v>
      </c>
      <c r="K123" s="222">
        <f>Form!K17</f>
        <v>6.9676139760947338E-3</v>
      </c>
      <c r="L123" s="223">
        <f>Form!L17</f>
        <v>1738692801.3407464</v>
      </c>
      <c r="M123" s="167">
        <f>Form!M17</f>
        <v>68514218.663499117</v>
      </c>
      <c r="N123" s="169">
        <f>Form!N17</f>
        <v>4.1022091514113915E-2</v>
      </c>
      <c r="O123" s="14">
        <f>Form!O17</f>
        <v>376499742.79518467</v>
      </c>
      <c r="P123" s="15">
        <f>Form!P17</f>
        <v>15250345.786968768</v>
      </c>
      <c r="Q123" s="169">
        <f>Form!Q17</f>
        <v>4.2215560533162437E-2</v>
      </c>
    </row>
    <row r="124" spans="2:17" ht="15" thickBot="1">
      <c r="B124" s="470"/>
      <c r="C124" s="21" t="s">
        <v>225</v>
      </c>
      <c r="D124" s="30">
        <f>Form!D18</f>
        <v>3552499863.6404829</v>
      </c>
      <c r="E124" s="20">
        <f>Form!E18</f>
        <v>54897370.684715748</v>
      </c>
      <c r="F124" s="164">
        <f>Form!F18</f>
        <v>1.5695714648900214E-2</v>
      </c>
      <c r="G124" s="211">
        <f>Form!G18</f>
        <v>83.197974169975623</v>
      </c>
      <c r="H124" s="217">
        <f>Form!H18</f>
        <v>-0.24577864710371955</v>
      </c>
      <c r="I124" s="210">
        <f>Form!I18</f>
        <v>2.2739433523487791</v>
      </c>
      <c r="J124" s="211">
        <f>Form!J18</f>
        <v>3.7430323651421293E-2</v>
      </c>
      <c r="K124" s="176">
        <f>Form!K18</f>
        <v>1.6736018601788489E-2</v>
      </c>
      <c r="L124" s="178">
        <f>Form!L18</f>
        <v>8078183449.1452198</v>
      </c>
      <c r="M124" s="165">
        <f>Form!M18</f>
        <v>255749904.4452877</v>
      </c>
      <c r="N124" s="171">
        <f>Form!N18</f>
        <v>3.269441702302097E-2</v>
      </c>
      <c r="O124" s="19">
        <f>Form!O18</f>
        <v>1819376218.5607648</v>
      </c>
      <c r="P124" s="20">
        <f>Form!P18</f>
        <v>41417831.365250349</v>
      </c>
      <c r="Q124" s="171">
        <f>Form!Q18</f>
        <v>2.3295163522123429E-2</v>
      </c>
    </row>
    <row r="125" spans="2:17">
      <c r="B125" s="467" t="s">
        <v>292</v>
      </c>
      <c r="C125" s="13" t="s">
        <v>37</v>
      </c>
      <c r="D125" s="159">
        <f>'Package Type'!D41</f>
        <v>157220010.19618061</v>
      </c>
      <c r="E125" s="32">
        <f>'Package Type'!E41</f>
        <v>1333465.4835512638</v>
      </c>
      <c r="F125" s="193">
        <f>'Package Type'!F41</f>
        <v>8.5540768512731777E-3</v>
      </c>
      <c r="G125" s="201">
        <f>'Package Type'!G41</f>
        <v>3.682023039939204</v>
      </c>
      <c r="H125" s="216">
        <f>'Package Type'!H41</f>
        <v>-3.7026889464461643E-2</v>
      </c>
      <c r="I125" s="197">
        <f>'Package Type'!I41</f>
        <v>5.4468715806345305</v>
      </c>
      <c r="J125" s="201">
        <f>'Package Type'!J41</f>
        <v>-0.16311118616273745</v>
      </c>
      <c r="K125" s="183">
        <f>'Package Type'!K41</f>
        <v>-2.9075167062564335E-2</v>
      </c>
      <c r="L125" s="184">
        <f>'Package Type'!L41</f>
        <v>856357205.44464731</v>
      </c>
      <c r="M125" s="185">
        <f>'Package Type'!M41</f>
        <v>-18163623.968775034</v>
      </c>
      <c r="N125" s="186">
        <f>'Package Type'!N41</f>
        <v>-2.0769801424807839E-2</v>
      </c>
      <c r="O125" s="31">
        <f>'Package Type'!O41</f>
        <v>216228376.33260298</v>
      </c>
      <c r="P125" s="32">
        <f>'Package Type'!P41</f>
        <v>3590641.7067539394</v>
      </c>
      <c r="Q125" s="186">
        <f>'Package Type'!Q41</f>
        <v>1.6886192439323738E-2</v>
      </c>
    </row>
    <row r="126" spans="2:17">
      <c r="B126" s="467"/>
      <c r="C126" s="18" t="s">
        <v>227</v>
      </c>
      <c r="D126" s="27">
        <f>'Package Type'!D42</f>
        <v>27493968.311345913</v>
      </c>
      <c r="E126" s="306">
        <f>'Package Type'!E42</f>
        <v>2188235.7681159079</v>
      </c>
      <c r="F126" s="307">
        <f>'Package Type'!F42</f>
        <v>8.64719392879746E-2</v>
      </c>
      <c r="G126" s="308">
        <f>'Package Type'!G42</f>
        <v>0.64389656669920059</v>
      </c>
      <c r="H126" s="212">
        <f>'Package Type'!H42</f>
        <v>4.0167213393553225E-2</v>
      </c>
      <c r="I126" s="309">
        <f>'Package Type'!I42</f>
        <v>2.224667565491202</v>
      </c>
      <c r="J126" s="308">
        <f>'Package Type'!J42</f>
        <v>-1.472358041640387E-2</v>
      </c>
      <c r="K126" s="310">
        <f>'Package Type'!K42</f>
        <v>-6.5748140709186069E-3</v>
      </c>
      <c r="L126" s="177">
        <f>'Package Type'!L42</f>
        <v>61164939.548894167</v>
      </c>
      <c r="M126" s="311">
        <f>'Package Type'!M42</f>
        <v>4495506.1508789361</v>
      </c>
      <c r="N126" s="170">
        <f>'Package Type'!N42</f>
        <v>7.9328588293885866E-2</v>
      </c>
      <c r="O126" s="312">
        <f>'Package Type'!O42</f>
        <v>12117421.984954612</v>
      </c>
      <c r="P126" s="306">
        <f>'Package Type'!P42</f>
        <v>666993.13429286145</v>
      </c>
      <c r="Q126" s="170">
        <f>'Package Type'!Q42</f>
        <v>5.8250493758084367E-2</v>
      </c>
    </row>
    <row r="127" spans="2:17">
      <c r="B127" s="467"/>
      <c r="C127" s="18" t="s">
        <v>228</v>
      </c>
      <c r="D127" s="27">
        <f>'Package Type'!D43</f>
        <v>1609112657.4123178</v>
      </c>
      <c r="E127" s="306">
        <f>'Package Type'!E43</f>
        <v>28714111.540259123</v>
      </c>
      <c r="F127" s="307">
        <f>'Package Type'!F43</f>
        <v>1.8168905315218937E-2</v>
      </c>
      <c r="G127" s="308">
        <f>'Package Type'!G43</f>
        <v>37.68470610742834</v>
      </c>
      <c r="H127" s="212">
        <f>'Package Type'!H43</f>
        <v>-1.951725123435466E-2</v>
      </c>
      <c r="I127" s="309">
        <f>'Package Type'!I43</f>
        <v>2.3307817219229165</v>
      </c>
      <c r="J127" s="308">
        <f>'Package Type'!J43</f>
        <v>0.11805179603949112</v>
      </c>
      <c r="K127" s="310">
        <f>'Package Type'!K43</f>
        <v>5.335119964645451E-2</v>
      </c>
      <c r="L127" s="177">
        <f>'Package Type'!L43</f>
        <v>3750490370.4114418</v>
      </c>
      <c r="M127" s="311">
        <f>'Package Type'!M43</f>
        <v>253495213.13768816</v>
      </c>
      <c r="N127" s="170">
        <f>'Package Type'!N43</f>
        <v>7.2489437856503136E-2</v>
      </c>
      <c r="O127" s="312">
        <f>'Package Type'!O43</f>
        <v>840907871.5205245</v>
      </c>
      <c r="P127" s="306">
        <f>'Package Type'!P43</f>
        <v>32601284.870417356</v>
      </c>
      <c r="Q127" s="170">
        <f>'Package Type'!Q43</f>
        <v>4.033282099744849E-2</v>
      </c>
    </row>
    <row r="128" spans="2:17" ht="15" customHeight="1">
      <c r="B128" s="467"/>
      <c r="C128" s="18" t="s">
        <v>229</v>
      </c>
      <c r="D128" s="27">
        <f>'Package Type'!D44</f>
        <v>62200268.616624884</v>
      </c>
      <c r="E128" s="306">
        <f>'Package Type'!E44</f>
        <v>36783105.417029247</v>
      </c>
      <c r="F128" s="307">
        <f>'Package Type'!F44</f>
        <v>1.4471758759299478</v>
      </c>
      <c r="G128" s="308">
        <f>'Package Type'!G44</f>
        <v>1.456702755909018</v>
      </c>
      <c r="H128" s="212">
        <f>'Package Type'!H44</f>
        <v>0.85031495523413847</v>
      </c>
      <c r="I128" s="309">
        <f>'Package Type'!I44</f>
        <v>2.6061010494736232</v>
      </c>
      <c r="J128" s="308">
        <f>'Package Type'!J44</f>
        <v>-0.28088792901721371</v>
      </c>
      <c r="K128" s="310">
        <f>'Package Type'!K44</f>
        <v>-9.7294423743885181E-2</v>
      </c>
      <c r="L128" s="177">
        <f>'Package Type'!L44</f>
        <v>162100185.31932738</v>
      </c>
      <c r="M128" s="311">
        <f>'Package Type'!M44</f>
        <v>88721115.297591895</v>
      </c>
      <c r="N128" s="170">
        <f>'Package Type'!N44</f>
        <v>1.2090793092814063</v>
      </c>
      <c r="O128" s="312">
        <f>'Package Type'!O44</f>
        <v>31734941.952853773</v>
      </c>
      <c r="P128" s="306">
        <f>'Package Type'!P44</f>
        <v>15301808.03558559</v>
      </c>
      <c r="Q128" s="170">
        <f>'Package Type'!Q44</f>
        <v>0.93115580464577241</v>
      </c>
    </row>
    <row r="129" spans="2:20">
      <c r="B129" s="467"/>
      <c r="C129" s="18" t="s">
        <v>230</v>
      </c>
      <c r="D129" s="27">
        <f>'Package Type'!D45</f>
        <v>1531165.3939153517</v>
      </c>
      <c r="E129" s="306">
        <f>'Package Type'!E45</f>
        <v>349658.66168083693</v>
      </c>
      <c r="F129" s="307">
        <f>'Package Type'!F45</f>
        <v>0.29594301254597838</v>
      </c>
      <c r="G129" s="308">
        <f>'Package Type'!G45</f>
        <v>3.5859215702371654E-2</v>
      </c>
      <c r="H129" s="212">
        <f>'Package Type'!H45</f>
        <v>7.6715197263844716E-3</v>
      </c>
      <c r="I129" s="309">
        <f>'Package Type'!I45</f>
        <v>3.3683066619430613</v>
      </c>
      <c r="J129" s="308">
        <f>'Package Type'!J45</f>
        <v>0.10775685630372633</v>
      </c>
      <c r="K129" s="310">
        <f>'Package Type'!K45</f>
        <v>3.3048676673287973E-2</v>
      </c>
      <c r="L129" s="177">
        <f>'Package Type'!L45</f>
        <v>5157434.5968617508</v>
      </c>
      <c r="M129" s="311">
        <f>'Package Type'!M45</f>
        <v>1305073.050712938</v>
      </c>
      <c r="N129" s="170">
        <f>'Package Type'!N45</f>
        <v>0.33877221415461722</v>
      </c>
      <c r="O129" s="312">
        <f>'Package Type'!O45</f>
        <v>1349234.7091115273</v>
      </c>
      <c r="P129" s="306">
        <f>'Package Type'!P45</f>
        <v>249233.28157134424</v>
      </c>
      <c r="Q129" s="170">
        <f>'Package Type'!Q45</f>
        <v>0.22657541647802976</v>
      </c>
    </row>
    <row r="130" spans="2:20">
      <c r="B130" s="467"/>
      <c r="C130" s="18" t="s">
        <v>231</v>
      </c>
      <c r="D130" s="27">
        <f>'Package Type'!D46</f>
        <v>2360795416.0385885</v>
      </c>
      <c r="E130" s="306">
        <f>'Package Type'!E46</f>
        <v>9631526.3634858131</v>
      </c>
      <c r="F130" s="307">
        <f>'Package Type'!F46</f>
        <v>4.0964929777042268E-3</v>
      </c>
      <c r="G130" s="308">
        <f>'Package Type'!G46</f>
        <v>55.288783556179354</v>
      </c>
      <c r="H130" s="212">
        <f>'Package Type'!H46</f>
        <v>-0.80390817697845307</v>
      </c>
      <c r="I130" s="309">
        <f>'Package Type'!I46</f>
        <v>2.0243116053598058</v>
      </c>
      <c r="J130" s="308">
        <f>'Package Type'!J46</f>
        <v>-1.38522388192861E-2</v>
      </c>
      <c r="K130" s="310">
        <f>'Package Type'!K46</f>
        <v>-6.7964304532471698E-3</v>
      </c>
      <c r="L130" s="177">
        <f>'Package Type'!L46</f>
        <v>4778985558.5671453</v>
      </c>
      <c r="M130" s="311">
        <f>'Package Type'!M46</f>
        <v>-13071673.108128548</v>
      </c>
      <c r="N130" s="170">
        <f>'Package Type'!N46</f>
        <v>-2.7277790051682608E-3</v>
      </c>
      <c r="O130" s="312">
        <f>'Package Type'!O46</f>
        <v>1063419924.6960315</v>
      </c>
      <c r="P130" s="306">
        <f>'Package Type'!P46</f>
        <v>5111236.5047662258</v>
      </c>
      <c r="Q130" s="170">
        <f>'Package Type'!Q46</f>
        <v>4.8296272739683736E-3</v>
      </c>
    </row>
    <row r="131" spans="2:20">
      <c r="B131" s="467"/>
      <c r="C131" s="18" t="s">
        <v>232</v>
      </c>
      <c r="D131" s="27">
        <f>'Package Type'!D47</f>
        <v>46193479.653235354</v>
      </c>
      <c r="E131" s="306">
        <f>'Package Type'!E47</f>
        <v>-3970988.4992809743</v>
      </c>
      <c r="F131" s="307">
        <f>'Package Type'!F47</f>
        <v>-7.9159386026138576E-2</v>
      </c>
      <c r="G131" s="308">
        <f>'Package Type'!G47</f>
        <v>1.081830844343167</v>
      </c>
      <c r="H131" s="212">
        <f>'Package Type'!H47</f>
        <v>-0.11496367108542183</v>
      </c>
      <c r="I131" s="309">
        <f>'Package Type'!I47</f>
        <v>4.1135667283550106</v>
      </c>
      <c r="J131" s="308">
        <f>'Package Type'!J47</f>
        <v>0.3498061649467612</v>
      </c>
      <c r="K131" s="310">
        <f>'Package Type'!K47</f>
        <v>9.2940599980673708E-2</v>
      </c>
      <c r="L131" s="177">
        <f>'Package Type'!L47</f>
        <v>190019960.9684931</v>
      </c>
      <c r="M131" s="311">
        <f>'Package Type'!M47</f>
        <v>1212914.0517030656</v>
      </c>
      <c r="N131" s="170">
        <f>'Package Type'!N47</f>
        <v>6.4240931231640637E-3</v>
      </c>
      <c r="O131" s="312">
        <f>'Package Type'!O47</f>
        <v>27636202.84331812</v>
      </c>
      <c r="P131" s="306">
        <f>'Package Type'!P47</f>
        <v>-1753433.2445540726</v>
      </c>
      <c r="Q131" s="170">
        <f>'Package Type'!Q47</f>
        <v>-5.9661618106174416E-2</v>
      </c>
      <c r="T131" s="29"/>
    </row>
    <row r="132" spans="2:20" ht="15" thickBot="1">
      <c r="B132" s="467"/>
      <c r="C132" s="21" t="s">
        <v>233</v>
      </c>
      <c r="D132" s="313">
        <f>'Package Type'!D48</f>
        <v>356475.67741912603</v>
      </c>
      <c r="E132" s="314">
        <f>'Package Type'!E48</f>
        <v>-17216.224440966558</v>
      </c>
      <c r="F132" s="315">
        <f>'Package Type'!F48</f>
        <v>-4.6070638285900509E-2</v>
      </c>
      <c r="G132" s="316">
        <f>'Package Type'!G48</f>
        <v>8.3485025589130988E-3</v>
      </c>
      <c r="H132" s="317">
        <f>'Package Type'!H48</f>
        <v>-5.6682008034034635E-4</v>
      </c>
      <c r="I132" s="318">
        <f>'Package Type'!I48</f>
        <v>3.2790102670994168</v>
      </c>
      <c r="J132" s="316">
        <f>'Package Type'!J48</f>
        <v>0.24937967084160118</v>
      </c>
      <c r="K132" s="319">
        <f>'Package Type'!K48</f>
        <v>8.2313557022309483E-2</v>
      </c>
      <c r="L132" s="320">
        <f>'Package Type'!L48</f>
        <v>1168887.4062285339</v>
      </c>
      <c r="M132" s="321">
        <f>'Package Type'!M48</f>
        <v>36738.986779424595</v>
      </c>
      <c r="N132" s="322">
        <f>'Package Type'!N48</f>
        <v>3.245068062480834E-2</v>
      </c>
      <c r="O132" s="323">
        <f>'Package Type'!O48</f>
        <v>368220.39490270615</v>
      </c>
      <c r="P132" s="314">
        <f>'Package Type'!P48</f>
        <v>-22835.380518147314</v>
      </c>
      <c r="Q132" s="322">
        <f>'Package Type'!Q48</f>
        <v>-5.8394177898464544E-2</v>
      </c>
    </row>
    <row r="133" spans="2:20" ht="15.6" customHeight="1" thickBot="1">
      <c r="B133" s="466" t="s">
        <v>293</v>
      </c>
      <c r="C133" s="155" t="s">
        <v>44</v>
      </c>
      <c r="D133" s="160">
        <f>'Sugar Content'!D25</f>
        <v>4269935535.1881914</v>
      </c>
      <c r="E133" s="161">
        <f>'Sugar Content'!E25</f>
        <v>78366514.289752483</v>
      </c>
      <c r="F133" s="172">
        <f>'Sugar Content'!F25</f>
        <v>1.8696224229883984E-2</v>
      </c>
      <c r="G133" s="198">
        <f>'Sugar Content'!G25</f>
        <v>99.999999999999972</v>
      </c>
      <c r="H133" s="213">
        <f>'Sugar Content'!H25</f>
        <v>0</v>
      </c>
      <c r="I133" s="194">
        <f>'Sugar Content'!I25</f>
        <v>2.2990689600781988</v>
      </c>
      <c r="J133" s="198">
        <f>'Sugar Content'!J25</f>
        <v>3.43771274855178E-2</v>
      </c>
      <c r="K133" s="188">
        <f>'Sugar Content'!K25</f>
        <v>1.5179605008846579E-2</v>
      </c>
      <c r="L133" s="189">
        <f>'Sugar Content'!L25</f>
        <v>9816876250.486063</v>
      </c>
      <c r="M133" s="173">
        <f>'Sugar Content'!M25</f>
        <v>324264123.10886765</v>
      </c>
      <c r="N133" s="175">
        <f>'Sugar Content'!N25</f>
        <v>3.4159630537697078E-2</v>
      </c>
      <c r="O133" s="179">
        <f>'Sugar Content'!O25</f>
        <v>2195875961.3559494</v>
      </c>
      <c r="P133" s="161">
        <f>'Sugar Content'!P25</f>
        <v>56668177.15221858</v>
      </c>
      <c r="Q133" s="190">
        <f>'Sugar Content'!Q25</f>
        <v>2.6490263157541733E-2</v>
      </c>
    </row>
    <row r="134" spans="2:20" ht="15.6" customHeight="1">
      <c r="B134" s="471"/>
      <c r="C134" s="13" t="s">
        <v>31</v>
      </c>
      <c r="D134" s="159">
        <f>'Sugar Content'!D26</f>
        <v>3863214035.7010212</v>
      </c>
      <c r="E134" s="32">
        <f>'Sugar Content'!E26</f>
        <v>52598131.860367298</v>
      </c>
      <c r="F134" s="182">
        <f>'Sugar Content'!F26</f>
        <v>1.3803052626572663E-2</v>
      </c>
      <c r="G134" s="201">
        <f>'Sugar Content'!G26</f>
        <v>90.474762531297884</v>
      </c>
      <c r="H134" s="216">
        <f>'Sugar Content'!H26</f>
        <v>-0.43668100790141295</v>
      </c>
      <c r="I134" s="197">
        <f>'Sugar Content'!I26</f>
        <v>2.3197899644867266</v>
      </c>
      <c r="J134" s="201">
        <f>'Sugar Content'!J26</f>
        <v>4.312521996963703E-2</v>
      </c>
      <c r="K134" s="183">
        <f>'Sugar Content'!K26</f>
        <v>1.894227952248826E-2</v>
      </c>
      <c r="L134" s="184">
        <f>'Sugar Content'!L26</f>
        <v>8961845150.6834965</v>
      </c>
      <c r="M134" s="185">
        <f>'Sugar Content'!M26</f>
        <v>286350267.51335526</v>
      </c>
      <c r="N134" s="186">
        <f>'Sugar Content'!N26</f>
        <v>3.3006793430177102E-2</v>
      </c>
      <c r="O134" s="31">
        <f>'Sugar Content'!O26</f>
        <v>1997220679.057832</v>
      </c>
      <c r="P134" s="32">
        <f>'Sugar Content'!P26</f>
        <v>46584962.005910158</v>
      </c>
      <c r="Q134" s="187">
        <f>'Sugar Content'!Q26</f>
        <v>2.3881938384844086E-2</v>
      </c>
    </row>
    <row r="135" spans="2:20" ht="15.6" customHeight="1">
      <c r="B135" s="471"/>
      <c r="C135" s="18" t="s">
        <v>294</v>
      </c>
      <c r="D135" s="27">
        <f>'Sugar Content'!D27</f>
        <v>403439480.97358495</v>
      </c>
      <c r="E135" s="306">
        <f>'Sugar Content'!E27</f>
        <v>26473360.217123628</v>
      </c>
      <c r="F135" s="346">
        <f>'Sugar Content'!F27</f>
        <v>7.0227425647692951E-2</v>
      </c>
      <c r="G135" s="308">
        <f>'Sugar Content'!G27</f>
        <v>9.4483740480125018</v>
      </c>
      <c r="H135" s="212">
        <f>'Sugar Content'!H27</f>
        <v>0.45493701102293294</v>
      </c>
      <c r="I135" s="309">
        <f>'Sugar Content'!I27</f>
        <v>2.0871093916994941</v>
      </c>
      <c r="J135" s="308">
        <f>'Sugar Content'!J27</f>
        <v>-3.755119431622278E-2</v>
      </c>
      <c r="K135" s="310">
        <f>'Sugar Content'!K27</f>
        <v>-1.7673973228185539E-2</v>
      </c>
      <c r="L135" s="177">
        <f>'Sugar Content'!L27</f>
        <v>842022329.72233856</v>
      </c>
      <c r="M135" s="311">
        <f>'Sugar Content'!M27</f>
        <v>41097270.687843919</v>
      </c>
      <c r="N135" s="170">
        <f>'Sugar Content'!N27</f>
        <v>5.1312254778725711E-2</v>
      </c>
      <c r="O135" s="312">
        <f>'Sugar Content'!O27</f>
        <v>195521854.69947574</v>
      </c>
      <c r="P135" s="306">
        <f>'Sugar Content'!P27</f>
        <v>11076050.999483883</v>
      </c>
      <c r="Q135" s="162">
        <f>'Sugar Content'!Q27</f>
        <v>6.0050436373708473E-2</v>
      </c>
    </row>
    <row r="136" spans="2:20" ht="15.6" customHeight="1" thickBot="1">
      <c r="B136" s="472"/>
      <c r="C136" s="21" t="s">
        <v>295</v>
      </c>
      <c r="D136" s="30">
        <f>'Sugar Content'!D28</f>
        <v>3282018.5135465693</v>
      </c>
      <c r="E136" s="20">
        <f>'Sugar Content'!E28</f>
        <v>-704977.78777994122</v>
      </c>
      <c r="F136" s="163">
        <f>'Sugar Content'!F28</f>
        <v>-0.17681927308169024</v>
      </c>
      <c r="G136" s="211">
        <f>'Sugar Content'!G28</f>
        <v>7.6863420688666625E-2</v>
      </c>
      <c r="H136" s="217">
        <f>'Sugar Content'!H28</f>
        <v>-1.8256003122513256E-2</v>
      </c>
      <c r="I136" s="210">
        <f>'Sugar Content'!I28</f>
        <v>3.9636492075027614</v>
      </c>
      <c r="J136" s="211">
        <f>'Sugar Content'!J28</f>
        <v>-9.7599900546979423E-2</v>
      </c>
      <c r="K136" s="176">
        <f>'Sugar Content'!K28</f>
        <v>-2.403199063892144E-2</v>
      </c>
      <c r="L136" s="178">
        <f>'Sugar Content'!L28</f>
        <v>13008770.08022825</v>
      </c>
      <c r="M136" s="165">
        <f>'Sugar Content'!M28</f>
        <v>-3183415.0923316553</v>
      </c>
      <c r="N136" s="171">
        <f>'Sugar Content'!N28</f>
        <v>-0.19660194460513156</v>
      </c>
      <c r="O136" s="19">
        <f>'Sugar Content'!O28</f>
        <v>3133427.5986416386</v>
      </c>
      <c r="P136" s="20">
        <f>'Sugar Content'!P28</f>
        <v>-992835.8531754734</v>
      </c>
      <c r="Q136" s="166">
        <f>'Sugar Content'!Q28</f>
        <v>-0.24061378163777963</v>
      </c>
    </row>
    <row r="137" spans="2:20">
      <c r="B137" s="33"/>
      <c r="C137" s="34"/>
      <c r="D137" s="35"/>
      <c r="E137" s="35"/>
      <c r="F137" s="36"/>
      <c r="G137" s="37"/>
      <c r="H137" s="37"/>
      <c r="I137" s="38"/>
      <c r="J137" s="38"/>
      <c r="K137" s="36"/>
      <c r="L137" s="39"/>
      <c r="M137" s="39"/>
      <c r="N137" s="36"/>
      <c r="O137" s="35"/>
      <c r="P137" s="35"/>
      <c r="Q137" s="36"/>
    </row>
    <row r="138" spans="2:20" ht="23.4">
      <c r="B138" s="477" t="s">
        <v>250</v>
      </c>
      <c r="C138" s="477"/>
      <c r="D138" s="477"/>
      <c r="E138" s="477"/>
      <c r="F138" s="477"/>
      <c r="G138" s="477"/>
      <c r="H138" s="477"/>
      <c r="I138" s="477"/>
      <c r="J138" s="477"/>
      <c r="K138" s="477"/>
      <c r="L138" s="477"/>
      <c r="M138" s="477"/>
      <c r="N138" s="477"/>
      <c r="O138" s="477"/>
      <c r="P138" s="477"/>
      <c r="Q138" s="477"/>
    </row>
    <row r="139" spans="2:20">
      <c r="B139" s="476" t="s">
        <v>296</v>
      </c>
      <c r="C139" s="476"/>
      <c r="D139" s="476"/>
      <c r="E139" s="476"/>
      <c r="F139" s="476"/>
      <c r="G139" s="476"/>
      <c r="H139" s="476"/>
      <c r="I139" s="476"/>
      <c r="J139" s="476"/>
      <c r="K139" s="476"/>
      <c r="L139" s="476"/>
      <c r="M139" s="476"/>
      <c r="N139" s="476"/>
      <c r="O139" s="476"/>
      <c r="P139" s="476"/>
      <c r="Q139" s="476"/>
    </row>
    <row r="140" spans="2:20" ht="15" thickBot="1">
      <c r="B140" s="476" t="str">
        <f>'HOME PAGE'!H7</f>
        <v>YTD ENDING 12-28-2025</v>
      </c>
      <c r="C140" s="476"/>
      <c r="D140" s="476"/>
      <c r="E140" s="476"/>
      <c r="F140" s="476"/>
      <c r="G140" s="476"/>
      <c r="H140" s="476"/>
      <c r="I140" s="476"/>
      <c r="J140" s="476"/>
      <c r="K140" s="476"/>
      <c r="L140" s="476"/>
      <c r="M140" s="476"/>
      <c r="N140" s="476"/>
      <c r="O140" s="476"/>
      <c r="P140" s="476"/>
      <c r="Q140" s="476"/>
    </row>
    <row r="141" spans="2:20">
      <c r="D141" s="478" t="s">
        <v>263</v>
      </c>
      <c r="E141" s="479"/>
      <c r="F141" s="480"/>
      <c r="G141" s="481" t="s">
        <v>264</v>
      </c>
      <c r="H141" s="482"/>
      <c r="I141" s="478" t="s">
        <v>265</v>
      </c>
      <c r="J141" s="479"/>
      <c r="K141" s="480"/>
      <c r="L141" s="481" t="s">
        <v>266</v>
      </c>
      <c r="M141" s="479"/>
      <c r="N141" s="482"/>
      <c r="O141" s="478" t="s">
        <v>267</v>
      </c>
      <c r="P141" s="479"/>
      <c r="Q141" s="480"/>
    </row>
    <row r="142" spans="2:20" s="11" customFormat="1" ht="29.4" thickBot="1">
      <c r="C142" s="12"/>
      <c r="D142" s="265" t="s">
        <v>268</v>
      </c>
      <c r="E142" s="266" t="s">
        <v>269</v>
      </c>
      <c r="F142" s="267" t="s">
        <v>270</v>
      </c>
      <c r="G142" s="268" t="s">
        <v>268</v>
      </c>
      <c r="H142" s="270" t="s">
        <v>269</v>
      </c>
      <c r="I142" s="271" t="s">
        <v>268</v>
      </c>
      <c r="J142" s="269" t="s">
        <v>269</v>
      </c>
      <c r="K142" s="267" t="s">
        <v>270</v>
      </c>
      <c r="L142" s="268" t="s">
        <v>268</v>
      </c>
      <c r="M142" s="269" t="s">
        <v>269</v>
      </c>
      <c r="N142" s="270" t="s">
        <v>270</v>
      </c>
      <c r="O142" s="271" t="s">
        <v>268</v>
      </c>
      <c r="P142" s="269" t="s">
        <v>269</v>
      </c>
      <c r="Q142" s="267" t="s">
        <v>270</v>
      </c>
    </row>
    <row r="143" spans="2:20" ht="15" thickBot="1">
      <c r="C143" s="155" t="s">
        <v>271</v>
      </c>
      <c r="D143" s="160">
        <f>SubSegments!D69</f>
        <v>4269935535.1881928</v>
      </c>
      <c r="E143" s="161">
        <f>SubSegments!E69</f>
        <v>78366514.289753437</v>
      </c>
      <c r="F143" s="174">
        <f>SubSegments!F69</f>
        <v>1.869622422988421E-2</v>
      </c>
      <c r="G143" s="198">
        <f>SubSegments!G69</f>
        <v>100.00000000000004</v>
      </c>
      <c r="H143" s="213">
        <f>SubSegments!H69</f>
        <v>2.8421709430404007E-14</v>
      </c>
      <c r="I143" s="194">
        <f>SubSegments!I69</f>
        <v>2.2990689600782086</v>
      </c>
      <c r="J143" s="198">
        <f>SubSegments!J69</f>
        <v>3.4377127485520464E-2</v>
      </c>
      <c r="K143" s="188">
        <f>SubSegments!K69</f>
        <v>1.5179605008847708E-2</v>
      </c>
      <c r="L143" s="189">
        <f>SubSegments!L69</f>
        <v>9816876250.4861069</v>
      </c>
      <c r="M143" s="173">
        <f>SubSegments!M69</f>
        <v>324264123.108881</v>
      </c>
      <c r="N143" s="175">
        <f>SubSegments!N69</f>
        <v>3.4159630537698375E-2</v>
      </c>
      <c r="O143" s="179">
        <f>SubSegments!O69</f>
        <v>2195875961.3559494</v>
      </c>
      <c r="P143" s="161">
        <f>SubSegments!P69</f>
        <v>56668177.15221858</v>
      </c>
      <c r="Q143" s="175">
        <f>SubSegments!Q69</f>
        <v>2.6490263157541733E-2</v>
      </c>
    </row>
    <row r="144" spans="2:20">
      <c r="B144" s="473" t="s">
        <v>272</v>
      </c>
      <c r="C144" s="18" t="s">
        <v>26</v>
      </c>
      <c r="D144" s="272">
        <f>SubSegments!D70</f>
        <v>5296947.5598635022</v>
      </c>
      <c r="E144" s="273">
        <f>SubSegments!E70</f>
        <v>632791.94509861898</v>
      </c>
      <c r="F144" s="274">
        <f>SubSegments!F70</f>
        <v>0.13567127629606707</v>
      </c>
      <c r="G144" s="275">
        <f>SubSegments!G70</f>
        <v>0.12405216697563204</v>
      </c>
      <c r="H144" s="276">
        <f>SubSegments!H70</f>
        <v>1.277747266640776E-2</v>
      </c>
      <c r="I144" s="277">
        <f>SubSegments!I70</f>
        <v>4.4170177308204845</v>
      </c>
      <c r="J144" s="275">
        <f>SubSegments!J70</f>
        <v>0.13716097470101829</v>
      </c>
      <c r="K144" s="278">
        <f>SubSegments!K70</f>
        <v>3.2048029295583653E-2</v>
      </c>
      <c r="L144" s="279">
        <f>SubSegments!L70</f>
        <v>23396711.291143388</v>
      </c>
      <c r="M144" s="280">
        <f>SubSegments!M70</f>
        <v>3434793.3716993593</v>
      </c>
      <c r="N144" s="281">
        <f>SubSegments!N70</f>
        <v>0.1720673026289562</v>
      </c>
      <c r="O144" s="282">
        <f>SubSegments!O70</f>
        <v>5776645.1534863487</v>
      </c>
      <c r="P144" s="273">
        <f>SubSegments!P70</f>
        <v>737201.84204507433</v>
      </c>
      <c r="Q144" s="281">
        <f>SubSegments!Q70</f>
        <v>0.14628636468067255</v>
      </c>
    </row>
    <row r="145" spans="2:17">
      <c r="B145" s="474"/>
      <c r="C145" s="18" t="s">
        <v>273</v>
      </c>
      <c r="D145" s="283">
        <f>SubSegments!D71</f>
        <v>228947686.06506252</v>
      </c>
      <c r="E145" s="284">
        <f>SubSegments!E71</f>
        <v>1732402.4896986187</v>
      </c>
      <c r="F145" s="285">
        <f>SubSegments!F71</f>
        <v>7.6244980638549642E-3</v>
      </c>
      <c r="G145" s="286">
        <f>SubSegments!G71</f>
        <v>5.3618534560609472</v>
      </c>
      <c r="H145" s="287">
        <f>SubSegments!H71</f>
        <v>-5.8915770033333814E-2</v>
      </c>
      <c r="I145" s="288">
        <f>SubSegments!I71</f>
        <v>2.6086113618064513</v>
      </c>
      <c r="J145" s="286">
        <f>SubSegments!J71</f>
        <v>-3.0257022210940399E-2</v>
      </c>
      <c r="K145" s="289">
        <f>SubSegments!K71</f>
        <v>-1.1465908036261118E-2</v>
      </c>
      <c r="L145" s="290">
        <f>SubSegments!L71</f>
        <v>597235535.1286186</v>
      </c>
      <c r="M145" s="291">
        <f>SubSegments!M71</f>
        <v>-2355693.063955307</v>
      </c>
      <c r="N145" s="292">
        <f>SubSegments!N71</f>
        <v>-3.9288317660289666E-3</v>
      </c>
      <c r="O145" s="293">
        <f>SubSegments!O71</f>
        <v>122833469.53819196</v>
      </c>
      <c r="P145" s="284">
        <f>SubSegments!P71</f>
        <v>1482519.8385618031</v>
      </c>
      <c r="Q145" s="292">
        <f>SubSegments!Q71</f>
        <v>1.2216796343426733E-2</v>
      </c>
    </row>
    <row r="146" spans="2:17">
      <c r="B146" s="474"/>
      <c r="C146" s="18" t="s">
        <v>274</v>
      </c>
      <c r="D146" s="283">
        <f>SubSegments!D72</f>
        <v>4182811.2126289187</v>
      </c>
      <c r="E146" s="284">
        <f>SubSegments!E72</f>
        <v>874625.50430343114</v>
      </c>
      <c r="F146" s="285">
        <f>SubSegments!F72</f>
        <v>0.26438222682067702</v>
      </c>
      <c r="G146" s="286">
        <f>SubSegments!G72</f>
        <v>9.7959586934245543E-2</v>
      </c>
      <c r="H146" s="287">
        <f>SubSegments!H72</f>
        <v>1.9034828882273952E-2</v>
      </c>
      <c r="I146" s="288">
        <f>SubSegments!I72</f>
        <v>2.9725217378182456</v>
      </c>
      <c r="J146" s="286">
        <f>SubSegments!J72</f>
        <v>-3.1469222161195631E-2</v>
      </c>
      <c r="K146" s="289">
        <f>SubSegments!K72</f>
        <v>-1.047580454816382E-2</v>
      </c>
      <c r="L146" s="290">
        <f>SubSegments!L72</f>
        <v>12433497.254729357</v>
      </c>
      <c r="M146" s="291">
        <f>SubSegments!M72</f>
        <v>2495737.2929864079</v>
      </c>
      <c r="N146" s="292">
        <f>SubSegments!N72</f>
        <v>0.25113680573833153</v>
      </c>
      <c r="O146" s="293">
        <f>SubSegments!O72</f>
        <v>2248467.0964073455</v>
      </c>
      <c r="P146" s="284">
        <f>SubSegments!P72</f>
        <v>454168.36511344416</v>
      </c>
      <c r="Q146" s="292">
        <f>SubSegments!Q72</f>
        <v>0.25311747547518754</v>
      </c>
    </row>
    <row r="147" spans="2:17">
      <c r="B147" s="474"/>
      <c r="C147" s="18" t="s">
        <v>244</v>
      </c>
      <c r="D147" s="283">
        <f>SubSegments!D73</f>
        <v>2015519272.7984149</v>
      </c>
      <c r="E147" s="284">
        <f>SubSegments!E73</f>
        <v>-44362245.214550018</v>
      </c>
      <c r="F147" s="285">
        <f>SubSegments!F73</f>
        <v>-2.1536309164686043E-2</v>
      </c>
      <c r="G147" s="286">
        <f>SubSegments!G73</f>
        <v>47.202569129877602</v>
      </c>
      <c r="H147" s="287">
        <f>SubSegments!H73</f>
        <v>-1.9408782938139026</v>
      </c>
      <c r="I147" s="288">
        <f>SubSegments!I73</f>
        <v>1.9009195372291061</v>
      </c>
      <c r="J147" s="286">
        <f>SubSegments!J73</f>
        <v>-1.0142137621085956E-2</v>
      </c>
      <c r="K147" s="289">
        <f>SubSegments!K73</f>
        <v>-5.3070697584268163E-3</v>
      </c>
      <c r="L147" s="290">
        <f>SubSegments!L73</f>
        <v>3831339963.3243074</v>
      </c>
      <c r="M147" s="291">
        <f>SubSegments!M73</f>
        <v>-105220660.48250532</v>
      </c>
      <c r="N147" s="292">
        <f>SubSegments!N73</f>
        <v>-2.6729084228036784E-2</v>
      </c>
      <c r="O147" s="293">
        <f>SubSegments!O73</f>
        <v>855159535.81500459</v>
      </c>
      <c r="P147" s="284">
        <f>SubSegments!P73</f>
        <v>-19480342.067102313</v>
      </c>
      <c r="Q147" s="292">
        <f>SubSegments!Q73</f>
        <v>-2.2272414692859541E-2</v>
      </c>
    </row>
    <row r="148" spans="2:17">
      <c r="B148" s="474"/>
      <c r="C148" s="18" t="s">
        <v>275</v>
      </c>
      <c r="D148" s="283">
        <f>SubSegments!D74</f>
        <v>372966378.14405096</v>
      </c>
      <c r="E148" s="284">
        <f>SubSegments!E74</f>
        <v>85981647.519378901</v>
      </c>
      <c r="F148" s="285">
        <f>SubSegments!F74</f>
        <v>0.2996035619463967</v>
      </c>
      <c r="G148" s="286">
        <f>SubSegments!G74</f>
        <v>8.7347074697138964</v>
      </c>
      <c r="H148" s="287">
        <f>SubSegments!H74</f>
        <v>1.8879937643253948</v>
      </c>
      <c r="I148" s="288">
        <f>SubSegments!I74</f>
        <v>2.9646852764998011</v>
      </c>
      <c r="J148" s="286">
        <f>SubSegments!J74</f>
        <v>6.8537153163952702E-2</v>
      </c>
      <c r="K148" s="289">
        <f>SubSegments!K74</f>
        <v>2.3664933644695657E-2</v>
      </c>
      <c r="L148" s="290">
        <f>SubSegments!L74</f>
        <v>1105727929.913125</v>
      </c>
      <c r="M148" s="291">
        <f>SubSegments!M74</f>
        <v>274577640.88843703</v>
      </c>
      <c r="N148" s="292">
        <f>SubSegments!N74</f>
        <v>0.33035859400426815</v>
      </c>
      <c r="O148" s="293">
        <f>SubSegments!O74</f>
        <v>206614775.4581584</v>
      </c>
      <c r="P148" s="284">
        <f>SubSegments!P74</f>
        <v>50682696.673874557</v>
      </c>
      <c r="Q148" s="292">
        <f>SubSegments!Q74</f>
        <v>0.3250305970972715</v>
      </c>
    </row>
    <row r="149" spans="2:17">
      <c r="B149" s="474"/>
      <c r="C149" s="18" t="s">
        <v>276</v>
      </c>
      <c r="D149" s="283">
        <f>SubSegments!D75</f>
        <v>889974565.21504986</v>
      </c>
      <c r="E149" s="284">
        <f>SubSegments!E75</f>
        <v>7467345.333516717</v>
      </c>
      <c r="F149" s="285">
        <f>SubSegments!F75</f>
        <v>8.4615118894088206E-3</v>
      </c>
      <c r="G149" s="286">
        <f>SubSegments!G75</f>
        <v>20.842810339426485</v>
      </c>
      <c r="H149" s="287">
        <f>SubSegments!H75</f>
        <v>-0.21153030202555101</v>
      </c>
      <c r="I149" s="288">
        <f>SubSegments!I75</f>
        <v>1.72884117573322</v>
      </c>
      <c r="J149" s="286">
        <f>SubSegments!J75</f>
        <v>1.9957594983893046E-2</v>
      </c>
      <c r="K149" s="289">
        <f>SubSegments!K75</f>
        <v>1.1678732950984207E-2</v>
      </c>
      <c r="L149" s="290">
        <f>SubSegments!L75</f>
        <v>1538624673.699048</v>
      </c>
      <c r="M149" s="291">
        <f>SubSegments!M75</f>
        <v>30522575.750760078</v>
      </c>
      <c r="N149" s="292">
        <f>SubSegments!N75</f>
        <v>2.0239064578110998E-2</v>
      </c>
      <c r="O149" s="293">
        <f>SubSegments!O75</f>
        <v>419621098.70931768</v>
      </c>
      <c r="P149" s="284">
        <f>SubSegments!P75</f>
        <v>1185180.6843373179</v>
      </c>
      <c r="Q149" s="292">
        <f>SubSegments!Q75</f>
        <v>2.8324066679824636E-3</v>
      </c>
    </row>
    <row r="150" spans="2:17">
      <c r="B150" s="474"/>
      <c r="C150" s="18" t="s">
        <v>277</v>
      </c>
      <c r="D150" s="283">
        <f>SubSegments!D76</f>
        <v>42757015.847201273</v>
      </c>
      <c r="E150" s="284">
        <f>SubSegments!E76</f>
        <v>1600011.8263460472</v>
      </c>
      <c r="F150" s="285">
        <f>SubSegments!F76</f>
        <v>3.8875808976165598E-2</v>
      </c>
      <c r="G150" s="286">
        <f>SubSegments!G76</f>
        <v>1.0013503832749742</v>
      </c>
      <c r="H150" s="287">
        <f>SubSegments!H76</f>
        <v>1.9450674224413045E-2</v>
      </c>
      <c r="I150" s="288">
        <f>SubSegments!I76</f>
        <v>3.1003761829023118</v>
      </c>
      <c r="J150" s="286">
        <f>SubSegments!J76</f>
        <v>-4.2438978439772068E-2</v>
      </c>
      <c r="K150" s="289">
        <f>SubSegments!K76</f>
        <v>-1.3503491698076591E-2</v>
      </c>
      <c r="L150" s="290">
        <f>SubSegments!L76</f>
        <v>132562833.58463953</v>
      </c>
      <c r="M150" s="291">
        <f>SubSegments!M76</f>
        <v>3213977.3524786234</v>
      </c>
      <c r="N150" s="292">
        <f>SubSegments!N76</f>
        <v>2.4847358114323315E-2</v>
      </c>
      <c r="O150" s="293">
        <f>SubSegments!O76</f>
        <v>29250574.553335488</v>
      </c>
      <c r="P150" s="284">
        <f>SubSegments!P76</f>
        <v>934487.05810729042</v>
      </c>
      <c r="Q150" s="292">
        <f>SubSegments!Q76</f>
        <v>3.3001983705014663E-2</v>
      </c>
    </row>
    <row r="151" spans="2:17">
      <c r="B151" s="474"/>
      <c r="C151" s="18" t="s">
        <v>278</v>
      </c>
      <c r="D151" s="283">
        <f>SubSegments!D77</f>
        <v>1110152.0116055824</v>
      </c>
      <c r="E151" s="284">
        <f>SubSegments!E77</f>
        <v>-417461.60552618164</v>
      </c>
      <c r="F151" s="285">
        <f>SubSegments!F77</f>
        <v>-0.2732769601190152</v>
      </c>
      <c r="G151" s="286">
        <f>SubSegments!G77</f>
        <v>2.5999268664758754E-2</v>
      </c>
      <c r="H151" s="287">
        <f>SubSegments!H77</f>
        <v>-1.0445642763762315E-2</v>
      </c>
      <c r="I151" s="288">
        <f>SubSegments!I77</f>
        <v>9.8201628857418797</v>
      </c>
      <c r="J151" s="286">
        <f>SubSegments!J77</f>
        <v>-0.68674636472713502</v>
      </c>
      <c r="K151" s="289">
        <f>SubSegments!K77</f>
        <v>-6.5361406323793989E-2</v>
      </c>
      <c r="L151" s="290">
        <f>SubSegments!L77</f>
        <v>10901873.581900829</v>
      </c>
      <c r="M151" s="291">
        <f>SubSegments!M77</f>
        <v>-5148624.0630833339</v>
      </c>
      <c r="N151" s="292">
        <f>SubSegments!N77</f>
        <v>-0.32077660001353897</v>
      </c>
      <c r="O151" s="293">
        <f>SubSegments!O77</f>
        <v>2518932.9007290755</v>
      </c>
      <c r="P151" s="284">
        <f>SubSegments!P77</f>
        <v>-1095441.8924964317</v>
      </c>
      <c r="Q151" s="292">
        <f>SubSegments!Q77</f>
        <v>-0.30307921982790487</v>
      </c>
    </row>
    <row r="152" spans="2:17">
      <c r="B152" s="474"/>
      <c r="C152" s="18" t="s">
        <v>279</v>
      </c>
      <c r="D152" s="283">
        <f>SubSegments!D78</f>
        <v>5613113.6764934622</v>
      </c>
      <c r="E152" s="284">
        <f>SubSegments!E78</f>
        <v>929389.14627354871</v>
      </c>
      <c r="F152" s="285">
        <f>SubSegments!F78</f>
        <v>0.19842950632066986</v>
      </c>
      <c r="G152" s="286">
        <f>SubSegments!G78</f>
        <v>0.13145663746527902</v>
      </c>
      <c r="H152" s="287">
        <f>SubSegments!H78</f>
        <v>1.9715079426566737E-2</v>
      </c>
      <c r="I152" s="288">
        <f>SubSegments!I78</f>
        <v>4.2910668546801922</v>
      </c>
      <c r="J152" s="286">
        <f>SubSegments!J78</f>
        <v>-1.393753652796903E-2</v>
      </c>
      <c r="K152" s="289">
        <f>SubSegments!K78</f>
        <v>-3.2375197006611145E-3</v>
      </c>
      <c r="L152" s="290">
        <f>SubSegments!L78</f>
        <v>24086246.048753172</v>
      </c>
      <c r="M152" s="291">
        <f>SubSegments!M78</f>
        <v>3922791.3789470643</v>
      </c>
      <c r="N152" s="292">
        <f>SubSegments!N78</f>
        <v>0.19454956718410327</v>
      </c>
      <c r="O152" s="293">
        <f>SubSegments!O78</f>
        <v>5568995.2834841693</v>
      </c>
      <c r="P152" s="284">
        <f>SubSegments!P78</f>
        <v>877508.63480646256</v>
      </c>
      <c r="Q152" s="292">
        <f>SubSegments!Q78</f>
        <v>0.18704276501645548</v>
      </c>
    </row>
    <row r="153" spans="2:17">
      <c r="B153" s="474"/>
      <c r="C153" s="18" t="s">
        <v>280</v>
      </c>
      <c r="D153" s="283">
        <f>SubSegments!D79</f>
        <v>122797605.40359464</v>
      </c>
      <c r="E153" s="284">
        <f>SubSegments!E79</f>
        <v>-340694.32977670431</v>
      </c>
      <c r="F153" s="285">
        <f>SubSegments!F79</f>
        <v>-2.7667616859612504E-3</v>
      </c>
      <c r="G153" s="286">
        <f>SubSegments!G79</f>
        <v>2.8758655579605263</v>
      </c>
      <c r="H153" s="287">
        <f>SubSegments!H79</f>
        <v>-6.1895913207551168E-2</v>
      </c>
      <c r="I153" s="288">
        <f>SubSegments!I79</f>
        <v>5.6369839176479228</v>
      </c>
      <c r="J153" s="286">
        <f>SubSegments!J79</f>
        <v>-0.19373934699293649</v>
      </c>
      <c r="K153" s="289">
        <f>SubSegments!K79</f>
        <v>-3.3227326731115198E-2</v>
      </c>
      <c r="L153" s="290">
        <f>SubSegments!L79</f>
        <v>692208126.78573871</v>
      </c>
      <c r="M153" s="291">
        <f>SubSegments!M79</f>
        <v>-25777222.237948895</v>
      </c>
      <c r="N153" s="292">
        <f>SubSegments!N79</f>
        <v>-3.5902156322549776E-2</v>
      </c>
      <c r="O153" s="293">
        <f>SubSegments!O79</f>
        <v>184862274.40934896</v>
      </c>
      <c r="P153" s="284">
        <f>SubSegments!P79</f>
        <v>-2792241.6601260304</v>
      </c>
      <c r="Q153" s="292">
        <f>SubSegments!Q79</f>
        <v>-1.4879693378081366E-2</v>
      </c>
    </row>
    <row r="154" spans="2:17" ht="15" thickBot="1">
      <c r="B154" s="474"/>
      <c r="C154" s="347" t="s">
        <v>281</v>
      </c>
      <c r="D154" s="295">
        <f>SubSegments!D80</f>
        <v>580469811.56812882</v>
      </c>
      <c r="E154" s="296">
        <f>SubSegments!E80</f>
        <v>23968525.988829732</v>
      </c>
      <c r="F154" s="297">
        <f>SubSegments!F80</f>
        <v>4.3070028066295125E-2</v>
      </c>
      <c r="G154" s="298">
        <f>SubSegments!G80</f>
        <v>13.594346021960387</v>
      </c>
      <c r="H154" s="299">
        <f>SubSegments!H80</f>
        <v>0.31766412063227278</v>
      </c>
      <c r="I154" s="300">
        <f>SubSegments!I80</f>
        <v>3.180871939439379</v>
      </c>
      <c r="J154" s="298">
        <f>SubSegments!J80</f>
        <v>0.11931557451672248</v>
      </c>
      <c r="K154" s="301">
        <f>SubSegments!K80</f>
        <v>3.8972195933990823E-2</v>
      </c>
      <c r="L154" s="302">
        <f>SubSegments!L80</f>
        <v>1846400135.3087249</v>
      </c>
      <c r="M154" s="303">
        <f>SubSegments!M80</f>
        <v>142640082.35578084</v>
      </c>
      <c r="N154" s="304">
        <f>SubSegments!N80</f>
        <v>8.3720757572968166E-2</v>
      </c>
      <c r="O154" s="305">
        <f>SubSegments!O80</f>
        <v>360984967.78176057</v>
      </c>
      <c r="P154" s="296">
        <f>SubSegments!P80</f>
        <v>23246215.018372893</v>
      </c>
      <c r="Q154" s="304">
        <f>SubSegments!Q80</f>
        <v>6.8828983432228985E-2</v>
      </c>
    </row>
    <row r="155" spans="2:17" s="157" customFormat="1">
      <c r="B155" s="474"/>
      <c r="C155" s="224" t="s">
        <v>282</v>
      </c>
      <c r="D155" s="251">
        <f>'RFG vs SS'!E25</f>
        <v>1947888329.4357855</v>
      </c>
      <c r="E155" s="225">
        <f>'RFG vs SS'!F25</f>
        <v>-45473549.630248785</v>
      </c>
      <c r="F155" s="230">
        <f>'RFG vs SS'!G25</f>
        <v>-2.2812490851663557E-2</v>
      </c>
      <c r="G155" s="231">
        <f>'RFG vs SS'!H25</f>
        <v>45.618682375492476</v>
      </c>
      <c r="H155" s="232">
        <f>'RFG vs SS'!I25</f>
        <v>-1.9377784421029389</v>
      </c>
      <c r="I155" s="233">
        <f>'RFG vs SS'!J25</f>
        <v>1.8402345139452831</v>
      </c>
      <c r="J155" s="231">
        <f>'RFG vs SS'!K25</f>
        <v>-2.01769560870797E-2</v>
      </c>
      <c r="K155" s="234">
        <f>'RFG vs SS'!L25</f>
        <v>-1.0845426623137682E-2</v>
      </c>
      <c r="L155" s="235">
        <f>'RFG vs SS'!M25</f>
        <v>3584571333.1389523</v>
      </c>
      <c r="M155" s="236">
        <f>'RFG vs SS'!N25</f>
        <v>-123901970.60076189</v>
      </c>
      <c r="N155" s="237">
        <f>'RFG vs SS'!O25</f>
        <v>-3.341050627917859E-2</v>
      </c>
      <c r="O155" s="238">
        <f>'RFG vs SS'!P25</f>
        <v>816880225.82271612</v>
      </c>
      <c r="P155" s="239">
        <f>'RFG vs SS'!Q25</f>
        <v>-18961210.370228171</v>
      </c>
      <c r="Q155" s="237">
        <f>'RFG vs SS'!R25</f>
        <v>-2.2685176337502364E-2</v>
      </c>
    </row>
    <row r="156" spans="2:17" s="157" customFormat="1" ht="15" thickBot="1">
      <c r="B156" s="475"/>
      <c r="C156" s="158" t="s">
        <v>283</v>
      </c>
      <c r="D156" s="250">
        <f>'RFG vs SS'!E26</f>
        <v>67630943.362627387</v>
      </c>
      <c r="E156" s="226">
        <f>'RFG vs SS'!F26</f>
        <v>1111304.4156972989</v>
      </c>
      <c r="F156" s="240">
        <f>'RFG vs SS'!G26</f>
        <v>1.6706410817772278E-2</v>
      </c>
      <c r="G156" s="241">
        <f>'RFG vs SS'!H26</f>
        <v>1.583886754385079</v>
      </c>
      <c r="H156" s="242">
        <f>'RFG vs SS'!I26</f>
        <v>-3.099851710983037E-3</v>
      </c>
      <c r="I156" s="243">
        <f>'RFG vs SS'!J26</f>
        <v>3.6487533356175703</v>
      </c>
      <c r="J156" s="241">
        <f>'RFG vs SS'!K26</f>
        <v>0.21988144638382146</v>
      </c>
      <c r="K156" s="244">
        <f>'RFG vs SS'!L26</f>
        <v>6.4126468846568196E-2</v>
      </c>
      <c r="L156" s="245">
        <f>'RFG vs SS'!M26</f>
        <v>246768630.18534964</v>
      </c>
      <c r="M156" s="246">
        <f>'RFG vs SS'!N26</f>
        <v>18681310.118242621</v>
      </c>
      <c r="N156" s="247">
        <f>'RFG vs SS'!O26</f>
        <v>8.1904202797184314E-2</v>
      </c>
      <c r="O156" s="248">
        <f>'RFG vs SS'!P26</f>
        <v>38279309.992288016</v>
      </c>
      <c r="P156" s="249">
        <f>'RFG vs SS'!Q26</f>
        <v>-519131.6968755573</v>
      </c>
      <c r="Q156" s="247">
        <f>'RFG vs SS'!R26</f>
        <v>-1.3380220294274115E-2</v>
      </c>
    </row>
    <row r="157" spans="2:17">
      <c r="B157" s="466" t="s">
        <v>284</v>
      </c>
      <c r="C157" s="13" t="s">
        <v>31</v>
      </c>
      <c r="D157" s="159">
        <f>'Fat Content'!D29</f>
        <v>34747869.189827971</v>
      </c>
      <c r="E157" s="32">
        <f>'Fat Content'!E29</f>
        <v>6511135.5421514809</v>
      </c>
      <c r="F157" s="193">
        <f>'Fat Content'!F29</f>
        <v>0.23059096081700162</v>
      </c>
      <c r="G157" s="201">
        <f>'Fat Content'!G29</f>
        <v>0.81377971408405614</v>
      </c>
      <c r="H157" s="216">
        <f>'Fat Content'!H29</f>
        <v>0.14012425220586655</v>
      </c>
      <c r="I157" s="197">
        <f>'Fat Content'!I29</f>
        <v>3.1715740605794474</v>
      </c>
      <c r="J157" s="201">
        <f>'Fat Content'!J29</f>
        <v>-0.12203063890447874</v>
      </c>
      <c r="K157" s="183">
        <f>'Fat Content'!K29</f>
        <v>-3.7050784790172202E-2</v>
      </c>
      <c r="L157" s="184">
        <f>'Fat Content'!L29</f>
        <v>110205440.58286618</v>
      </c>
      <c r="M157" s="185">
        <f>'Fat Content'!M29</f>
        <v>17204801.942802981</v>
      </c>
      <c r="N157" s="186">
        <f>'Fat Content'!N29</f>
        <v>0.18499659996303966</v>
      </c>
      <c r="O157" s="31">
        <f>'Fat Content'!O29</f>
        <v>18812719.785528578</v>
      </c>
      <c r="P157" s="32">
        <f>'Fat Content'!P29</f>
        <v>3175234.1911318675</v>
      </c>
      <c r="Q157" s="186">
        <f>'Fat Content'!Q29</f>
        <v>0.2030527332520537</v>
      </c>
    </row>
    <row r="158" spans="2:17">
      <c r="B158" s="467"/>
      <c r="C158" s="18" t="s">
        <v>217</v>
      </c>
      <c r="D158" s="27">
        <f>'Fat Content'!D30</f>
        <v>216504131.52429399</v>
      </c>
      <c r="E158" s="306">
        <f>'Fat Content'!E30</f>
        <v>-19241542.393082052</v>
      </c>
      <c r="F158" s="307">
        <f>'Fat Content'!F30</f>
        <v>-8.1619917232609807E-2</v>
      </c>
      <c r="G158" s="308">
        <f>'Fat Content'!G30</f>
        <v>5.0704309172843729</v>
      </c>
      <c r="H158" s="212">
        <f>'Fat Content'!H30</f>
        <v>-0.55385136798848755</v>
      </c>
      <c r="I158" s="309">
        <f>'Fat Content'!I30</f>
        <v>1.6488761693839997</v>
      </c>
      <c r="J158" s="308">
        <f>'Fat Content'!J30</f>
        <v>4.2009947203132336E-2</v>
      </c>
      <c r="K158" s="310">
        <f>'Fat Content'!K30</f>
        <v>2.6144022833534761E-2</v>
      </c>
      <c r="L158" s="177">
        <f>'Fat Content'!L30</f>
        <v>356988503.04358751</v>
      </c>
      <c r="M158" s="311">
        <f>'Fat Content'!M30</f>
        <v>-21823257.399509192</v>
      </c>
      <c r="N158" s="170">
        <f>'Fat Content'!N30</f>
        <v>-5.7609767378875708E-2</v>
      </c>
      <c r="O158" s="312">
        <f>'Fat Content'!O30</f>
        <v>103769623.43643633</v>
      </c>
      <c r="P158" s="306">
        <f>'Fat Content'!P30</f>
        <v>-8382179.6996240318</v>
      </c>
      <c r="Q158" s="170">
        <f>'Fat Content'!Q30</f>
        <v>-7.4739589246326579E-2</v>
      </c>
    </row>
    <row r="159" spans="2:17">
      <c r="B159" s="467"/>
      <c r="C159" s="18" t="s">
        <v>218</v>
      </c>
      <c r="D159" s="27">
        <f>'Fat Content'!D31</f>
        <v>7604450.0160352662</v>
      </c>
      <c r="E159" s="306">
        <f>'Fat Content'!E31</f>
        <v>5756352.1230422342</v>
      </c>
      <c r="F159" s="307">
        <f>'Fat Content'!F31</f>
        <v>3.1147441620203926</v>
      </c>
      <c r="G159" s="308">
        <f>'Fat Content'!G31</f>
        <v>0.17809285300369557</v>
      </c>
      <c r="H159" s="212">
        <f>'Fat Content'!H31</f>
        <v>0.13400201532981415</v>
      </c>
      <c r="I159" s="309">
        <f>'Fat Content'!I31</f>
        <v>2.314004245998134</v>
      </c>
      <c r="J159" s="308">
        <f>'Fat Content'!J31</f>
        <v>0.18288569160071022</v>
      </c>
      <c r="K159" s="310">
        <f>'Fat Content'!K31</f>
        <v>8.5816760979034956E-2</v>
      </c>
      <c r="L159" s="177">
        <f>'Fat Content'!L31</f>
        <v>17596729.625586186</v>
      </c>
      <c r="M159" s="311">
        <f>'Fat Content'!M31</f>
        <v>13658213.91548595</v>
      </c>
      <c r="N159" s="170">
        <f>'Fat Content'!N31</f>
        <v>3.4678581782623765</v>
      </c>
      <c r="O159" s="312">
        <f>'Fat Content'!O31</f>
        <v>4393875.9612098355</v>
      </c>
      <c r="P159" s="306">
        <f>'Fat Content'!P31</f>
        <v>3348475.3175484557</v>
      </c>
      <c r="Q159" s="170">
        <f>'Fat Content'!Q31</f>
        <v>3.2030545780236523</v>
      </c>
    </row>
    <row r="160" spans="2:17" ht="15" thickBot="1">
      <c r="B160" s="470"/>
      <c r="C160" s="21" t="s">
        <v>219</v>
      </c>
      <c r="D160" s="313">
        <f>'Fat Content'!D32</f>
        <v>4011079084.4580069</v>
      </c>
      <c r="E160" s="314">
        <f>'Fat Content'!E32</f>
        <v>85340569.017615318</v>
      </c>
      <c r="F160" s="315">
        <f>'Fat Content'!F32</f>
        <v>2.1738729842031203E-2</v>
      </c>
      <c r="G160" s="316">
        <f>'Fat Content'!G32</f>
        <v>93.937696515627238</v>
      </c>
      <c r="H160" s="317">
        <f>'Fat Content'!H32</f>
        <v>0.279725100452211</v>
      </c>
      <c r="I160" s="318">
        <f>'Fat Content'!I32</f>
        <v>2.3265773076860352</v>
      </c>
      <c r="J160" s="316">
        <f>'Fat Content'!J32</f>
        <v>2.9719996094959011E-2</v>
      </c>
      <c r="K160" s="319">
        <f>'Fat Content'!K32</f>
        <v>1.2939417675176092E-2</v>
      </c>
      <c r="L160" s="320">
        <f>'Fat Content'!L32</f>
        <v>9332085577.2340775</v>
      </c>
      <c r="M160" s="321">
        <f>'Fat Content'!M32</f>
        <v>315224364.65011787</v>
      </c>
      <c r="N160" s="322">
        <f>'Fat Content'!N32</f>
        <v>3.4959434022361326E-2</v>
      </c>
      <c r="O160" s="323">
        <f>'Fat Content'!O32</f>
        <v>2068899742.1727748</v>
      </c>
      <c r="P160" s="314">
        <f>'Fat Content'!P32</f>
        <v>58526647.343161583</v>
      </c>
      <c r="Q160" s="322">
        <f>'Fat Content'!Q32</f>
        <v>2.9112331185531481E-2</v>
      </c>
    </row>
    <row r="161" spans="2:17" ht="15" thickBot="1">
      <c r="B161" s="466" t="s">
        <v>198</v>
      </c>
      <c r="C161" s="155" t="s">
        <v>198</v>
      </c>
      <c r="D161" s="160">
        <f>Flavors!D104</f>
        <v>2424886986.9739151</v>
      </c>
      <c r="E161" s="161">
        <f>Flavors!E104</f>
        <v>43125077.378762722</v>
      </c>
      <c r="F161" s="174">
        <f>Flavors!F104</f>
        <v>1.8106376294384961E-2</v>
      </c>
      <c r="G161" s="198">
        <f>Flavors!G104</f>
        <v>56.789779775142243</v>
      </c>
      <c r="H161" s="213">
        <f>Flavors!H104</f>
        <v>-3.2901605507788645E-2</v>
      </c>
      <c r="I161" s="194">
        <f>Flavors!I104</f>
        <v>2.1111711853777351</v>
      </c>
      <c r="J161" s="198">
        <f>Flavors!J104</f>
        <v>2.6569697017485794E-2</v>
      </c>
      <c r="K161" s="188">
        <f>Flavors!K104</f>
        <v>1.2745696079486904E-2</v>
      </c>
      <c r="L161" s="189">
        <f>Flavors!L104</f>
        <v>5119351534.6967649</v>
      </c>
      <c r="M161" s="173">
        <f>Flavors!M104</f>
        <v>154327113.03496075</v>
      </c>
      <c r="N161" s="175">
        <f>Flavors!N104</f>
        <v>3.1082850743220945E-2</v>
      </c>
      <c r="O161" s="179">
        <f>Flavors!O104</f>
        <v>1102481787.5949237</v>
      </c>
      <c r="P161" s="161">
        <f>Flavors!P104</f>
        <v>32999900.203334808</v>
      </c>
      <c r="Q161" s="175">
        <f>Flavors!Q104</f>
        <v>3.0855969224331474E-2</v>
      </c>
    </row>
    <row r="162" spans="2:17">
      <c r="B162" s="467"/>
      <c r="C162" s="218" t="s">
        <v>31</v>
      </c>
      <c r="D162" s="324">
        <f>Flavors!D105</f>
        <v>192224851.30813262</v>
      </c>
      <c r="E162" s="325">
        <f>Flavors!E105</f>
        <v>28776969.402339011</v>
      </c>
      <c r="F162" s="326">
        <f>Flavors!F105</f>
        <v>0.17606205150413134</v>
      </c>
      <c r="G162" s="327">
        <f>Flavors!G105</f>
        <v>4.5018209226819303</v>
      </c>
      <c r="H162" s="328">
        <f>Flavors!H105</f>
        <v>0.60237703685133326</v>
      </c>
      <c r="I162" s="329">
        <f>Flavors!I105</f>
        <v>2.6749734085371446</v>
      </c>
      <c r="J162" s="327">
        <f>Flavors!J105</f>
        <v>0.19889358641265753</v>
      </c>
      <c r="K162" s="330">
        <f>Flavors!K105</f>
        <v>8.032599944294444E-2</v>
      </c>
      <c r="L162" s="331">
        <f>Flavors!L105</f>
        <v>514196365.7092613</v>
      </c>
      <c r="M162" s="332">
        <f>Flavors!M105</f>
        <v>109486363.35333967</v>
      </c>
      <c r="N162" s="333">
        <f>Flavors!N105</f>
        <v>0.27053041119812021</v>
      </c>
      <c r="O162" s="334">
        <f>Flavors!O105</f>
        <v>114008804.31495731</v>
      </c>
      <c r="P162" s="325">
        <f>Flavors!P105</f>
        <v>21656133.238570154</v>
      </c>
      <c r="Q162" s="333">
        <f>Flavors!Q105</f>
        <v>0.23449384826842568</v>
      </c>
    </row>
    <row r="163" spans="2:17">
      <c r="B163" s="467"/>
      <c r="C163" s="18" t="s">
        <v>199</v>
      </c>
      <c r="D163" s="283">
        <f>Flavors!D106</f>
        <v>23858185.734691575</v>
      </c>
      <c r="E163" s="284">
        <f>Flavors!E106</f>
        <v>218307.62563608959</v>
      </c>
      <c r="F163" s="285">
        <f>Flavors!F106</f>
        <v>9.2347187506209988E-3</v>
      </c>
      <c r="G163" s="286">
        <f>Flavors!G106</f>
        <v>0.55874814825840369</v>
      </c>
      <c r="H163" s="287">
        <f>Flavors!H106</f>
        <v>-5.2382251304426974E-3</v>
      </c>
      <c r="I163" s="288">
        <f>Flavors!I106</f>
        <v>1.9768330032396557</v>
      </c>
      <c r="J163" s="286">
        <f>Flavors!J106</f>
        <v>-0.12164780463236591</v>
      </c>
      <c r="K163" s="289">
        <f>Flavors!K106</f>
        <v>-5.7969462563597932E-2</v>
      </c>
      <c r="L163" s="290">
        <f>Flavors!L106</f>
        <v>47163648.957759857</v>
      </c>
      <c r="M163" s="291">
        <f>Flavors!M106</f>
        <v>-2444181.5545270145</v>
      </c>
      <c r="N163" s="292">
        <f>Flavors!N106</f>
        <v>-4.9270075495876392E-2</v>
      </c>
      <c r="O163" s="293">
        <f>Flavors!O106</f>
        <v>11977139.376712618</v>
      </c>
      <c r="P163" s="284">
        <f>Flavors!P106</f>
        <v>-112834.29243016616</v>
      </c>
      <c r="Q163" s="292">
        <f>Flavors!Q106</f>
        <v>-9.3328815693083673E-3</v>
      </c>
    </row>
    <row r="164" spans="2:17">
      <c r="B164" s="467"/>
      <c r="C164" s="18" t="s">
        <v>200</v>
      </c>
      <c r="D164" s="283">
        <f>Flavors!D107</f>
        <v>304425300.6742174</v>
      </c>
      <c r="E164" s="284">
        <f>Flavors!E107</f>
        <v>19554768.493587732</v>
      </c>
      <c r="F164" s="285">
        <f>Flavors!F107</f>
        <v>6.8644406088266496E-2</v>
      </c>
      <c r="G164" s="286">
        <f>Flavors!G107</f>
        <v>7.1295057774402757</v>
      </c>
      <c r="H164" s="287">
        <f>Flavors!H107</f>
        <v>0.33323138090011728</v>
      </c>
      <c r="I164" s="288">
        <f>Flavors!I107</f>
        <v>2.2811468799186061</v>
      </c>
      <c r="J164" s="286">
        <f>Flavors!J107</f>
        <v>-3.0005949568168155E-3</v>
      </c>
      <c r="K164" s="289">
        <f>Flavors!K107</f>
        <v>-1.3136607814609113E-3</v>
      </c>
      <c r="L164" s="290">
        <f>Flavors!L107</f>
        <v>694438824.80127454</v>
      </c>
      <c r="M164" s="291">
        <f>Flavors!M107</f>
        <v>43752518.054471374</v>
      </c>
      <c r="N164" s="292">
        <f>Flavors!N107</f>
        <v>6.7240569842660719E-2</v>
      </c>
      <c r="O164" s="293">
        <f>Flavors!O107</f>
        <v>143326618.34900099</v>
      </c>
      <c r="P164" s="284">
        <f>Flavors!P107</f>
        <v>9100191.4068904221</v>
      </c>
      <c r="Q164" s="292">
        <f>Flavors!Q107</f>
        <v>6.7797315433384589E-2</v>
      </c>
    </row>
    <row r="165" spans="2:17">
      <c r="B165" s="467"/>
      <c r="C165" s="18" t="s">
        <v>201</v>
      </c>
      <c r="D165" s="283">
        <f>Flavors!D108</f>
        <v>59981489.686313964</v>
      </c>
      <c r="E165" s="284">
        <f>Flavors!E108</f>
        <v>-2074613.133165516</v>
      </c>
      <c r="F165" s="285">
        <f>Flavors!F108</f>
        <v>-3.3431250737748434E-2</v>
      </c>
      <c r="G165" s="286">
        <f>Flavors!G108</f>
        <v>1.40473993558009</v>
      </c>
      <c r="H165" s="287">
        <f>Flavors!H108</f>
        <v>-7.575823849454566E-2</v>
      </c>
      <c r="I165" s="288">
        <f>Flavors!I108</f>
        <v>2.1026581138204001</v>
      </c>
      <c r="J165" s="286">
        <f>Flavors!J108</f>
        <v>-8.1178076182602865E-2</v>
      </c>
      <c r="K165" s="289">
        <f>Flavors!K108</f>
        <v>-3.717223688947624E-2</v>
      </c>
      <c r="L165" s="290">
        <f>Flavors!L108</f>
        <v>126120565.96796271</v>
      </c>
      <c r="M165" s="291">
        <f>Flavors!M108</f>
        <v>-9399797.1797639728</v>
      </c>
      <c r="N165" s="292">
        <f>Flavors!N108</f>
        <v>-6.9360773255289582E-2</v>
      </c>
      <c r="O165" s="293">
        <f>Flavors!O108</f>
        <v>31328365.753497392</v>
      </c>
      <c r="P165" s="284">
        <f>Flavors!P108</f>
        <v>-1435845.066462025</v>
      </c>
      <c r="Q165" s="292">
        <f>Flavors!Q108</f>
        <v>-4.3823581601035604E-2</v>
      </c>
    </row>
    <row r="166" spans="2:17">
      <c r="B166" s="467"/>
      <c r="C166" s="18" t="s">
        <v>202</v>
      </c>
      <c r="D166" s="283">
        <f>Flavors!D109</f>
        <v>16266076.956455568</v>
      </c>
      <c r="E166" s="284">
        <f>Flavors!E109</f>
        <v>-2763321.9693575781</v>
      </c>
      <c r="F166" s="285">
        <f>Flavors!F109</f>
        <v>-0.14521330810975672</v>
      </c>
      <c r="G166" s="286">
        <f>Flavors!G109</f>
        <v>0.38094432158069252</v>
      </c>
      <c r="H166" s="287">
        <f>Flavors!H109</f>
        <v>-7.3047938380573718E-2</v>
      </c>
      <c r="I166" s="288">
        <f>Flavors!I109</f>
        <v>2.2758747935617878</v>
      </c>
      <c r="J166" s="286">
        <f>Flavors!J109</f>
        <v>-5.2322514009056409E-2</v>
      </c>
      <c r="K166" s="289">
        <f>Flavors!K109</f>
        <v>-2.2473401991709975E-2</v>
      </c>
      <c r="L166" s="290">
        <f>Flavors!L109</f>
        <v>37019554.53533347</v>
      </c>
      <c r="M166" s="291">
        <f>Flavors!M109</f>
        <v>-7284640.8084362149</v>
      </c>
      <c r="N166" s="292">
        <f>Flavors!N109</f>
        <v>-0.16442327305377016</v>
      </c>
      <c r="O166" s="293">
        <f>Flavors!O109</f>
        <v>8993241.1766844317</v>
      </c>
      <c r="P166" s="284">
        <f>Flavors!P109</f>
        <v>-1337507.8024762627</v>
      </c>
      <c r="Q166" s="292">
        <f>Flavors!Q109</f>
        <v>-0.12946861889436079</v>
      </c>
    </row>
    <row r="167" spans="2:17">
      <c r="B167" s="467"/>
      <c r="C167" s="18" t="s">
        <v>203</v>
      </c>
      <c r="D167" s="283">
        <f>Flavors!D110</f>
        <v>41998969.81779433</v>
      </c>
      <c r="E167" s="284">
        <f>Flavors!E110</f>
        <v>2751852.2701528966</v>
      </c>
      <c r="F167" s="285">
        <f>Flavors!F110</f>
        <v>7.0116035064548832E-2</v>
      </c>
      <c r="G167" s="286">
        <f>Flavors!G110</f>
        <v>0.98359728084146103</v>
      </c>
      <c r="H167" s="287">
        <f>Flavors!H110</f>
        <v>4.7262525241300701E-2</v>
      </c>
      <c r="I167" s="288">
        <f>Flavors!I110</f>
        <v>2.0212767518391046</v>
      </c>
      <c r="J167" s="286">
        <f>Flavors!J110</f>
        <v>-8.8505431478170582E-2</v>
      </c>
      <c r="K167" s="289">
        <f>Flavors!K110</f>
        <v>-4.1950032651717054E-2</v>
      </c>
      <c r="L167" s="290">
        <f>Flavors!L110</f>
        <v>84891541.293899924</v>
      </c>
      <c r="M167" s="291">
        <f>Flavors!M110</f>
        <v>2088671.9453272372</v>
      </c>
      <c r="N167" s="292">
        <f>Flavors!N110</f>
        <v>2.5224632452465135E-2</v>
      </c>
      <c r="O167" s="293">
        <f>Flavors!O110</f>
        <v>21299950.441583566</v>
      </c>
      <c r="P167" s="284">
        <f>Flavors!P110</f>
        <v>1183477.3438675664</v>
      </c>
      <c r="Q167" s="292">
        <f>Flavors!Q110</f>
        <v>5.883125427199945E-2</v>
      </c>
    </row>
    <row r="168" spans="2:17">
      <c r="B168" s="467"/>
      <c r="C168" s="18" t="s">
        <v>204</v>
      </c>
      <c r="D168" s="283">
        <f>Flavors!D111</f>
        <v>303511833.48382646</v>
      </c>
      <c r="E168" s="284">
        <f>Flavors!E111</f>
        <v>-10046383.612956047</v>
      </c>
      <c r="F168" s="285">
        <f>Flavors!F111</f>
        <v>-3.203993091290968E-2</v>
      </c>
      <c r="G168" s="286">
        <f>Flavors!G111</f>
        <v>7.1081127802190487</v>
      </c>
      <c r="H168" s="287">
        <f>Flavors!H111</f>
        <v>-0.37257560958046021</v>
      </c>
      <c r="I168" s="288">
        <f>Flavors!I111</f>
        <v>1.8994835112847246</v>
      </c>
      <c r="J168" s="286">
        <f>Flavors!J111</f>
        <v>-2.6681395433638677E-2</v>
      </c>
      <c r="K168" s="289">
        <f>Flavors!K111</f>
        <v>-1.3852082623131257E-2</v>
      </c>
      <c r="L168" s="290">
        <f>Flavors!L111</f>
        <v>576515723.18232334</v>
      </c>
      <c r="M168" s="291">
        <f>Flavors!M111</f>
        <v>-27449110.802677035</v>
      </c>
      <c r="N168" s="292">
        <f>Flavors!N111</f>
        <v>-4.5448193765795876E-2</v>
      </c>
      <c r="O168" s="293">
        <f>Flavors!O111</f>
        <v>127429887.13704588</v>
      </c>
      <c r="P168" s="284">
        <f>Flavors!P111</f>
        <v>-4370503.6120741367</v>
      </c>
      <c r="Q168" s="292">
        <f>Flavors!Q111</f>
        <v>-3.3160020142833431E-2</v>
      </c>
    </row>
    <row r="169" spans="2:17">
      <c r="B169" s="467"/>
      <c r="C169" s="18" t="s">
        <v>205</v>
      </c>
      <c r="D169" s="283">
        <f>Flavors!D112</f>
        <v>7952510.1309894025</v>
      </c>
      <c r="E169" s="284">
        <f>Flavors!E112</f>
        <v>-583116.20133682713</v>
      </c>
      <c r="F169" s="285">
        <f>Flavors!F112</f>
        <v>-6.8315572710633113E-2</v>
      </c>
      <c r="G169" s="286">
        <f>Flavors!G112</f>
        <v>0.18624426681511733</v>
      </c>
      <c r="H169" s="287">
        <f>Flavors!H112</f>
        <v>-1.7393709555284076E-2</v>
      </c>
      <c r="I169" s="288">
        <f>Flavors!I112</f>
        <v>2.1543473834534517</v>
      </c>
      <c r="J169" s="286">
        <f>Flavors!J112</f>
        <v>0.19233074385828819</v>
      </c>
      <c r="K169" s="289">
        <f>Flavors!K112</f>
        <v>9.8027070707194991E-2</v>
      </c>
      <c r="L169" s="290">
        <f>Flavors!L112</f>
        <v>17132469.392584085</v>
      </c>
      <c r="M169" s="291">
        <f>Flavors!M112</f>
        <v>385428.49919338711</v>
      </c>
      <c r="N169" s="292">
        <f>Flavors!N112</f>
        <v>2.3014722520054175E-2</v>
      </c>
      <c r="O169" s="293">
        <f>Flavors!O112</f>
        <v>4036380.1428349484</v>
      </c>
      <c r="P169" s="284">
        <f>Flavors!P112</f>
        <v>-204756.87467405759</v>
      </c>
      <c r="Q169" s="292">
        <f>Flavors!Q112</f>
        <v>-4.8278769072714306E-2</v>
      </c>
    </row>
    <row r="170" spans="2:17">
      <c r="B170" s="467"/>
      <c r="C170" s="18" t="s">
        <v>206</v>
      </c>
      <c r="D170" s="283">
        <f>Flavors!D113</f>
        <v>1377884.3751265088</v>
      </c>
      <c r="E170" s="284">
        <f>Flavors!E113</f>
        <v>-5066185.0429554349</v>
      </c>
      <c r="F170" s="285">
        <f>Flavors!F113</f>
        <v>-0.78617791247558722</v>
      </c>
      <c r="G170" s="286">
        <f>Flavors!G113</f>
        <v>3.2269442097462034E-2</v>
      </c>
      <c r="H170" s="287">
        <f>Flavors!H113</f>
        <v>-0.12146939378840617</v>
      </c>
      <c r="I170" s="288">
        <f>Flavors!I113</f>
        <v>2.0327896211109437</v>
      </c>
      <c r="J170" s="286">
        <f>Flavors!J113</f>
        <v>-2.1119409557367685E-2</v>
      </c>
      <c r="K170" s="289">
        <f>Flavors!K113</f>
        <v>-1.0282543794306091E-2</v>
      </c>
      <c r="L170" s="290">
        <f>Flavors!L113</f>
        <v>2800949.056848105</v>
      </c>
      <c r="M170" s="291">
        <f>Flavors!M113</f>
        <v>-10434583.31520389</v>
      </c>
      <c r="N170" s="292">
        <f>Flavors!N113</f>
        <v>-0.78837654745474706</v>
      </c>
      <c r="O170" s="293">
        <f>Flavors!O113</f>
        <v>688942.18756325438</v>
      </c>
      <c r="P170" s="284">
        <f>Flavors!P113</f>
        <v>-2533092.5214777174</v>
      </c>
      <c r="Q170" s="292">
        <f>Flavors!Q113</f>
        <v>-0.78617791247558722</v>
      </c>
    </row>
    <row r="171" spans="2:17">
      <c r="B171" s="467"/>
      <c r="C171" s="18" t="s">
        <v>207</v>
      </c>
      <c r="D171" s="283">
        <f>Flavors!D114</f>
        <v>208073.47935987246</v>
      </c>
      <c r="E171" s="284">
        <f>Flavors!E114</f>
        <v>-295475.61342911649</v>
      </c>
      <c r="F171" s="285">
        <f>Flavors!F114</f>
        <v>-0.58678611015378168</v>
      </c>
      <c r="G171" s="286">
        <f>Flavors!G114</f>
        <v>4.8729887757123233E-3</v>
      </c>
      <c r="H171" s="287">
        <f>Flavors!H114</f>
        <v>-7.140390707683515E-3</v>
      </c>
      <c r="I171" s="288">
        <f>Flavors!I114</f>
        <v>3.8326945649902839</v>
      </c>
      <c r="J171" s="286">
        <f>Flavors!J114</f>
        <v>0.94901690356688562</v>
      </c>
      <c r="K171" s="289">
        <f>Flavors!K114</f>
        <v>0.32909950937388954</v>
      </c>
      <c r="L171" s="290">
        <f>Flavors!L114</f>
        <v>797482.09346120118</v>
      </c>
      <c r="M171" s="291">
        <f>Flavors!M114</f>
        <v>-654591.17684442422</v>
      </c>
      <c r="N171" s="292">
        <f>Flavors!N114</f>
        <v>-0.45079762173891474</v>
      </c>
      <c r="O171" s="293">
        <f>Flavors!O114</f>
        <v>110981.75227200985</v>
      </c>
      <c r="P171" s="284">
        <f>Flavors!P114</f>
        <v>-206214.53141399811</v>
      </c>
      <c r="Q171" s="292">
        <f>Flavors!Q114</f>
        <v>-0.65011647998413979</v>
      </c>
    </row>
    <row r="172" spans="2:17">
      <c r="B172" s="467"/>
      <c r="C172" s="18" t="s">
        <v>208</v>
      </c>
      <c r="D172" s="283">
        <f>Flavors!D115</f>
        <v>54313276.179233707</v>
      </c>
      <c r="E172" s="284">
        <f>Flavors!E115</f>
        <v>870274.36930441856</v>
      </c>
      <c r="F172" s="285">
        <f>Flavors!F115</f>
        <v>1.6284159568722586E-2</v>
      </c>
      <c r="G172" s="286">
        <f>Flavors!G115</f>
        <v>1.2719928844743069</v>
      </c>
      <c r="H172" s="287">
        <f>Flavors!H115</f>
        <v>-3.018967733582345E-3</v>
      </c>
      <c r="I172" s="288">
        <f>Flavors!I115</f>
        <v>2.2334532478460467</v>
      </c>
      <c r="J172" s="286">
        <f>Flavors!J115</f>
        <v>3.6747913826161049E-2</v>
      </c>
      <c r="K172" s="289">
        <f>Flavors!K115</f>
        <v>1.6728649608599891E-2</v>
      </c>
      <c r="L172" s="290">
        <f>Flavors!L115</f>
        <v>121306163.08366884</v>
      </c>
      <c r="M172" s="291">
        <f>Flavors!M115</f>
        <v>3907635.9417627603</v>
      </c>
      <c r="N172" s="292">
        <f>Flavors!N115</f>
        <v>3.3285221176918046E-2</v>
      </c>
      <c r="O172" s="293">
        <f>Flavors!O115</f>
        <v>29478144.30859676</v>
      </c>
      <c r="P172" s="284">
        <f>Flavors!P115</f>
        <v>1609374.3157961778</v>
      </c>
      <c r="Q172" s="292">
        <f>Flavors!Q115</f>
        <v>5.7748308095833867E-2</v>
      </c>
    </row>
    <row r="173" spans="2:17">
      <c r="B173" s="467"/>
      <c r="C173" s="18" t="s">
        <v>209</v>
      </c>
      <c r="D173" s="283">
        <f>Flavors!D116</f>
        <v>1785067058.5279543</v>
      </c>
      <c r="E173" s="284">
        <f>Flavors!E116</f>
        <v>37316050.044106722</v>
      </c>
      <c r="F173" s="285">
        <f>Flavors!F116</f>
        <v>2.135089601606234E-2</v>
      </c>
      <c r="G173" s="286">
        <f>Flavors!G116</f>
        <v>41.80548028927749</v>
      </c>
      <c r="H173" s="287">
        <f>Flavors!H116</f>
        <v>0.10865984400120254</v>
      </c>
      <c r="I173" s="288">
        <f>Flavors!I116</f>
        <v>2.5609145202595158</v>
      </c>
      <c r="J173" s="286">
        <f>Flavors!J116</f>
        <v>4.7932224012593672E-2</v>
      </c>
      <c r="K173" s="289">
        <f>Flavors!K116</f>
        <v>1.9073840704798947E-2</v>
      </c>
      <c r="L173" s="290">
        <f>Flavors!L116</f>
        <v>4571404149.8211813</v>
      </c>
      <c r="M173" s="291">
        <f>Flavors!M116</f>
        <v>179336807.2535677</v>
      </c>
      <c r="N173" s="292">
        <f>Flavors!N116</f>
        <v>4.0831980310376333E-2</v>
      </c>
      <c r="O173" s="293">
        <f>Flavors!O116</f>
        <v>1062065808.0075285</v>
      </c>
      <c r="P173" s="284">
        <f>Flavors!P116</f>
        <v>25104122.015346527</v>
      </c>
      <c r="Q173" s="292">
        <f>Flavors!Q116</f>
        <v>2.4209305275658753E-2</v>
      </c>
    </row>
    <row r="174" spans="2:17">
      <c r="B174" s="467"/>
      <c r="C174" s="18" t="s">
        <v>210</v>
      </c>
      <c r="D174" s="283">
        <f>Flavors!D117</f>
        <v>56337299.376804955</v>
      </c>
      <c r="E174" s="284">
        <f>Flavors!E117</f>
        <v>-2369557.9486702308</v>
      </c>
      <c r="F174" s="285">
        <f>Flavors!F117</f>
        <v>-4.0362541219558477E-2</v>
      </c>
      <c r="G174" s="286">
        <f>Flavors!G117</f>
        <v>1.319394611757809</v>
      </c>
      <c r="H174" s="287">
        <f>Flavors!H117</f>
        <v>-8.1199223934098619E-2</v>
      </c>
      <c r="I174" s="288">
        <f>Flavors!I117</f>
        <v>2.3749000031447429</v>
      </c>
      <c r="J174" s="286">
        <f>Flavors!J117</f>
        <v>4.0627245639977883E-2</v>
      </c>
      <c r="K174" s="289">
        <f>Flavors!K117</f>
        <v>1.7404669402647968E-2</v>
      </c>
      <c r="L174" s="290">
        <f>Flavors!L117</f>
        <v>133795452.46714041</v>
      </c>
      <c r="M174" s="291">
        <f>Flavors!M117</f>
        <v>-3242365.2664353848</v>
      </c>
      <c r="N174" s="292">
        <f>Flavors!N117</f>
        <v>-2.3660368503087809E-2</v>
      </c>
      <c r="O174" s="293">
        <f>Flavors!O117</f>
        <v>30886673.377233949</v>
      </c>
      <c r="P174" s="284">
        <f>Flavors!P117</f>
        <v>-855031.89826522395</v>
      </c>
      <c r="Q174" s="292">
        <f>Flavors!Q117</f>
        <v>-2.6937175896633601E-2</v>
      </c>
    </row>
    <row r="175" spans="2:17">
      <c r="B175" s="467"/>
      <c r="C175" s="18" t="s">
        <v>211</v>
      </c>
      <c r="D175" s="283">
        <f>Flavors!D118</f>
        <v>66236.285091713449</v>
      </c>
      <c r="E175" s="284">
        <f>Flavors!E118</f>
        <v>-2170533.4099592413</v>
      </c>
      <c r="F175" s="285">
        <f>Flavors!F118</f>
        <v>-0.97038752570804809</v>
      </c>
      <c r="G175" s="286">
        <f>Flavors!G118</f>
        <v>1.5512244750738183E-3</v>
      </c>
      <c r="H175" s="287">
        <f>Flavors!H118</f>
        <v>-5.1812317527904238E-2</v>
      </c>
      <c r="I175" s="288">
        <f>Flavors!I118</f>
        <v>2.3958345924838595</v>
      </c>
      <c r="J175" s="286">
        <f>Flavors!J118</f>
        <v>0.28177758279084353</v>
      </c>
      <c r="K175" s="289">
        <f>Flavors!K118</f>
        <v>0.13328759891473346</v>
      </c>
      <c r="L175" s="290">
        <f>Flavors!L118</f>
        <v>158691.18310035003</v>
      </c>
      <c r="M175" s="291">
        <f>Flavors!M118</f>
        <v>-4569967.4697910305</v>
      </c>
      <c r="N175" s="292">
        <f>Flavors!N118</f>
        <v>-0.96644055011174956</v>
      </c>
      <c r="O175" s="293">
        <f>Flavors!O118</f>
        <v>33118.142545856725</v>
      </c>
      <c r="P175" s="284">
        <f>Flavors!P118</f>
        <v>-1085266.7049796206</v>
      </c>
      <c r="Q175" s="292">
        <f>Flavors!Q118</f>
        <v>-0.97038752570804809</v>
      </c>
    </row>
    <row r="176" spans="2:17">
      <c r="B176" s="467"/>
      <c r="C176" s="18" t="s">
        <v>212</v>
      </c>
      <c r="D176" s="283">
        <f>Flavors!D119</f>
        <v>447214063.09285849</v>
      </c>
      <c r="E176" s="284">
        <f>Flavors!E119</f>
        <v>37194219.417162597</v>
      </c>
      <c r="F176" s="285">
        <f>Flavors!F119</f>
        <v>9.0713217886550068E-2</v>
      </c>
      <c r="G176" s="286">
        <f>Flavors!G119</f>
        <v>10.473555382918638</v>
      </c>
      <c r="H176" s="287">
        <f>Flavors!H119</f>
        <v>0.69154197382510496</v>
      </c>
      <c r="I176" s="288">
        <f>Flavors!I119</f>
        <v>2.1877815857841023</v>
      </c>
      <c r="J176" s="286">
        <f>Flavors!J119</f>
        <v>2.6764712885608777E-2</v>
      </c>
      <c r="K176" s="289">
        <f>Flavors!K119</f>
        <v>1.2385240125270395E-2</v>
      </c>
      <c r="L176" s="290">
        <f>Flavors!L119</f>
        <v>978406692.13824558</v>
      </c>
      <c r="M176" s="291">
        <f>Flavors!M119</f>
        <v>92346891.731864095</v>
      </c>
      <c r="N176" s="292">
        <f>Flavors!N119</f>
        <v>0.10422196299788143</v>
      </c>
      <c r="O176" s="293">
        <f>Flavors!O119</f>
        <v>205873901.74829903</v>
      </c>
      <c r="P176" s="284">
        <f>Flavors!P119</f>
        <v>17883525.260916859</v>
      </c>
      <c r="Q176" s="292">
        <f>Flavors!Q119</f>
        <v>9.5130003966544488E-2</v>
      </c>
    </row>
    <row r="177" spans="2:17">
      <c r="B177" s="467"/>
      <c r="C177" s="18" t="s">
        <v>213</v>
      </c>
      <c r="D177" s="283">
        <f>Flavors!D120</f>
        <v>4274650.0095929056</v>
      </c>
      <c r="E177" s="284">
        <f>Flavors!E120</f>
        <v>1918014.9428202063</v>
      </c>
      <c r="F177" s="285">
        <f>Flavors!F120</f>
        <v>0.81387863987224685</v>
      </c>
      <c r="G177" s="286">
        <f>Flavors!G120</f>
        <v>0.10011041090353386</v>
      </c>
      <c r="H177" s="287">
        <f>Flavors!H120</f>
        <v>4.3887191029951339E-2</v>
      </c>
      <c r="I177" s="288">
        <f>Flavors!I120</f>
        <v>1.9782402263327785</v>
      </c>
      <c r="J177" s="286">
        <f>Flavors!J120</f>
        <v>-7.1123946849397379E-2</v>
      </c>
      <c r="K177" s="289">
        <f>Flavors!K120</f>
        <v>-3.4705372417513661E-2</v>
      </c>
      <c r="L177" s="290">
        <f>Flavors!L120</f>
        <v>8456284.6024704836</v>
      </c>
      <c r="M177" s="291">
        <f>Flavors!M120</f>
        <v>3626681.1273617288</v>
      </c>
      <c r="N177" s="292">
        <f>Flavors!N120</f>
        <v>0.75092730615530745</v>
      </c>
      <c r="O177" s="293">
        <f>Flavors!O120</f>
        <v>2137325.0047964528</v>
      </c>
      <c r="P177" s="284">
        <f>Flavors!P120</f>
        <v>959007.47141010314</v>
      </c>
      <c r="Q177" s="292">
        <f>Flavors!Q120</f>
        <v>0.81387863987224685</v>
      </c>
    </row>
    <row r="178" spans="2:17">
      <c r="B178" s="467"/>
      <c r="C178" s="18" t="s">
        <v>214</v>
      </c>
      <c r="D178" s="283">
        <f>Flavors!D121</f>
        <v>945330501.41561079</v>
      </c>
      <c r="E178" s="284">
        <f>Flavors!E121</f>
        <v>-21626786.98468411</v>
      </c>
      <c r="F178" s="285">
        <f>Flavors!F121</f>
        <v>-2.236581413069735E-2</v>
      </c>
      <c r="G178" s="286">
        <f>Flavors!G121</f>
        <v>22.139221860030887</v>
      </c>
      <c r="H178" s="287">
        <f>Flavors!H121</f>
        <v>-0.92987907995633279</v>
      </c>
      <c r="I178" s="288">
        <f>Flavors!I121</f>
        <v>1.9389852734364887</v>
      </c>
      <c r="J178" s="286">
        <f>Flavors!J121</f>
        <v>-7.4604961703705897E-3</v>
      </c>
      <c r="K178" s="289">
        <f>Flavors!K121</f>
        <v>-3.8328815972496636E-3</v>
      </c>
      <c r="L178" s="290">
        <f>Flavors!L121</f>
        <v>1832981920.7752011</v>
      </c>
      <c r="M178" s="291">
        <f>Flavors!M121</f>
        <v>-49148002.622072697</v>
      </c>
      <c r="N178" s="292">
        <f>Flavors!N121</f>
        <v>-2.6112970210557935E-2</v>
      </c>
      <c r="O178" s="293">
        <f>Flavors!O121</f>
        <v>386636946.34910572</v>
      </c>
      <c r="P178" s="284">
        <f>Flavors!P121</f>
        <v>-9164819.6628963947</v>
      </c>
      <c r="Q178" s="292">
        <f>Flavors!Q121</f>
        <v>-2.3155075216664104E-2</v>
      </c>
    </row>
    <row r="179" spans="2:17" ht="15" thickBot="1">
      <c r="B179" s="467"/>
      <c r="C179" s="21" t="s">
        <v>215</v>
      </c>
      <c r="D179" s="335">
        <f>Flavors!D122</f>
        <v>25527274.654123388</v>
      </c>
      <c r="E179" s="336">
        <f>Flavors!E122</f>
        <v>-3237968.3588992655</v>
      </c>
      <c r="F179" s="337">
        <f>Flavors!F122</f>
        <v>-0.11256530519952036</v>
      </c>
      <c r="G179" s="338">
        <f>Flavors!G122</f>
        <v>0.59783747187176939</v>
      </c>
      <c r="H179" s="339">
        <f>Flavors!H122</f>
        <v>-8.842685706100295E-2</v>
      </c>
      <c r="I179" s="340">
        <f>Flavors!I122</f>
        <v>2.7143426927872163</v>
      </c>
      <c r="J179" s="338">
        <f>Flavors!J122</f>
        <v>0.44321965735905389</v>
      </c>
      <c r="K179" s="341">
        <f>Flavors!K122</f>
        <v>0.19515440178497248</v>
      </c>
      <c r="L179" s="342">
        <f>Flavors!L122</f>
        <v>69289771.424192131</v>
      </c>
      <c r="M179" s="343">
        <f>Flavors!M122</f>
        <v>3960365.3976273835</v>
      </c>
      <c r="N179" s="344">
        <f>Flavors!N122</f>
        <v>6.0621481787496878E-2</v>
      </c>
      <c r="O179" s="345">
        <f>Flavors!O122</f>
        <v>15563733.785690822</v>
      </c>
      <c r="P179" s="336">
        <f>Flavors!P122</f>
        <v>478219.06657105871</v>
      </c>
      <c r="Q179" s="344">
        <f>Flavors!Q122</f>
        <v>3.1700546880574901E-2</v>
      </c>
    </row>
    <row r="180" spans="2:17">
      <c r="B180" s="466" t="s">
        <v>285</v>
      </c>
      <c r="C180" s="24" t="s">
        <v>286</v>
      </c>
      <c r="D180" s="180">
        <f>'NB vs PL'!D19</f>
        <v>2743557100.8148575</v>
      </c>
      <c r="E180" s="23">
        <f>'NB vs PL'!E19</f>
        <v>35779898.52163887</v>
      </c>
      <c r="F180" s="191">
        <f>'NB vs PL'!F19</f>
        <v>1.3213752775278869E-2</v>
      </c>
      <c r="G180" s="199">
        <f>'NB vs PL'!G19</f>
        <v>64.252892770989746</v>
      </c>
      <c r="H180" s="214">
        <f>'NB vs PL'!H19</f>
        <v>-0.34767061691366052</v>
      </c>
      <c r="I180" s="195">
        <f>'NB vs PL'!I19</f>
        <v>2.4088401362030289</v>
      </c>
      <c r="J180" s="199">
        <f>'NB vs PL'!J19</f>
        <v>4.3687466895391491E-2</v>
      </c>
      <c r="K180" s="202">
        <f>'NB vs PL'!K19</f>
        <v>1.847130946865275E-2</v>
      </c>
      <c r="L180" s="204">
        <f>'NB vs PL'!L19</f>
        <v>6608790460.407649</v>
      </c>
      <c r="M180" s="208">
        <f>'NB vs PL'!M19</f>
        <v>204483982.51347637</v>
      </c>
      <c r="N180" s="206">
        <f>'NB vs PL'!N19</f>
        <v>3.192913756068614E-2</v>
      </c>
      <c r="O180" s="22">
        <f>'NB vs PL'!O19</f>
        <v>1354978383.1805267</v>
      </c>
      <c r="P180" s="23">
        <f>'NB vs PL'!P19</f>
        <v>34378618.087470293</v>
      </c>
      <c r="Q180" s="206">
        <f>'NB vs PL'!Q19</f>
        <v>2.6032579284191979E-2</v>
      </c>
    </row>
    <row r="181" spans="2:17" ht="15" thickBot="1">
      <c r="B181" s="470"/>
      <c r="C181" s="25" t="s">
        <v>197</v>
      </c>
      <c r="D181" s="181">
        <f>'NB vs PL'!D20</f>
        <v>1526378434.3733211</v>
      </c>
      <c r="E181" s="17">
        <f>'NB vs PL'!E20</f>
        <v>42586615.768067122</v>
      </c>
      <c r="F181" s="192">
        <f>'NB vs PL'!F20</f>
        <v>2.8701206755606737E-2</v>
      </c>
      <c r="G181" s="200">
        <f>'NB vs PL'!G20</f>
        <v>35.747107229009885</v>
      </c>
      <c r="H181" s="215">
        <f>'NB vs PL'!H20</f>
        <v>0.34767061691250234</v>
      </c>
      <c r="I181" s="196">
        <f>'NB vs PL'!I20</f>
        <v>2.0965012047226277</v>
      </c>
      <c r="J181" s="200">
        <f>'NB vs PL'!J20</f>
        <v>1.5148660397391378E-2</v>
      </c>
      <c r="K181" s="203">
        <f>'NB vs PL'!K20</f>
        <v>7.2782770216866339E-3</v>
      </c>
      <c r="L181" s="205">
        <f>'NB vs PL'!L20</f>
        <v>3200054226.5263062</v>
      </c>
      <c r="M181" s="209">
        <f>'NB vs PL'!M20</f>
        <v>111760349.62329149</v>
      </c>
      <c r="N181" s="207">
        <f>'NB vs PL'!N20</f>
        <v>3.6188379110917504E-2</v>
      </c>
      <c r="O181" s="16">
        <f>'NB vs PL'!O20</f>
        <v>838168035.24160647</v>
      </c>
      <c r="P181" s="17">
        <f>'NB vs PL'!P20</f>
        <v>19563788.130932093</v>
      </c>
      <c r="Q181" s="207">
        <f>'NB vs PL'!Q20</f>
        <v>2.3898957524327493E-2</v>
      </c>
    </row>
    <row r="182" spans="2:17">
      <c r="B182" s="467" t="s">
        <v>287</v>
      </c>
      <c r="C182" s="13" t="s">
        <v>39</v>
      </c>
      <c r="D182" s="159">
        <f>Size!D44</f>
        <v>175170839.99192515</v>
      </c>
      <c r="E182" s="32">
        <f>Size!E44</f>
        <v>39561938.114842087</v>
      </c>
      <c r="F182" s="193">
        <f>Size!F44</f>
        <v>0.29173555398819856</v>
      </c>
      <c r="G182" s="201">
        <f>Size!G44</f>
        <v>4.102423527202145</v>
      </c>
      <c r="H182" s="216">
        <f>Size!H44</f>
        <v>0.86714573024925024</v>
      </c>
      <c r="I182" s="197">
        <f>Size!I44</f>
        <v>3.4872137712685314</v>
      </c>
      <c r="J182" s="201">
        <f>Size!J44</f>
        <v>0.21112965699935682</v>
      </c>
      <c r="K182" s="183">
        <f>Size!K44</f>
        <v>6.4445737543724638E-2</v>
      </c>
      <c r="L182" s="184">
        <f>Size!L44</f>
        <v>610858165.54451776</v>
      </c>
      <c r="M182" s="185">
        <f>Size!M44</f>
        <v>166591996.35151869</v>
      </c>
      <c r="N182" s="186">
        <f>Size!N44</f>
        <v>0.37498240447641973</v>
      </c>
      <c r="O182" s="31">
        <f>Size!O44</f>
        <v>116144058.56850807</v>
      </c>
      <c r="P182" s="32">
        <f>Size!P44</f>
        <v>26480450.267776683</v>
      </c>
      <c r="Q182" s="186">
        <f>Size!Q44</f>
        <v>0.29533107990659219</v>
      </c>
    </row>
    <row r="183" spans="2:17">
      <c r="B183" s="467"/>
      <c r="C183" s="18" t="s">
        <v>234</v>
      </c>
      <c r="D183" s="27">
        <f>Size!D45</f>
        <v>2399631890.9251947</v>
      </c>
      <c r="E183" s="306">
        <f>Size!E45</f>
        <v>28829992.197518349</v>
      </c>
      <c r="F183" s="307">
        <f>Size!F45</f>
        <v>1.2160439137909566E-2</v>
      </c>
      <c r="G183" s="308">
        <f>Size!G45</f>
        <v>56.198316605719775</v>
      </c>
      <c r="H183" s="212">
        <f>Size!H45</f>
        <v>-0.36288725152956403</v>
      </c>
      <c r="I183" s="309">
        <f>Size!I45</f>
        <v>2.0988863563889537</v>
      </c>
      <c r="J183" s="308">
        <f>Size!J45</f>
        <v>1.4555337776558375E-3</v>
      </c>
      <c r="K183" s="310">
        <f>Size!K45</f>
        <v>6.9396032611159029E-4</v>
      </c>
      <c r="L183" s="177">
        <f>Size!L45</f>
        <v>5036554636.2187176</v>
      </c>
      <c r="M183" s="311">
        <f>Size!M45</f>
        <v>63961659.521900177</v>
      </c>
      <c r="N183" s="170">
        <f>Size!N45</f>
        <v>1.2862838326331E-2</v>
      </c>
      <c r="O183" s="312">
        <f>Size!O45</f>
        <v>1210031461.457741</v>
      </c>
      <c r="P183" s="306">
        <f>Size!P45</f>
        <v>18874354.030496836</v>
      </c>
      <c r="Q183" s="170">
        <f>Size!Q45</f>
        <v>1.5845394291659112E-2</v>
      </c>
    </row>
    <row r="184" spans="2:17">
      <c r="B184" s="467"/>
      <c r="C184" s="18" t="s">
        <v>235</v>
      </c>
      <c r="D184" s="27">
        <f>Size!D46</f>
        <v>71189862.365059197</v>
      </c>
      <c r="E184" s="306">
        <f>Size!E46</f>
        <v>-9395357.5244536102</v>
      </c>
      <c r="F184" s="307">
        <f>Size!F46</f>
        <v>-0.11658909086970554</v>
      </c>
      <c r="G184" s="308">
        <f>Size!G46</f>
        <v>1.6672350619438945</v>
      </c>
      <c r="H184" s="212">
        <f>Size!H46</f>
        <v>-0.25531994043657003</v>
      </c>
      <c r="I184" s="309">
        <f>Size!I46</f>
        <v>2.5089152681159672</v>
      </c>
      <c r="J184" s="308">
        <f>Size!J46</f>
        <v>-0.24447422631915661</v>
      </c>
      <c r="K184" s="310">
        <f>Size!K46</f>
        <v>-8.8790280784198358E-2</v>
      </c>
      <c r="L184" s="177">
        <f>Size!L46</f>
        <v>178609332.62277129</v>
      </c>
      <c r="M184" s="311">
        <f>Size!M46</f>
        <v>-43273165.227757663</v>
      </c>
      <c r="N184" s="170">
        <f>Size!N46</f>
        <v>-0.19502739353920837</v>
      </c>
      <c r="O184" s="312">
        <f>Size!O46</f>
        <v>23427921.97137861</v>
      </c>
      <c r="P184" s="306">
        <f>Size!P46</f>
        <v>-3766130.2924274653</v>
      </c>
      <c r="Q184" s="170">
        <f>Size!Q46</f>
        <v>-0.13849095588596763</v>
      </c>
    </row>
    <row r="185" spans="2:17">
      <c r="B185" s="467"/>
      <c r="C185" s="18" t="s">
        <v>236</v>
      </c>
      <c r="D185" s="27">
        <f>Size!D47</f>
        <v>51965517.924437992</v>
      </c>
      <c r="E185" s="306">
        <f>Size!E47</f>
        <v>1753096.6738253385</v>
      </c>
      <c r="F185" s="307">
        <f>Size!F47</f>
        <v>3.4913605641033463E-2</v>
      </c>
      <c r="G185" s="308">
        <f>Size!G47</f>
        <v>1.217009425463087</v>
      </c>
      <c r="H185" s="212">
        <f>Size!H47</f>
        <v>1.9070873091357354E-2</v>
      </c>
      <c r="I185" s="309">
        <f>Size!I47</f>
        <v>1.8798869463696948</v>
      </c>
      <c r="J185" s="308">
        <f>Size!J47</f>
        <v>2.3490175441085226E-2</v>
      </c>
      <c r="K185" s="310">
        <f>Size!K47</f>
        <v>1.2653639463795736E-2</v>
      </c>
      <c r="L185" s="177">
        <f>Size!L47</f>
        <v>97689298.807491377</v>
      </c>
      <c r="M185" s="311">
        <f>Size!M47</f>
        <v>4475122.1373469532</v>
      </c>
      <c r="N185" s="170">
        <f>Size!N47</f>
        <v>4.8009029282992E-2</v>
      </c>
      <c r="O185" s="312">
        <f>Size!O47</f>
        <v>14543947.380687058</v>
      </c>
      <c r="P185" s="306">
        <f>Size!P47</f>
        <v>495413.9990208149</v>
      </c>
      <c r="Q185" s="170">
        <f>Size!Q47</f>
        <v>3.5264463952325797E-2</v>
      </c>
    </row>
    <row r="186" spans="2:17">
      <c r="B186" s="467"/>
      <c r="C186" s="18" t="s">
        <v>237</v>
      </c>
      <c r="D186" s="27">
        <f>Size!D48</f>
        <v>1023848949.9170082</v>
      </c>
      <c r="E186" s="306">
        <f>Size!E48</f>
        <v>9801368.6687265635</v>
      </c>
      <c r="F186" s="307">
        <f>Size!F48</f>
        <v>9.6655905008532095E-3</v>
      </c>
      <c r="G186" s="308">
        <f>Size!G48</f>
        <v>23.978089165036625</v>
      </c>
      <c r="H186" s="212">
        <f>Size!H48</f>
        <v>-0.21446441555373141</v>
      </c>
      <c r="I186" s="309">
        <f>Size!I48</f>
        <v>1.6791333425485269</v>
      </c>
      <c r="J186" s="308">
        <f>Size!J48</f>
        <v>6.043318618573168E-2</v>
      </c>
      <c r="K186" s="310">
        <f>Size!K48</f>
        <v>3.7334392010886383E-2</v>
      </c>
      <c r="L186" s="177">
        <f>Size!L48</f>
        <v>1719178909.5389452</v>
      </c>
      <c r="M186" s="311">
        <f>Size!M48</f>
        <v>77739931.213037491</v>
      </c>
      <c r="N186" s="170">
        <f>Size!N48</f>
        <v>4.7360841456515132E-2</v>
      </c>
      <c r="O186" s="312">
        <f>Size!O48</f>
        <v>255216452.82661286</v>
      </c>
      <c r="P186" s="306">
        <f>Size!P48</f>
        <v>2483769.0089398026</v>
      </c>
      <c r="Q186" s="170">
        <f>Size!Q48</f>
        <v>9.8276525672146477E-3</v>
      </c>
    </row>
    <row r="187" spans="2:17">
      <c r="B187" s="467"/>
      <c r="C187" s="18" t="s">
        <v>238</v>
      </c>
      <c r="D187" s="27">
        <f>Size!D49</f>
        <v>482820756.90922952</v>
      </c>
      <c r="E187" s="306">
        <f>Size!E49</f>
        <v>16021226.053938985</v>
      </c>
      <c r="F187" s="307">
        <f>Size!F49</f>
        <v>3.4321427068669481E-2</v>
      </c>
      <c r="G187" s="308">
        <f>Size!G49</f>
        <v>11.307448389568016</v>
      </c>
      <c r="H187" s="212">
        <f>Size!H49</f>
        <v>0.17081844197777762</v>
      </c>
      <c r="I187" s="309">
        <f>Size!I49</f>
        <v>4.2578827342363601</v>
      </c>
      <c r="J187" s="308">
        <f>Size!J49</f>
        <v>1.0480160683776774E-3</v>
      </c>
      <c r="K187" s="310">
        <f>Size!K49</f>
        <v>2.4619609117187264E-4</v>
      </c>
      <c r="L187" s="177">
        <f>Size!L49</f>
        <v>2055794164.574739</v>
      </c>
      <c r="M187" s="311">
        <f>Size!M49</f>
        <v>68705715.205411911</v>
      </c>
      <c r="N187" s="170">
        <f>Size!N49</f>
        <v>3.457607296102904E-2</v>
      </c>
      <c r="O187" s="312">
        <f>Size!O49</f>
        <v>566483802.08764195</v>
      </c>
      <c r="P187" s="306">
        <f>Size!P49</f>
        <v>13759735.478404522</v>
      </c>
      <c r="Q187" s="170">
        <f>Size!Q49</f>
        <v>2.4894402667890926E-2</v>
      </c>
    </row>
    <row r="188" spans="2:17" ht="15" thickBot="1">
      <c r="B188" s="467"/>
      <c r="C188" s="21" t="s">
        <v>239</v>
      </c>
      <c r="D188" s="313">
        <f>Size!D50</f>
        <v>65307717.155350409</v>
      </c>
      <c r="E188" s="314">
        <f>Size!E50</f>
        <v>-8205749.8946905807</v>
      </c>
      <c r="F188" s="315">
        <f>Size!F50</f>
        <v>-0.11162240367611671</v>
      </c>
      <c r="G188" s="316">
        <f>Size!G50</f>
        <v>1.5294778250667915</v>
      </c>
      <c r="H188" s="317">
        <f>Size!H50</f>
        <v>-0.22436343779958468</v>
      </c>
      <c r="I188" s="318">
        <f>Size!I50</f>
        <v>1.8097668748334352</v>
      </c>
      <c r="J188" s="316">
        <f>Size!J50</f>
        <v>1.2424366399102604E-2</v>
      </c>
      <c r="K188" s="319">
        <f>Size!K50</f>
        <v>6.912631477194342E-3</v>
      </c>
      <c r="L188" s="320">
        <f>Size!L50</f>
        <v>118191743.17874444</v>
      </c>
      <c r="M188" s="321">
        <f>Size!M50</f>
        <v>-13937136.092680901</v>
      </c>
      <c r="N188" s="322">
        <f>Size!N50</f>
        <v>-0.10548137674013403</v>
      </c>
      <c r="O188" s="323">
        <f>Size!O50</f>
        <v>10028317.063380241</v>
      </c>
      <c r="P188" s="314">
        <f>Size!P50</f>
        <v>-1659415.3399921656</v>
      </c>
      <c r="Q188" s="322">
        <f>Size!Q50</f>
        <v>-0.14197923794981426</v>
      </c>
    </row>
    <row r="189" spans="2:17">
      <c r="B189" s="466" t="s">
        <v>35</v>
      </c>
      <c r="C189" s="24" t="s">
        <v>288</v>
      </c>
      <c r="D189" s="180">
        <f>Organic!D19</f>
        <v>180592895.49114245</v>
      </c>
      <c r="E189" s="23">
        <f>Organic!E19</f>
        <v>-11457610.789319009</v>
      </c>
      <c r="F189" s="191">
        <f>Organic!F19</f>
        <v>-5.9659362587604202E-2</v>
      </c>
      <c r="G189" s="199">
        <f>Organic!G19</f>
        <v>4.2294056667341025</v>
      </c>
      <c r="H189" s="214">
        <f>Organic!H19</f>
        <v>-0.35242288775064523</v>
      </c>
      <c r="I189" s="195">
        <f>Organic!I19</f>
        <v>3.1556471240363426</v>
      </c>
      <c r="J189" s="199">
        <f>Organic!J19</f>
        <v>0.68172442696328828</v>
      </c>
      <c r="K189" s="202">
        <f>Organic!K19</f>
        <v>0.27556415880328416</v>
      </c>
      <c r="L189" s="204">
        <f>Organic!L19</f>
        <v>569887451.27801943</v>
      </c>
      <c r="M189" s="208">
        <f>Organic!M19</f>
        <v>94769344.806414664</v>
      </c>
      <c r="N189" s="206">
        <f>Organic!N19</f>
        <v>0.19946481414948666</v>
      </c>
      <c r="O189" s="22">
        <f>Organic!O19</f>
        <v>100805375.14315143</v>
      </c>
      <c r="P189" s="23">
        <f>Organic!P19</f>
        <v>3928178.0230000615</v>
      </c>
      <c r="Q189" s="206">
        <f>Organic!Q19</f>
        <v>4.0548014804022064E-2</v>
      </c>
    </row>
    <row r="190" spans="2:17" ht="15" thickBot="1">
      <c r="B190" s="470"/>
      <c r="C190" s="25" t="s">
        <v>289</v>
      </c>
      <c r="D190" s="181">
        <f>Organic!D20</f>
        <v>4089342639.6970301</v>
      </c>
      <c r="E190" s="17">
        <f>Organic!E20</f>
        <v>89824125.079052925</v>
      </c>
      <c r="F190" s="192">
        <f>Organic!F20</f>
        <v>2.2458734657872355E-2</v>
      </c>
      <c r="G190" s="200">
        <f>Organic!G20</f>
        <v>95.770594333265464</v>
      </c>
      <c r="H190" s="215">
        <f>Organic!H20</f>
        <v>0.35242288775022246</v>
      </c>
      <c r="I190" s="196">
        <f>Organic!I20</f>
        <v>2.2612408922264247</v>
      </c>
      <c r="J190" s="200">
        <f>Organic!J20</f>
        <v>6.5959923597871395E-3</v>
      </c>
      <c r="K190" s="203">
        <f>Organic!K20</f>
        <v>2.9255127315956906E-3</v>
      </c>
      <c r="L190" s="205">
        <f>Organic!L20</f>
        <v>9246988799.2080746</v>
      </c>
      <c r="M190" s="209">
        <f>Organic!M20</f>
        <v>229494778.30246353</v>
      </c>
      <c r="N190" s="207">
        <f>Organic!N20</f>
        <v>2.5449950703645245E-2</v>
      </c>
      <c r="O190" s="16">
        <f>Organic!O20</f>
        <v>2095070586.2127988</v>
      </c>
      <c r="P190" s="17">
        <f>Organic!P20</f>
        <v>52739999.129219055</v>
      </c>
      <c r="Q190" s="207">
        <f>Organic!Q20</f>
        <v>2.5823438900031876E-2</v>
      </c>
    </row>
    <row r="191" spans="2:17">
      <c r="B191" s="466" t="s">
        <v>290</v>
      </c>
      <c r="C191" s="13" t="s">
        <v>291</v>
      </c>
      <c r="D191" s="26">
        <f>Form!D19</f>
        <v>717435671.54764271</v>
      </c>
      <c r="E191" s="15">
        <f>Form!E19</f>
        <v>23469143.604971766</v>
      </c>
      <c r="F191" s="168">
        <f>Form!F19</f>
        <v>3.3818840909443065E-2</v>
      </c>
      <c r="G191" s="219">
        <f>Form!G19</f>
        <v>16.802025830022814</v>
      </c>
      <c r="H191" s="220">
        <f>Form!H19</f>
        <v>0.24577864710220254</v>
      </c>
      <c r="I191" s="221">
        <f>Form!I19</f>
        <v>2.4234825090172349</v>
      </c>
      <c r="J191" s="219">
        <f>Form!J19</f>
        <v>1.676905033119569E-2</v>
      </c>
      <c r="K191" s="222">
        <f>Form!K19</f>
        <v>6.9676139760945456E-3</v>
      </c>
      <c r="L191" s="223">
        <f>Form!L19</f>
        <v>1738692801.3407459</v>
      </c>
      <c r="M191" s="167">
        <f>Form!M19</f>
        <v>68514218.663498402</v>
      </c>
      <c r="N191" s="169">
        <f>Form!N19</f>
        <v>4.1022091514113485E-2</v>
      </c>
      <c r="O191" s="14">
        <f>Form!O19</f>
        <v>376499742.79518467</v>
      </c>
      <c r="P191" s="15">
        <f>Form!P19</f>
        <v>15250345.786968946</v>
      </c>
      <c r="Q191" s="169">
        <f>Form!Q19</f>
        <v>4.221556053316295E-2</v>
      </c>
    </row>
    <row r="192" spans="2:17" ht="15" thickBot="1">
      <c r="B192" s="470"/>
      <c r="C192" s="21" t="s">
        <v>225</v>
      </c>
      <c r="D192" s="30">
        <f>Form!D20</f>
        <v>3552499863.6404834</v>
      </c>
      <c r="E192" s="20">
        <f>Form!E20</f>
        <v>54897370.684716225</v>
      </c>
      <c r="F192" s="164">
        <f>Form!F20</f>
        <v>1.5695714648900353E-2</v>
      </c>
      <c r="G192" s="211">
        <f>Form!G20</f>
        <v>83.197974169975666</v>
      </c>
      <c r="H192" s="217">
        <f>Form!H20</f>
        <v>-0.24577864710369113</v>
      </c>
      <c r="I192" s="210">
        <f>Form!I20</f>
        <v>2.2739433523487778</v>
      </c>
      <c r="J192" s="211">
        <f>Form!J20</f>
        <v>3.7430323651420405E-2</v>
      </c>
      <c r="K192" s="176">
        <f>Form!K20</f>
        <v>1.6736018601788097E-2</v>
      </c>
      <c r="L192" s="178">
        <f>Form!L20</f>
        <v>8078183449.1452169</v>
      </c>
      <c r="M192" s="165">
        <f>Form!M20</f>
        <v>255749904.44528675</v>
      </c>
      <c r="N192" s="171">
        <f>Form!N20</f>
        <v>3.2694417023020853E-2</v>
      </c>
      <c r="O192" s="19">
        <f>Form!O20</f>
        <v>1819376218.5607643</v>
      </c>
      <c r="P192" s="20">
        <f>Form!P20</f>
        <v>41417831.365249395</v>
      </c>
      <c r="Q192" s="171">
        <f>Form!Q20</f>
        <v>2.3295163522122884E-2</v>
      </c>
    </row>
    <row r="193" spans="1:20">
      <c r="B193" s="467" t="s">
        <v>292</v>
      </c>
      <c r="C193" s="13" t="s">
        <v>37</v>
      </c>
      <c r="D193" s="159">
        <f>'Package Type'!D49</f>
        <v>157220010.19618061</v>
      </c>
      <c r="E193" s="32">
        <f>'Package Type'!E49</f>
        <v>1333465.4835512042</v>
      </c>
      <c r="F193" s="193">
        <f>'Package Type'!F49</f>
        <v>8.5540768512727908E-3</v>
      </c>
      <c r="G193" s="201">
        <f>'Package Type'!G49</f>
        <v>3.6820230399392053</v>
      </c>
      <c r="H193" s="216">
        <f>'Package Type'!H49</f>
        <v>-3.7026889464462531E-2</v>
      </c>
      <c r="I193" s="197">
        <f>'Package Type'!I49</f>
        <v>5.4468715806345296</v>
      </c>
      <c r="J193" s="201">
        <f>'Package Type'!J49</f>
        <v>-0.16311118616273745</v>
      </c>
      <c r="K193" s="183">
        <f>'Package Type'!K49</f>
        <v>-2.9075167062564338E-2</v>
      </c>
      <c r="L193" s="184">
        <f>'Package Type'!L49</f>
        <v>856357205.44464719</v>
      </c>
      <c r="M193" s="185">
        <f>'Package Type'!M49</f>
        <v>-18163623.968775392</v>
      </c>
      <c r="N193" s="186">
        <f>'Package Type'!N49</f>
        <v>-2.0769801424808245E-2</v>
      </c>
      <c r="O193" s="31">
        <f>'Package Type'!O49</f>
        <v>216228376.33260295</v>
      </c>
      <c r="P193" s="32">
        <f>'Package Type'!P49</f>
        <v>3590641.7067539394</v>
      </c>
      <c r="Q193" s="186">
        <f>'Package Type'!Q49</f>
        <v>1.6886192439323742E-2</v>
      </c>
    </row>
    <row r="194" spans="1:20">
      <c r="B194" s="467"/>
      <c r="C194" s="18" t="s">
        <v>227</v>
      </c>
      <c r="D194" s="27">
        <f>'Package Type'!D50</f>
        <v>27493968.311345909</v>
      </c>
      <c r="E194" s="306">
        <f>'Package Type'!E50</f>
        <v>2188235.7681158967</v>
      </c>
      <c r="F194" s="307">
        <f>'Package Type'!F50</f>
        <v>8.6471939287974128E-2</v>
      </c>
      <c r="G194" s="308">
        <f>'Package Type'!G50</f>
        <v>0.64389656669920092</v>
      </c>
      <c r="H194" s="212">
        <f>'Package Type'!H50</f>
        <v>4.0167213393553336E-2</v>
      </c>
      <c r="I194" s="309">
        <f>'Package Type'!I50</f>
        <v>2.2246675654912025</v>
      </c>
      <c r="J194" s="308">
        <f>'Package Type'!J50</f>
        <v>-1.472358041640387E-2</v>
      </c>
      <c r="K194" s="310">
        <f>'Package Type'!K50</f>
        <v>-6.5748140709186052E-3</v>
      </c>
      <c r="L194" s="177">
        <f>'Package Type'!L50</f>
        <v>61164939.548894174</v>
      </c>
      <c r="M194" s="311">
        <f>'Package Type'!M50</f>
        <v>4495506.1508789137</v>
      </c>
      <c r="N194" s="170">
        <f>'Package Type'!N50</f>
        <v>7.9328588293885435E-2</v>
      </c>
      <c r="O194" s="312">
        <f>'Package Type'!O50</f>
        <v>12117421.984954612</v>
      </c>
      <c r="P194" s="306">
        <f>'Package Type'!P50</f>
        <v>666993.13429286145</v>
      </c>
      <c r="Q194" s="170">
        <f>'Package Type'!Q50</f>
        <v>5.8250493758084367E-2</v>
      </c>
    </row>
    <row r="195" spans="1:20">
      <c r="B195" s="467"/>
      <c r="C195" s="18" t="s">
        <v>228</v>
      </c>
      <c r="D195" s="27">
        <f>'Package Type'!D51</f>
        <v>1609112657.412318</v>
      </c>
      <c r="E195" s="306">
        <f>'Package Type'!E51</f>
        <v>28714111.5402596</v>
      </c>
      <c r="F195" s="307">
        <f>'Package Type'!F51</f>
        <v>1.8168905315219239E-2</v>
      </c>
      <c r="G195" s="308">
        <f>'Package Type'!G51</f>
        <v>37.684706107428362</v>
      </c>
      <c r="H195" s="212">
        <f>'Package Type'!H51</f>
        <v>-1.9517251234326238E-2</v>
      </c>
      <c r="I195" s="309">
        <f>'Package Type'!I51</f>
        <v>2.3307817219229152</v>
      </c>
      <c r="J195" s="308">
        <f>'Package Type'!J51</f>
        <v>0.11805179603948979</v>
      </c>
      <c r="K195" s="310">
        <f>'Package Type'!K51</f>
        <v>5.3351199646453906E-2</v>
      </c>
      <c r="L195" s="177">
        <f>'Package Type'!L51</f>
        <v>3750490370.4114408</v>
      </c>
      <c r="M195" s="311">
        <f>'Package Type'!M51</f>
        <v>253495213.13768768</v>
      </c>
      <c r="N195" s="170">
        <f>'Package Type'!N51</f>
        <v>7.2489437856503011E-2</v>
      </c>
      <c r="O195" s="312">
        <f>'Package Type'!O51</f>
        <v>840907871.52052438</v>
      </c>
      <c r="P195" s="306">
        <f>'Package Type'!P51</f>
        <v>32601284.870417476</v>
      </c>
      <c r="Q195" s="170">
        <f>'Package Type'!Q51</f>
        <v>4.033282099744865E-2</v>
      </c>
    </row>
    <row r="196" spans="1:20" ht="15" customHeight="1">
      <c r="B196" s="467"/>
      <c r="C196" s="18" t="s">
        <v>229</v>
      </c>
      <c r="D196" s="27">
        <f>'Package Type'!D52</f>
        <v>62200268.616624869</v>
      </c>
      <c r="E196" s="306">
        <f>'Package Type'!E52</f>
        <v>36783105.417029232</v>
      </c>
      <c r="F196" s="307">
        <f>'Package Type'!F52</f>
        <v>1.4471758759299471</v>
      </c>
      <c r="G196" s="308">
        <f>'Package Type'!G52</f>
        <v>1.4567027559090184</v>
      </c>
      <c r="H196" s="212">
        <f>'Package Type'!H52</f>
        <v>0.85031495523413869</v>
      </c>
      <c r="I196" s="309">
        <f>'Package Type'!I52</f>
        <v>2.6061010494736241</v>
      </c>
      <c r="J196" s="308">
        <f>'Package Type'!J52</f>
        <v>-0.28088792901721193</v>
      </c>
      <c r="K196" s="310">
        <f>'Package Type'!K52</f>
        <v>-9.7294423743884598E-2</v>
      </c>
      <c r="L196" s="177">
        <f>'Package Type'!L52</f>
        <v>162100185.31932738</v>
      </c>
      <c r="M196" s="311">
        <f>'Package Type'!M52</f>
        <v>88721115.29759191</v>
      </c>
      <c r="N196" s="170">
        <f>'Package Type'!N52</f>
        <v>1.2090793092814067</v>
      </c>
      <c r="O196" s="312">
        <f>'Package Type'!O52</f>
        <v>31734941.952853773</v>
      </c>
      <c r="P196" s="306">
        <f>'Package Type'!P52</f>
        <v>15301808.03558559</v>
      </c>
      <c r="Q196" s="170">
        <f>'Package Type'!Q52</f>
        <v>0.93115580464577241</v>
      </c>
    </row>
    <row r="197" spans="1:20">
      <c r="B197" s="467"/>
      <c r="C197" s="18" t="s">
        <v>230</v>
      </c>
      <c r="D197" s="27">
        <f>'Package Type'!D53</f>
        <v>1531165.3939153517</v>
      </c>
      <c r="E197" s="306">
        <f>'Package Type'!E53</f>
        <v>349658.6616808367</v>
      </c>
      <c r="F197" s="307">
        <f>'Package Type'!F53</f>
        <v>0.2959430125459781</v>
      </c>
      <c r="G197" s="308">
        <f>'Package Type'!G53</f>
        <v>3.5859215702371675E-2</v>
      </c>
      <c r="H197" s="212">
        <f>'Package Type'!H53</f>
        <v>7.6715197263844889E-3</v>
      </c>
      <c r="I197" s="309">
        <f>'Package Type'!I53</f>
        <v>3.3683066619430613</v>
      </c>
      <c r="J197" s="308">
        <f>'Package Type'!J53</f>
        <v>0.10775685630372722</v>
      </c>
      <c r="K197" s="310">
        <f>'Package Type'!K53</f>
        <v>3.3048676673288258E-2</v>
      </c>
      <c r="L197" s="177">
        <f>'Package Type'!L53</f>
        <v>5157434.5968617508</v>
      </c>
      <c r="M197" s="311">
        <f>'Package Type'!M53</f>
        <v>1305073.050712938</v>
      </c>
      <c r="N197" s="170">
        <f>'Package Type'!N53</f>
        <v>0.33877221415461722</v>
      </c>
      <c r="O197" s="312">
        <f>'Package Type'!O53</f>
        <v>1349234.7091115273</v>
      </c>
      <c r="P197" s="306">
        <f>'Package Type'!P53</f>
        <v>249233.28157134424</v>
      </c>
      <c r="Q197" s="170">
        <f>'Package Type'!Q53</f>
        <v>0.22657541647802976</v>
      </c>
    </row>
    <row r="198" spans="1:20">
      <c r="B198" s="467"/>
      <c r="C198" s="18" t="s">
        <v>231</v>
      </c>
      <c r="D198" s="27">
        <f>'Package Type'!D54</f>
        <v>2360795416.0385885</v>
      </c>
      <c r="E198" s="306">
        <f>'Package Type'!E54</f>
        <v>9631526.3634858131</v>
      </c>
      <c r="F198" s="307">
        <f>'Package Type'!F54</f>
        <v>4.0964929777042268E-3</v>
      </c>
      <c r="G198" s="308">
        <f>'Package Type'!G54</f>
        <v>55.288783556179382</v>
      </c>
      <c r="H198" s="212">
        <f>'Package Type'!H54</f>
        <v>-0.80390817697843175</v>
      </c>
      <c r="I198" s="309">
        <f>'Package Type'!I54</f>
        <v>2.0243116053598054</v>
      </c>
      <c r="J198" s="308">
        <f>'Package Type'!J54</f>
        <v>-1.3852238819286544E-2</v>
      </c>
      <c r="K198" s="310">
        <f>'Package Type'!K54</f>
        <v>-6.7964304532473875E-3</v>
      </c>
      <c r="L198" s="177">
        <f>'Package Type'!L54</f>
        <v>4778985558.5671444</v>
      </c>
      <c r="M198" s="311">
        <f>'Package Type'!M54</f>
        <v>-13071673.108129501</v>
      </c>
      <c r="N198" s="170">
        <f>'Package Type'!N54</f>
        <v>-2.7277790051684595E-3</v>
      </c>
      <c r="O198" s="312">
        <f>'Package Type'!O54</f>
        <v>1063419924.6960315</v>
      </c>
      <c r="P198" s="306">
        <f>'Package Type'!P54</f>
        <v>5111236.5047661066</v>
      </c>
      <c r="Q198" s="170">
        <f>'Package Type'!Q54</f>
        <v>4.8296272739682608E-3</v>
      </c>
    </row>
    <row r="199" spans="1:20">
      <c r="B199" s="467"/>
      <c r="C199" s="18" t="s">
        <v>232</v>
      </c>
      <c r="D199" s="27">
        <f>'Package Type'!D55</f>
        <v>46193479.653235368</v>
      </c>
      <c r="E199" s="306">
        <f>'Package Type'!E55</f>
        <v>-3970988.4992809668</v>
      </c>
      <c r="F199" s="307">
        <f>'Package Type'!F55</f>
        <v>-7.9159386026138409E-2</v>
      </c>
      <c r="G199" s="308">
        <f>'Package Type'!G55</f>
        <v>1.0818308443431679</v>
      </c>
      <c r="H199" s="212">
        <f>'Package Type'!H55</f>
        <v>-0.11496367108542116</v>
      </c>
      <c r="I199" s="309">
        <f>'Package Type'!I55</f>
        <v>4.1135667283550088</v>
      </c>
      <c r="J199" s="308">
        <f>'Package Type'!J55</f>
        <v>0.34980616494675987</v>
      </c>
      <c r="K199" s="310">
        <f>'Package Type'!K55</f>
        <v>9.2940599980673361E-2</v>
      </c>
      <c r="L199" s="177">
        <f>'Package Type'!L55</f>
        <v>190019960.96849307</v>
      </c>
      <c r="M199" s="311">
        <f>'Package Type'!M55</f>
        <v>1212914.0517030358</v>
      </c>
      <c r="N199" s="170">
        <f>'Package Type'!N55</f>
        <v>6.4240931231639058E-3</v>
      </c>
      <c r="O199" s="312">
        <f>'Package Type'!O55</f>
        <v>27636202.843318123</v>
      </c>
      <c r="P199" s="306">
        <f>'Package Type'!P55</f>
        <v>-1753433.2445540726</v>
      </c>
      <c r="Q199" s="170">
        <f>'Package Type'!Q55</f>
        <v>-5.9661618106174409E-2</v>
      </c>
      <c r="T199" s="29"/>
    </row>
    <row r="200" spans="1:20" ht="15" thickBot="1">
      <c r="B200" s="467"/>
      <c r="C200" s="21" t="s">
        <v>233</v>
      </c>
      <c r="D200" s="313">
        <f>'Package Type'!D56</f>
        <v>356475.67741912603</v>
      </c>
      <c r="E200" s="314">
        <f>'Package Type'!E56</f>
        <v>-17216.224440966558</v>
      </c>
      <c r="F200" s="315">
        <f>'Package Type'!F56</f>
        <v>-4.6070638285900509E-2</v>
      </c>
      <c r="G200" s="316">
        <f>'Package Type'!G56</f>
        <v>8.348502558913104E-3</v>
      </c>
      <c r="H200" s="317">
        <f>'Package Type'!H56</f>
        <v>-5.6682008034034288E-4</v>
      </c>
      <c r="I200" s="318">
        <f>'Package Type'!I56</f>
        <v>3.2790102670994168</v>
      </c>
      <c r="J200" s="316">
        <f>'Package Type'!J56</f>
        <v>0.24937967084160118</v>
      </c>
      <c r="K200" s="319">
        <f>'Package Type'!K56</f>
        <v>8.2313557022309483E-2</v>
      </c>
      <c r="L200" s="320">
        <f>'Package Type'!L56</f>
        <v>1168887.4062285339</v>
      </c>
      <c r="M200" s="321">
        <f>'Package Type'!M56</f>
        <v>36738.986779424595</v>
      </c>
      <c r="N200" s="322">
        <f>'Package Type'!N56</f>
        <v>3.245068062480834E-2</v>
      </c>
      <c r="O200" s="323">
        <f>'Package Type'!O56</f>
        <v>368220.39490270615</v>
      </c>
      <c r="P200" s="314">
        <f>'Package Type'!P56</f>
        <v>-22835.380518147314</v>
      </c>
      <c r="Q200" s="322">
        <f>'Package Type'!Q56</f>
        <v>-5.8394177898464544E-2</v>
      </c>
    </row>
    <row r="201" spans="1:20" ht="15.6" customHeight="1" thickBot="1">
      <c r="B201" s="466" t="s">
        <v>293</v>
      </c>
      <c r="C201" s="155" t="s">
        <v>44</v>
      </c>
      <c r="D201" s="160">
        <f>'Sugar Content'!D29</f>
        <v>4269935535.1881933</v>
      </c>
      <c r="E201" s="161">
        <f>'Sugar Content'!E29</f>
        <v>78366514.289752483</v>
      </c>
      <c r="F201" s="172">
        <f>'Sugar Content'!F29</f>
        <v>1.8696224229883977E-2</v>
      </c>
      <c r="G201" s="198">
        <f>'Sugar Content'!G29</f>
        <v>100.00000000000006</v>
      </c>
      <c r="H201" s="213">
        <f>'Sugar Content'!H29</f>
        <v>2.8421709430404007E-14</v>
      </c>
      <c r="I201" s="194">
        <f>'Sugar Content'!I29</f>
        <v>2.2990689600781975</v>
      </c>
      <c r="J201" s="198">
        <f>'Sugar Content'!J29</f>
        <v>3.4377127485516912E-2</v>
      </c>
      <c r="K201" s="188">
        <f>'Sugar Content'!K29</f>
        <v>1.517960500884619E-2</v>
      </c>
      <c r="L201" s="189">
        <f>'Sugar Content'!L29</f>
        <v>9816876250.4860611</v>
      </c>
      <c r="M201" s="173">
        <f>'Sugar Content'!M29</f>
        <v>324264123.10886383</v>
      </c>
      <c r="N201" s="175">
        <f>'Sugar Content'!N29</f>
        <v>3.4159630537696668E-2</v>
      </c>
      <c r="O201" s="179">
        <f>'Sugar Content'!O29</f>
        <v>2195875961.3559499</v>
      </c>
      <c r="P201" s="161">
        <f>'Sugar Content'!P29</f>
        <v>56668177.152219534</v>
      </c>
      <c r="Q201" s="190">
        <f>'Sugar Content'!Q29</f>
        <v>2.6490263157542188E-2</v>
      </c>
    </row>
    <row r="202" spans="1:20" ht="15.6" customHeight="1">
      <c r="B202" s="471"/>
      <c r="C202" s="13" t="s">
        <v>31</v>
      </c>
      <c r="D202" s="159">
        <f>'Sugar Content'!D30</f>
        <v>3863214035.7010217</v>
      </c>
      <c r="E202" s="32">
        <f>'Sugar Content'!E30</f>
        <v>52598131.860367298</v>
      </c>
      <c r="F202" s="182">
        <f>'Sugar Content'!F30</f>
        <v>1.3803052626572661E-2</v>
      </c>
      <c r="G202" s="201">
        <f>'Sugar Content'!G30</f>
        <v>90.474762531297941</v>
      </c>
      <c r="H202" s="216">
        <f>'Sugar Content'!H30</f>
        <v>-0.43668100790137032</v>
      </c>
      <c r="I202" s="197">
        <f>'Sugar Content'!I30</f>
        <v>2.3197899644867261</v>
      </c>
      <c r="J202" s="201">
        <f>'Sugar Content'!J30</f>
        <v>4.3125219969636142E-2</v>
      </c>
      <c r="K202" s="183">
        <f>'Sugar Content'!K30</f>
        <v>1.8942279522487865E-2</v>
      </c>
      <c r="L202" s="184">
        <f>'Sugar Content'!L30</f>
        <v>8961845150.6834946</v>
      </c>
      <c r="M202" s="185">
        <f>'Sugar Content'!M30</f>
        <v>286350267.51335144</v>
      </c>
      <c r="N202" s="186">
        <f>'Sugar Content'!N30</f>
        <v>3.3006793430176651E-2</v>
      </c>
      <c r="O202" s="31">
        <f>'Sugar Content'!O30</f>
        <v>1997220679.0578325</v>
      </c>
      <c r="P202" s="32">
        <f>'Sugar Content'!P30</f>
        <v>46584962.005911112</v>
      </c>
      <c r="Q202" s="187">
        <f>'Sugar Content'!Q30</f>
        <v>2.3881938384844578E-2</v>
      </c>
    </row>
    <row r="203" spans="1:20" ht="15.6" customHeight="1">
      <c r="B203" s="471"/>
      <c r="C203" s="18" t="s">
        <v>294</v>
      </c>
      <c r="D203" s="27">
        <f>'Sugar Content'!D31</f>
        <v>403439480.97358489</v>
      </c>
      <c r="E203" s="306">
        <f>'Sugar Content'!E31</f>
        <v>26473360.217123449</v>
      </c>
      <c r="F203" s="346">
        <f>'Sugar Content'!F31</f>
        <v>7.0227425647692451E-2</v>
      </c>
      <c r="G203" s="308">
        <f>'Sugar Content'!G31</f>
        <v>9.4483740480125054</v>
      </c>
      <c r="H203" s="212">
        <f>'Sugar Content'!H31</f>
        <v>0.45493701102293294</v>
      </c>
      <c r="I203" s="309">
        <f>'Sugar Content'!I31</f>
        <v>2.0871093916994949</v>
      </c>
      <c r="J203" s="308">
        <f>'Sugar Content'!J31</f>
        <v>-3.755119431622278E-2</v>
      </c>
      <c r="K203" s="310">
        <f>'Sugar Content'!K31</f>
        <v>-1.7673973228185532E-2</v>
      </c>
      <c r="L203" s="177">
        <f>'Sugar Content'!L31</f>
        <v>842022329.72233868</v>
      </c>
      <c r="M203" s="311">
        <f>'Sugar Content'!M31</f>
        <v>41097270.687843561</v>
      </c>
      <c r="N203" s="170">
        <f>'Sugar Content'!N31</f>
        <v>5.1312254778725232E-2</v>
      </c>
      <c r="O203" s="312">
        <f>'Sugar Content'!O31</f>
        <v>195521854.69947577</v>
      </c>
      <c r="P203" s="306">
        <f>'Sugar Content'!P31</f>
        <v>11076050.999483824</v>
      </c>
      <c r="Q203" s="162">
        <f>'Sugar Content'!Q31</f>
        <v>6.0050436373708119E-2</v>
      </c>
    </row>
    <row r="204" spans="1:20" ht="15.6" customHeight="1" thickBot="1">
      <c r="B204" s="472"/>
      <c r="C204" s="21" t="s">
        <v>295</v>
      </c>
      <c r="D204" s="30">
        <f>'Sugar Content'!D32</f>
        <v>3282018.5135465679</v>
      </c>
      <c r="E204" s="20">
        <f>'Sugar Content'!E32</f>
        <v>-704977.78777994262</v>
      </c>
      <c r="F204" s="163">
        <f>'Sugar Content'!F32</f>
        <v>-0.1768192730816906</v>
      </c>
      <c r="G204" s="211">
        <f>'Sugar Content'!G32</f>
        <v>7.6863420688666625E-2</v>
      </c>
      <c r="H204" s="217">
        <f>'Sugar Content'!H32</f>
        <v>-1.825600312251327E-2</v>
      </c>
      <c r="I204" s="210">
        <f>'Sugar Content'!I32</f>
        <v>3.9636492075027618</v>
      </c>
      <c r="J204" s="211">
        <f>'Sugar Content'!J32</f>
        <v>-9.7599900546978091E-2</v>
      </c>
      <c r="K204" s="176">
        <f>'Sugar Content'!K32</f>
        <v>-2.4031990638921117E-2</v>
      </c>
      <c r="L204" s="178">
        <f>'Sugar Content'!L32</f>
        <v>13008770.080228247</v>
      </c>
      <c r="M204" s="165">
        <f>'Sugar Content'!M32</f>
        <v>-3183415.0923316553</v>
      </c>
      <c r="N204" s="171">
        <f>'Sugar Content'!N32</f>
        <v>-0.19660194460513161</v>
      </c>
      <c r="O204" s="19">
        <f>'Sugar Content'!O32</f>
        <v>3133427.5986416382</v>
      </c>
      <c r="P204" s="20">
        <f>'Sugar Content'!P32</f>
        <v>-992835.85317547433</v>
      </c>
      <c r="Q204" s="166">
        <f>'Sugar Content'!Q32</f>
        <v>-0.24061378163777983</v>
      </c>
    </row>
    <row r="205" spans="1:20">
      <c r="A205" s="40"/>
      <c r="B205" s="41"/>
      <c r="C205" s="46"/>
      <c r="D205" s="42"/>
      <c r="E205" s="42"/>
      <c r="F205" s="43"/>
      <c r="G205" s="44"/>
      <c r="H205" s="44"/>
      <c r="I205" s="45"/>
      <c r="J205" s="45"/>
      <c r="K205" s="43"/>
      <c r="L205" s="42"/>
      <c r="M205" s="42"/>
      <c r="N205" s="43"/>
      <c r="O205" s="42"/>
      <c r="P205" s="42"/>
      <c r="Q205" s="43"/>
    </row>
    <row r="206" spans="1:20">
      <c r="A206" s="40"/>
      <c r="B206" s="41"/>
      <c r="C206" s="46"/>
      <c r="D206" s="42"/>
      <c r="E206" s="42"/>
      <c r="F206" s="43"/>
      <c r="G206" s="44"/>
      <c r="H206" s="44"/>
      <c r="I206" s="45"/>
      <c r="J206" s="45"/>
      <c r="K206" s="43"/>
      <c r="L206" s="42"/>
      <c r="M206" s="42"/>
      <c r="N206" s="43"/>
      <c r="O206" s="42"/>
      <c r="P206" s="42"/>
      <c r="Q206" s="43"/>
    </row>
    <row r="207" spans="1:20">
      <c r="A207" s="40"/>
      <c r="B207" s="41"/>
      <c r="C207" s="46"/>
      <c r="D207" s="42"/>
      <c r="E207" s="42"/>
      <c r="F207" s="43"/>
      <c r="G207" s="44"/>
      <c r="H207" s="44"/>
      <c r="I207" s="45"/>
      <c r="J207" s="45"/>
      <c r="K207" s="43"/>
      <c r="L207" s="42"/>
      <c r="M207" s="42"/>
      <c r="N207" s="43"/>
      <c r="O207" s="42"/>
      <c r="P207" s="42"/>
      <c r="Q207" s="43"/>
    </row>
    <row r="208" spans="1:20">
      <c r="A208" s="40"/>
      <c r="B208" s="41"/>
      <c r="C208" s="46"/>
      <c r="D208" s="42"/>
      <c r="E208" s="42"/>
      <c r="F208" s="43"/>
      <c r="G208" s="44"/>
      <c r="H208" s="44"/>
      <c r="I208" s="45"/>
      <c r="J208" s="45"/>
      <c r="K208" s="43"/>
      <c r="L208" s="42"/>
      <c r="M208" s="42"/>
      <c r="N208" s="43"/>
      <c r="O208" s="42"/>
      <c r="P208" s="42"/>
      <c r="Q208" s="43"/>
    </row>
    <row r="209" spans="1:17">
      <c r="A209" s="40"/>
      <c r="B209" s="41"/>
      <c r="C209" s="46"/>
      <c r="D209" s="42"/>
      <c r="E209" s="42"/>
      <c r="F209" s="43"/>
      <c r="G209" s="44"/>
      <c r="H209" s="44"/>
      <c r="I209" s="45"/>
      <c r="J209" s="45"/>
      <c r="K209" s="43"/>
      <c r="L209" s="42"/>
      <c r="M209" s="42"/>
      <c r="N209" s="43"/>
      <c r="O209" s="42"/>
      <c r="P209" s="42"/>
      <c r="Q209" s="43"/>
    </row>
    <row r="210" spans="1:17">
      <c r="A210" s="40"/>
      <c r="B210" s="41"/>
      <c r="C210" s="46"/>
      <c r="D210" s="42"/>
      <c r="E210" s="42"/>
      <c r="F210" s="43"/>
      <c r="G210" s="44"/>
      <c r="H210" s="44"/>
      <c r="I210" s="45"/>
      <c r="J210" s="45"/>
      <c r="K210" s="43"/>
      <c r="L210" s="42"/>
      <c r="M210" s="42"/>
      <c r="N210" s="43"/>
      <c r="O210" s="42"/>
      <c r="P210" s="42"/>
      <c r="Q210" s="43"/>
    </row>
    <row r="211" spans="1:17">
      <c r="A211" s="40"/>
      <c r="B211" s="41"/>
      <c r="C211" s="46"/>
      <c r="D211" s="42"/>
      <c r="E211" s="42"/>
      <c r="F211" s="43"/>
      <c r="G211" s="44"/>
      <c r="H211" s="44"/>
      <c r="I211" s="45"/>
      <c r="J211" s="45"/>
      <c r="K211" s="43"/>
      <c r="L211" s="42"/>
      <c r="M211" s="42"/>
      <c r="N211" s="43"/>
      <c r="O211" s="42"/>
      <c r="P211" s="42"/>
      <c r="Q211" s="43"/>
    </row>
    <row r="212" spans="1:17">
      <c r="A212" s="40"/>
      <c r="B212" s="41"/>
      <c r="C212" s="46"/>
      <c r="D212" s="42"/>
      <c r="E212" s="42"/>
      <c r="F212" s="43"/>
      <c r="G212" s="44"/>
      <c r="H212" s="44"/>
      <c r="I212" s="45"/>
      <c r="J212" s="45"/>
      <c r="K212" s="43"/>
      <c r="L212" s="42"/>
      <c r="M212" s="42"/>
      <c r="N212" s="43"/>
      <c r="O212" s="42"/>
      <c r="P212" s="42"/>
      <c r="Q212" s="43"/>
    </row>
    <row r="213" spans="1:17">
      <c r="A213" s="40"/>
      <c r="B213" s="41"/>
      <c r="C213" s="46"/>
      <c r="D213" s="42"/>
      <c r="E213" s="42"/>
      <c r="F213" s="43"/>
      <c r="G213" s="44"/>
      <c r="H213" s="44"/>
      <c r="I213" s="45"/>
      <c r="J213" s="45"/>
      <c r="K213" s="43"/>
      <c r="L213" s="42"/>
      <c r="M213" s="42"/>
      <c r="N213" s="43"/>
      <c r="O213" s="42"/>
      <c r="P213" s="42"/>
      <c r="Q213" s="43"/>
    </row>
    <row r="214" spans="1:17">
      <c r="A214" s="40"/>
      <c r="B214" s="41"/>
      <c r="C214" s="46"/>
      <c r="D214" s="42"/>
      <c r="E214" s="42"/>
      <c r="F214" s="43"/>
      <c r="G214" s="44"/>
      <c r="H214" s="44"/>
      <c r="I214" s="45"/>
      <c r="J214" s="45"/>
      <c r="K214" s="43"/>
      <c r="L214" s="42"/>
      <c r="M214" s="42"/>
      <c r="N214" s="43"/>
      <c r="O214" s="42"/>
      <c r="P214" s="42"/>
      <c r="Q214" s="43"/>
    </row>
    <row r="215" spans="1:17">
      <c r="A215" s="40"/>
      <c r="B215" s="41"/>
      <c r="C215" s="46"/>
      <c r="D215" s="42"/>
      <c r="E215" s="42"/>
      <c r="F215" s="43"/>
      <c r="G215" s="44"/>
      <c r="H215" s="44"/>
      <c r="I215" s="45"/>
      <c r="J215" s="45"/>
      <c r="K215" s="43"/>
      <c r="L215" s="42"/>
      <c r="M215" s="42"/>
      <c r="N215" s="43"/>
      <c r="O215" s="42"/>
      <c r="P215" s="42"/>
      <c r="Q215" s="43"/>
    </row>
    <row r="216" spans="1:17">
      <c r="A216" s="40"/>
      <c r="B216" s="41"/>
      <c r="C216" s="46"/>
      <c r="D216" s="42"/>
      <c r="E216" s="42"/>
      <c r="F216" s="43"/>
      <c r="G216" s="44"/>
      <c r="H216" s="44"/>
      <c r="I216" s="45"/>
      <c r="J216" s="45"/>
      <c r="K216" s="43"/>
      <c r="L216" s="42"/>
      <c r="M216" s="42"/>
      <c r="N216" s="43"/>
      <c r="O216" s="42"/>
      <c r="P216" s="42"/>
      <c r="Q216" s="43"/>
    </row>
    <row r="217" spans="1:17">
      <c r="A217" s="40"/>
      <c r="B217" s="41"/>
      <c r="C217" s="46"/>
      <c r="D217" s="42"/>
      <c r="E217" s="42"/>
      <c r="F217" s="43"/>
      <c r="G217" s="44"/>
      <c r="H217" s="44"/>
      <c r="I217" s="45"/>
      <c r="J217" s="45"/>
      <c r="K217" s="43"/>
      <c r="L217" s="42"/>
      <c r="M217" s="42"/>
      <c r="N217" s="43"/>
      <c r="O217" s="42"/>
      <c r="P217" s="42"/>
      <c r="Q217" s="43"/>
    </row>
    <row r="218" spans="1:17">
      <c r="A218" s="40"/>
      <c r="B218" s="468"/>
      <c r="C218" s="46"/>
      <c r="D218" s="42"/>
      <c r="E218" s="42"/>
      <c r="F218" s="43"/>
      <c r="G218" s="44"/>
      <c r="H218" s="44"/>
      <c r="I218" s="45"/>
      <c r="J218" s="45"/>
      <c r="K218" s="43"/>
      <c r="L218" s="42"/>
      <c r="M218" s="42"/>
      <c r="N218" s="43"/>
      <c r="O218" s="42"/>
      <c r="P218" s="42"/>
      <c r="Q218" s="43"/>
    </row>
    <row r="219" spans="1:17">
      <c r="A219" s="40"/>
      <c r="B219" s="468"/>
      <c r="C219" s="46"/>
      <c r="D219" s="42"/>
      <c r="E219" s="42"/>
      <c r="F219" s="43"/>
      <c r="G219" s="44"/>
      <c r="H219" s="44"/>
      <c r="I219" s="45"/>
      <c r="J219" s="45"/>
      <c r="K219" s="43"/>
      <c r="L219" s="42"/>
      <c r="M219" s="42"/>
      <c r="N219" s="43"/>
      <c r="O219" s="42"/>
      <c r="P219" s="42"/>
      <c r="Q219" s="43"/>
    </row>
    <row r="220" spans="1:17">
      <c r="A220" s="40"/>
      <c r="B220" s="468"/>
      <c r="C220" s="46"/>
      <c r="D220" s="42"/>
      <c r="E220" s="42"/>
      <c r="F220" s="43"/>
      <c r="G220" s="44"/>
      <c r="H220" s="44"/>
      <c r="I220" s="45"/>
      <c r="J220" s="45"/>
      <c r="K220" s="43"/>
      <c r="L220" s="42"/>
      <c r="M220" s="42"/>
      <c r="N220" s="43"/>
      <c r="O220" s="42"/>
      <c r="P220" s="42"/>
      <c r="Q220" s="43"/>
    </row>
    <row r="221" spans="1:17">
      <c r="A221" s="40"/>
      <c r="B221" s="468"/>
      <c r="C221" s="46"/>
      <c r="D221" s="42"/>
      <c r="E221" s="42"/>
      <c r="F221" s="43"/>
      <c r="G221" s="44"/>
      <c r="H221" s="44"/>
      <c r="I221" s="45"/>
      <c r="J221" s="45"/>
      <c r="K221" s="43"/>
      <c r="L221" s="42"/>
      <c r="M221" s="42"/>
      <c r="N221" s="43"/>
      <c r="O221" s="42"/>
      <c r="P221" s="42"/>
      <c r="Q221" s="43"/>
    </row>
    <row r="222" spans="1:17">
      <c r="A222" s="40"/>
      <c r="B222" s="468"/>
      <c r="C222" s="46"/>
      <c r="D222" s="42"/>
      <c r="E222" s="42"/>
      <c r="F222" s="43"/>
      <c r="G222" s="44"/>
      <c r="H222" s="44"/>
      <c r="I222" s="45"/>
      <c r="J222" s="45"/>
      <c r="K222" s="43"/>
      <c r="L222" s="42"/>
      <c r="M222" s="42"/>
      <c r="N222" s="43"/>
      <c r="O222" s="42"/>
      <c r="P222" s="42"/>
      <c r="Q222" s="43"/>
    </row>
    <row r="223" spans="1:17">
      <c r="A223" s="40"/>
      <c r="B223" s="468"/>
      <c r="C223" s="46"/>
      <c r="D223" s="42"/>
      <c r="E223" s="42"/>
      <c r="F223" s="43"/>
      <c r="G223" s="44"/>
      <c r="H223" s="44"/>
      <c r="I223" s="45"/>
      <c r="J223" s="45"/>
      <c r="K223" s="43"/>
      <c r="L223" s="42"/>
      <c r="M223" s="42"/>
      <c r="N223" s="43"/>
      <c r="O223" s="42"/>
      <c r="P223" s="42"/>
      <c r="Q223" s="43"/>
    </row>
    <row r="224" spans="1:17">
      <c r="A224" s="40"/>
      <c r="B224" s="468"/>
      <c r="C224" s="46"/>
      <c r="D224" s="42"/>
      <c r="E224" s="42"/>
      <c r="F224" s="43"/>
      <c r="G224" s="44"/>
      <c r="H224" s="44"/>
      <c r="I224" s="45"/>
      <c r="J224" s="45"/>
      <c r="K224" s="43"/>
      <c r="L224" s="42"/>
      <c r="M224" s="42"/>
      <c r="N224" s="43"/>
      <c r="O224" s="42"/>
      <c r="P224" s="42"/>
      <c r="Q224" s="43"/>
    </row>
    <row r="225" spans="1:17">
      <c r="A225" s="40"/>
      <c r="B225" s="468"/>
      <c r="C225" s="46"/>
      <c r="D225" s="42"/>
      <c r="E225" s="42"/>
      <c r="F225" s="43"/>
      <c r="G225" s="44"/>
      <c r="H225" s="44"/>
      <c r="I225" s="45"/>
      <c r="J225" s="45"/>
      <c r="K225" s="43"/>
      <c r="L225" s="42"/>
      <c r="M225" s="42"/>
      <c r="N225" s="43"/>
      <c r="O225" s="42"/>
      <c r="P225" s="42"/>
      <c r="Q225" s="43"/>
    </row>
    <row r="226" spans="1:17">
      <c r="A226" s="40"/>
      <c r="B226" s="468"/>
      <c r="C226" s="46"/>
      <c r="D226" s="42"/>
      <c r="E226" s="42"/>
      <c r="F226" s="43"/>
      <c r="G226" s="44"/>
      <c r="H226" s="44"/>
      <c r="I226" s="45"/>
      <c r="J226" s="45"/>
      <c r="K226" s="43"/>
      <c r="L226" s="42"/>
      <c r="M226" s="42"/>
      <c r="N226" s="43"/>
      <c r="O226" s="42"/>
      <c r="P226" s="42"/>
      <c r="Q226" s="43"/>
    </row>
    <row r="227" spans="1:17">
      <c r="A227" s="40"/>
      <c r="B227" s="468"/>
      <c r="C227" s="46"/>
      <c r="D227" s="42"/>
      <c r="E227" s="42"/>
      <c r="F227" s="43"/>
      <c r="G227" s="44"/>
      <c r="H227" s="44"/>
      <c r="I227" s="45"/>
      <c r="J227" s="45"/>
      <c r="K227" s="43"/>
      <c r="L227" s="42"/>
      <c r="M227" s="42"/>
      <c r="N227" s="43"/>
      <c r="O227" s="42"/>
      <c r="P227" s="42"/>
      <c r="Q227" s="43"/>
    </row>
    <row r="228" spans="1:17">
      <c r="A228" s="40"/>
      <c r="B228" s="468"/>
      <c r="C228" s="46"/>
      <c r="D228" s="42"/>
      <c r="E228" s="42"/>
      <c r="F228" s="43"/>
      <c r="G228" s="44"/>
      <c r="H228" s="44"/>
      <c r="I228" s="45"/>
      <c r="J228" s="45"/>
      <c r="K228" s="43"/>
      <c r="L228" s="42"/>
      <c r="M228" s="42"/>
      <c r="N228" s="43"/>
      <c r="O228" s="42"/>
      <c r="P228" s="42"/>
      <c r="Q228" s="43"/>
    </row>
    <row r="229" spans="1:17">
      <c r="A229" s="40"/>
      <c r="B229" s="468"/>
      <c r="C229" s="46"/>
      <c r="D229" s="42"/>
      <c r="E229" s="42"/>
      <c r="F229" s="43"/>
      <c r="G229" s="44"/>
      <c r="H229" s="44"/>
      <c r="I229" s="45"/>
      <c r="J229" s="45"/>
      <c r="K229" s="43"/>
      <c r="L229" s="42"/>
      <c r="M229" s="42"/>
      <c r="N229" s="43"/>
      <c r="O229" s="42"/>
      <c r="P229" s="42"/>
      <c r="Q229" s="43"/>
    </row>
    <row r="230" spans="1:17">
      <c r="A230" s="40"/>
      <c r="B230" s="468"/>
      <c r="C230" s="47"/>
      <c r="D230" s="42"/>
      <c r="E230" s="42"/>
      <c r="F230" s="43"/>
      <c r="G230" s="44"/>
      <c r="H230" s="44"/>
      <c r="I230" s="45"/>
      <c r="J230" s="45"/>
      <c r="K230" s="43"/>
      <c r="L230" s="42"/>
      <c r="M230" s="42"/>
      <c r="N230" s="43"/>
      <c r="O230" s="42"/>
      <c r="P230" s="42"/>
      <c r="Q230" s="43"/>
    </row>
    <row r="231" spans="1:17">
      <c r="A231" s="40"/>
      <c r="B231" s="469"/>
      <c r="C231" s="46"/>
      <c r="D231" s="42"/>
      <c r="E231" s="42"/>
      <c r="F231" s="43"/>
      <c r="G231" s="44"/>
      <c r="H231" s="44"/>
      <c r="I231" s="45"/>
      <c r="J231" s="45"/>
      <c r="K231" s="43"/>
      <c r="L231" s="42"/>
      <c r="M231" s="42"/>
      <c r="N231" s="43"/>
      <c r="O231" s="42"/>
      <c r="P231" s="42"/>
      <c r="Q231" s="43"/>
    </row>
    <row r="232" spans="1:17">
      <c r="A232" s="40"/>
      <c r="B232" s="469"/>
      <c r="C232" s="46"/>
      <c r="D232" s="42"/>
      <c r="E232" s="42"/>
      <c r="F232" s="43"/>
      <c r="G232" s="44"/>
      <c r="H232" s="44"/>
      <c r="I232" s="45"/>
      <c r="J232" s="45"/>
      <c r="K232" s="43"/>
      <c r="L232" s="42"/>
      <c r="M232" s="42"/>
      <c r="N232" s="43"/>
      <c r="O232" s="42"/>
      <c r="P232" s="42"/>
      <c r="Q232" s="43"/>
    </row>
    <row r="233" spans="1:17">
      <c r="A233" s="40"/>
      <c r="B233" s="469"/>
      <c r="C233" s="46"/>
      <c r="D233" s="42"/>
      <c r="E233" s="42"/>
      <c r="F233" s="43"/>
      <c r="G233" s="44"/>
      <c r="H233" s="44"/>
      <c r="I233" s="45"/>
      <c r="J233" s="45"/>
      <c r="K233" s="43"/>
      <c r="L233" s="42"/>
      <c r="M233" s="42"/>
      <c r="N233" s="43"/>
      <c r="O233" s="42"/>
      <c r="P233" s="42"/>
      <c r="Q233" s="43"/>
    </row>
    <row r="234" spans="1:17">
      <c r="A234" s="40"/>
      <c r="B234" s="469"/>
      <c r="C234" s="46"/>
      <c r="D234" s="42"/>
      <c r="E234" s="42"/>
      <c r="F234" s="43"/>
      <c r="G234" s="44"/>
      <c r="H234" s="44"/>
      <c r="I234" s="45"/>
      <c r="J234" s="45"/>
      <c r="K234" s="43"/>
      <c r="L234" s="42"/>
      <c r="M234" s="42"/>
      <c r="N234" s="43"/>
      <c r="O234" s="42"/>
      <c r="P234" s="42"/>
      <c r="Q234" s="43"/>
    </row>
    <row r="235" spans="1:17">
      <c r="A235" s="40"/>
      <c r="B235" s="469"/>
      <c r="C235" s="46"/>
      <c r="D235" s="42"/>
      <c r="E235" s="42"/>
      <c r="F235" s="43"/>
      <c r="G235" s="44"/>
      <c r="H235" s="44"/>
      <c r="I235" s="45"/>
      <c r="J235" s="45"/>
      <c r="K235" s="43"/>
      <c r="L235" s="42"/>
      <c r="M235" s="42"/>
      <c r="N235" s="43"/>
      <c r="O235" s="42"/>
      <c r="P235" s="42"/>
      <c r="Q235" s="43"/>
    </row>
    <row r="236" spans="1:17">
      <c r="A236" s="40"/>
      <c r="B236" s="469"/>
      <c r="C236" s="46"/>
      <c r="D236" s="42"/>
      <c r="E236" s="42"/>
      <c r="F236" s="43"/>
      <c r="G236" s="44"/>
      <c r="H236" s="44"/>
      <c r="I236" s="45"/>
      <c r="J236" s="45"/>
      <c r="K236" s="43"/>
      <c r="L236" s="42"/>
      <c r="M236" s="42"/>
      <c r="N236" s="43"/>
      <c r="O236" s="42"/>
      <c r="P236" s="42"/>
      <c r="Q236" s="43"/>
    </row>
    <row r="237" spans="1:17">
      <c r="A237" s="40"/>
      <c r="B237" s="469"/>
      <c r="C237" s="46"/>
      <c r="D237" s="42"/>
      <c r="E237" s="42"/>
      <c r="F237" s="43"/>
      <c r="G237" s="44"/>
      <c r="H237" s="44"/>
      <c r="I237" s="45"/>
      <c r="J237" s="45"/>
      <c r="K237" s="43"/>
      <c r="L237" s="42"/>
      <c r="M237" s="42"/>
      <c r="N237" s="43"/>
      <c r="O237" s="42"/>
      <c r="P237" s="42"/>
      <c r="Q237" s="43"/>
    </row>
    <row r="238" spans="1:17">
      <c r="A238" s="40"/>
      <c r="B238" s="469"/>
      <c r="C238" s="46"/>
      <c r="D238" s="42"/>
      <c r="E238" s="42"/>
      <c r="F238" s="43"/>
      <c r="G238" s="44"/>
      <c r="H238" s="44"/>
      <c r="I238" s="45"/>
      <c r="J238" s="45"/>
      <c r="K238" s="43"/>
      <c r="L238" s="42"/>
      <c r="M238" s="42"/>
      <c r="N238" s="43"/>
      <c r="O238" s="42"/>
      <c r="P238" s="42"/>
      <c r="Q238" s="43"/>
    </row>
    <row r="239" spans="1:17">
      <c r="A239" s="40"/>
      <c r="B239" s="469"/>
      <c r="C239" s="46"/>
      <c r="D239" s="42"/>
      <c r="E239" s="42"/>
      <c r="F239" s="43"/>
      <c r="G239" s="44"/>
      <c r="H239" s="44"/>
      <c r="I239" s="45"/>
      <c r="J239" s="45"/>
      <c r="K239" s="43"/>
      <c r="L239" s="42"/>
      <c r="M239" s="42"/>
      <c r="N239" s="43"/>
      <c r="O239" s="42"/>
      <c r="P239" s="42"/>
      <c r="Q239" s="43"/>
    </row>
    <row r="240" spans="1:17">
      <c r="A240" s="40"/>
      <c r="B240" s="469"/>
      <c r="C240" s="46"/>
      <c r="D240" s="42"/>
      <c r="E240" s="42"/>
      <c r="F240" s="43"/>
      <c r="G240" s="44"/>
      <c r="H240" s="44"/>
      <c r="I240" s="45"/>
      <c r="J240" s="45"/>
      <c r="K240" s="43"/>
      <c r="L240" s="42"/>
      <c r="M240" s="42"/>
      <c r="N240" s="43"/>
      <c r="O240" s="42"/>
      <c r="P240" s="42"/>
      <c r="Q240" s="43"/>
    </row>
    <row r="241" spans="1:17">
      <c r="A241" s="40"/>
      <c r="B241" s="469"/>
      <c r="C241" s="46"/>
      <c r="D241" s="42"/>
      <c r="E241" s="42"/>
      <c r="F241" s="43"/>
      <c r="G241" s="44"/>
      <c r="H241" s="44"/>
      <c r="I241" s="45"/>
      <c r="J241" s="45"/>
      <c r="K241" s="43"/>
      <c r="L241" s="42"/>
      <c r="M241" s="42"/>
      <c r="N241" s="43"/>
      <c r="O241" s="42"/>
      <c r="P241" s="42"/>
      <c r="Q241" s="43"/>
    </row>
    <row r="242" spans="1:17">
      <c r="A242" s="40"/>
      <c r="B242" s="469"/>
      <c r="C242" s="46"/>
      <c r="D242" s="42"/>
      <c r="E242" s="42"/>
      <c r="F242" s="43"/>
      <c r="G242" s="44"/>
      <c r="H242" s="44"/>
      <c r="I242" s="45"/>
      <c r="J242" s="45"/>
      <c r="K242" s="43"/>
      <c r="L242" s="42"/>
      <c r="M242" s="42"/>
      <c r="N242" s="43"/>
      <c r="O242" s="42"/>
      <c r="P242" s="42"/>
      <c r="Q242" s="43"/>
    </row>
    <row r="243" spans="1:17">
      <c r="A243" s="40"/>
      <c r="B243" s="469"/>
      <c r="C243" s="46"/>
      <c r="D243" s="42"/>
      <c r="E243" s="42"/>
      <c r="F243" s="43"/>
      <c r="G243" s="44"/>
      <c r="H243" s="44"/>
      <c r="I243" s="45"/>
      <c r="J243" s="45"/>
      <c r="K243" s="43"/>
      <c r="L243" s="42"/>
      <c r="M243" s="42"/>
      <c r="N243" s="43"/>
      <c r="O243" s="42"/>
      <c r="P243" s="42"/>
      <c r="Q243" s="43"/>
    </row>
    <row r="244" spans="1:17">
      <c r="A244" s="40"/>
      <c r="B244" s="469"/>
      <c r="C244" s="46"/>
      <c r="D244" s="42"/>
      <c r="E244" s="42"/>
      <c r="F244" s="43"/>
      <c r="G244" s="44"/>
      <c r="H244" s="44"/>
      <c r="I244" s="45"/>
      <c r="J244" s="45"/>
      <c r="K244" s="43"/>
      <c r="L244" s="42"/>
      <c r="M244" s="42"/>
      <c r="N244" s="43"/>
      <c r="O244" s="42"/>
      <c r="P244" s="42"/>
      <c r="Q244" s="43"/>
    </row>
    <row r="245" spans="1:17">
      <c r="A245" s="40"/>
      <c r="B245" s="469"/>
      <c r="C245" s="48"/>
      <c r="D245" s="42"/>
      <c r="E245" s="42"/>
      <c r="F245" s="43"/>
      <c r="G245" s="44"/>
      <c r="H245" s="44"/>
      <c r="I245" s="45"/>
      <c r="J245" s="45"/>
      <c r="K245" s="43"/>
      <c r="L245" s="42"/>
      <c r="M245" s="42"/>
      <c r="N245" s="43"/>
      <c r="O245" s="42"/>
      <c r="P245" s="42"/>
      <c r="Q245" s="43"/>
    </row>
    <row r="246" spans="1:17">
      <c r="A246" s="40"/>
      <c r="B246" s="469"/>
      <c r="C246" s="48"/>
      <c r="D246" s="42"/>
      <c r="E246" s="42"/>
      <c r="F246" s="43"/>
      <c r="G246" s="44"/>
      <c r="H246" s="44"/>
      <c r="I246" s="45"/>
      <c r="J246" s="45"/>
      <c r="K246" s="43"/>
      <c r="L246" s="42"/>
      <c r="M246" s="42"/>
      <c r="N246" s="43"/>
      <c r="O246" s="42"/>
      <c r="P246" s="42"/>
      <c r="Q246" s="43"/>
    </row>
    <row r="247" spans="1:17">
      <c r="A247" s="40"/>
      <c r="B247" s="469"/>
      <c r="C247" s="48"/>
      <c r="D247" s="42"/>
      <c r="E247" s="42"/>
      <c r="F247" s="43"/>
      <c r="G247" s="44"/>
      <c r="H247" s="44"/>
      <c r="I247" s="45"/>
      <c r="J247" s="45"/>
      <c r="K247" s="43"/>
      <c r="L247" s="42"/>
      <c r="M247" s="42"/>
      <c r="N247" s="43"/>
      <c r="O247" s="42"/>
      <c r="P247" s="42"/>
      <c r="Q247" s="43"/>
    </row>
    <row r="248" spans="1:17">
      <c r="A248" s="40"/>
      <c r="B248" s="469"/>
      <c r="C248" s="48"/>
      <c r="D248" s="42"/>
      <c r="E248" s="42"/>
      <c r="F248" s="43"/>
      <c r="G248" s="44"/>
      <c r="H248" s="44"/>
      <c r="I248" s="45"/>
      <c r="J248" s="45"/>
      <c r="K248" s="43"/>
      <c r="L248" s="42"/>
      <c r="M248" s="42"/>
      <c r="N248" s="43"/>
      <c r="O248" s="42"/>
      <c r="P248" s="42"/>
      <c r="Q248" s="43"/>
    </row>
    <row r="249" spans="1:17">
      <c r="A249" s="40"/>
      <c r="B249" s="468"/>
      <c r="C249" s="46"/>
      <c r="D249" s="42"/>
      <c r="E249" s="42"/>
      <c r="F249" s="43"/>
      <c r="G249" s="44"/>
      <c r="H249" s="44"/>
      <c r="I249" s="45"/>
      <c r="J249" s="45"/>
      <c r="K249" s="43"/>
      <c r="L249" s="42"/>
      <c r="M249" s="42"/>
      <c r="N249" s="43"/>
      <c r="O249" s="42"/>
      <c r="P249" s="42"/>
      <c r="Q249" s="43"/>
    </row>
    <row r="250" spans="1:17">
      <c r="A250" s="40"/>
      <c r="B250" s="468"/>
      <c r="C250" s="46"/>
      <c r="D250" s="42"/>
      <c r="E250" s="42"/>
      <c r="F250" s="43"/>
      <c r="G250" s="44"/>
      <c r="H250" s="44"/>
      <c r="I250" s="45"/>
      <c r="J250" s="45"/>
      <c r="K250" s="43"/>
      <c r="L250" s="42"/>
      <c r="M250" s="42"/>
      <c r="N250" s="43"/>
      <c r="O250" s="42"/>
      <c r="P250" s="42"/>
      <c r="Q250" s="43"/>
    </row>
    <row r="251" spans="1:17">
      <c r="A251" s="40"/>
      <c r="B251" s="468"/>
      <c r="C251" s="46"/>
      <c r="D251" s="42"/>
      <c r="E251" s="42"/>
      <c r="F251" s="43"/>
      <c r="G251" s="44"/>
      <c r="H251" s="44"/>
      <c r="I251" s="45"/>
      <c r="J251" s="45"/>
      <c r="K251" s="43"/>
      <c r="L251" s="42"/>
      <c r="M251" s="42"/>
      <c r="N251" s="43"/>
      <c r="O251" s="42"/>
      <c r="P251" s="42"/>
      <c r="Q251" s="43"/>
    </row>
    <row r="252" spans="1:17">
      <c r="A252" s="40"/>
      <c r="B252" s="468"/>
      <c r="C252" s="46"/>
      <c r="D252" s="42"/>
      <c r="E252" s="42"/>
      <c r="F252" s="43"/>
      <c r="G252" s="44"/>
      <c r="H252" s="44"/>
      <c r="I252" s="45"/>
      <c r="J252" s="45"/>
      <c r="K252" s="43"/>
      <c r="L252" s="42"/>
      <c r="M252" s="42"/>
      <c r="N252" s="43"/>
      <c r="O252" s="42"/>
      <c r="P252" s="42"/>
      <c r="Q252" s="43"/>
    </row>
    <row r="253" spans="1:17">
      <c r="A253" s="40"/>
      <c r="B253" s="468"/>
      <c r="C253" s="46"/>
      <c r="D253" s="42"/>
      <c r="E253" s="42"/>
      <c r="F253" s="43"/>
      <c r="G253" s="44"/>
      <c r="H253" s="44"/>
      <c r="I253" s="45"/>
      <c r="J253" s="45"/>
      <c r="K253" s="43"/>
      <c r="L253" s="42"/>
      <c r="M253" s="42"/>
      <c r="N253" s="43"/>
      <c r="O253" s="42"/>
      <c r="P253" s="42"/>
      <c r="Q253" s="43"/>
    </row>
    <row r="254" spans="1:17">
      <c r="A254" s="40"/>
      <c r="B254" s="468"/>
      <c r="C254" s="47"/>
      <c r="D254" s="49"/>
      <c r="E254" s="49"/>
      <c r="F254" s="50"/>
      <c r="G254" s="51"/>
      <c r="H254" s="51"/>
      <c r="I254" s="52"/>
      <c r="J254" s="52"/>
      <c r="K254" s="50"/>
      <c r="L254" s="53"/>
      <c r="M254" s="53"/>
      <c r="N254" s="50"/>
      <c r="O254" s="49"/>
      <c r="P254" s="49"/>
      <c r="Q254" s="50"/>
    </row>
    <row r="255" spans="1:17">
      <c r="A255" s="40"/>
      <c r="B255" s="468"/>
      <c r="C255" s="47"/>
      <c r="D255" s="49"/>
      <c r="E255" s="49"/>
      <c r="F255" s="50"/>
      <c r="G255" s="51"/>
      <c r="H255" s="51"/>
      <c r="I255" s="52"/>
      <c r="J255" s="52"/>
      <c r="K255" s="50"/>
      <c r="L255" s="53"/>
      <c r="M255" s="53"/>
      <c r="N255" s="50"/>
      <c r="O255" s="49"/>
      <c r="P255" s="49"/>
      <c r="Q255" s="50"/>
    </row>
    <row r="256" spans="1:17">
      <c r="A256" s="40"/>
      <c r="B256" s="468"/>
      <c r="C256" s="47"/>
      <c r="D256" s="49"/>
      <c r="E256" s="49"/>
      <c r="F256" s="50"/>
      <c r="G256" s="51"/>
      <c r="H256" s="51"/>
      <c r="I256" s="52"/>
      <c r="J256" s="52"/>
      <c r="K256" s="50"/>
      <c r="L256" s="53"/>
      <c r="M256" s="53"/>
      <c r="N256" s="50"/>
      <c r="O256" s="49"/>
      <c r="P256" s="49"/>
      <c r="Q256" s="50"/>
    </row>
    <row r="257" spans="1:17">
      <c r="A257" s="40"/>
      <c r="B257" s="468"/>
      <c r="C257" s="47"/>
      <c r="D257" s="49"/>
      <c r="E257" s="49"/>
      <c r="F257" s="50"/>
      <c r="G257" s="51"/>
      <c r="H257" s="51"/>
      <c r="I257" s="52"/>
      <c r="J257" s="52"/>
      <c r="K257" s="50"/>
      <c r="L257" s="53"/>
      <c r="M257" s="53"/>
      <c r="N257" s="50"/>
      <c r="O257" s="49"/>
      <c r="P257" s="49"/>
      <c r="Q257" s="50"/>
    </row>
    <row r="258" spans="1:17">
      <c r="A258" s="40"/>
      <c r="B258" s="468"/>
      <c r="C258" s="47"/>
      <c r="D258" s="49"/>
      <c r="E258" s="49"/>
      <c r="F258" s="50"/>
      <c r="G258" s="51"/>
      <c r="H258" s="51"/>
      <c r="I258" s="52"/>
      <c r="J258" s="52"/>
      <c r="K258" s="50"/>
      <c r="L258" s="53"/>
      <c r="M258" s="53"/>
      <c r="N258" s="50"/>
      <c r="O258" s="49"/>
      <c r="P258" s="49"/>
      <c r="Q258" s="50"/>
    </row>
    <row r="259" spans="1:17">
      <c r="A259" s="40"/>
      <c r="B259" s="468"/>
      <c r="C259" s="47"/>
      <c r="D259" s="49"/>
      <c r="E259" s="49"/>
      <c r="F259" s="50"/>
      <c r="G259" s="51"/>
      <c r="H259" s="51"/>
      <c r="I259" s="52"/>
      <c r="J259" s="52"/>
      <c r="K259" s="50"/>
      <c r="L259" s="53"/>
      <c r="M259" s="53"/>
      <c r="N259" s="50"/>
      <c r="O259" s="49"/>
      <c r="P259" s="49"/>
      <c r="Q259" s="50"/>
    </row>
    <row r="260" spans="1:17">
      <c r="A260" s="40"/>
      <c r="B260" s="468"/>
      <c r="C260" s="47"/>
      <c r="D260" s="49"/>
      <c r="E260" s="49"/>
      <c r="F260" s="50"/>
      <c r="G260" s="51"/>
      <c r="H260" s="51"/>
      <c r="I260" s="52"/>
      <c r="J260" s="52"/>
      <c r="K260" s="50"/>
      <c r="L260" s="53"/>
      <c r="M260" s="53"/>
      <c r="N260" s="50"/>
      <c r="O260" s="49"/>
      <c r="P260" s="49"/>
      <c r="Q260" s="50"/>
    </row>
    <row r="261" spans="1:17">
      <c r="A261" s="40"/>
      <c r="B261" s="468"/>
      <c r="C261" s="47"/>
      <c r="D261" s="49"/>
      <c r="E261" s="49"/>
      <c r="F261" s="50"/>
      <c r="G261" s="51"/>
      <c r="H261" s="51"/>
      <c r="I261" s="52"/>
      <c r="J261" s="52"/>
      <c r="K261" s="50"/>
      <c r="L261" s="53"/>
      <c r="M261" s="53"/>
      <c r="N261" s="50"/>
      <c r="O261" s="49"/>
      <c r="P261" s="49"/>
      <c r="Q261" s="50"/>
    </row>
    <row r="262" spans="1:17">
      <c r="A262" s="40"/>
      <c r="B262" s="468"/>
      <c r="C262" s="47"/>
      <c r="D262" s="49"/>
      <c r="E262" s="49"/>
      <c r="F262" s="50"/>
      <c r="G262" s="51"/>
      <c r="H262" s="51"/>
      <c r="I262" s="52"/>
      <c r="J262" s="52"/>
      <c r="K262" s="50"/>
      <c r="L262" s="53"/>
      <c r="M262" s="53"/>
      <c r="N262" s="50"/>
      <c r="O262" s="49"/>
      <c r="P262" s="49"/>
      <c r="Q262" s="50"/>
    </row>
    <row r="263" spans="1:17">
      <c r="A263" s="40"/>
      <c r="B263" s="468"/>
      <c r="C263" s="47"/>
      <c r="D263" s="49"/>
      <c r="E263" s="49"/>
      <c r="F263" s="50"/>
      <c r="G263" s="51"/>
      <c r="H263" s="51"/>
      <c r="I263" s="52"/>
      <c r="J263" s="52"/>
      <c r="K263" s="50"/>
      <c r="L263" s="53"/>
      <c r="M263" s="53"/>
      <c r="N263" s="50"/>
      <c r="O263" s="49"/>
      <c r="P263" s="49"/>
      <c r="Q263" s="50"/>
    </row>
    <row r="264" spans="1:17">
      <c r="A264" s="40"/>
      <c r="B264" s="468"/>
      <c r="C264" s="47"/>
      <c r="D264" s="49"/>
      <c r="E264" s="49"/>
      <c r="F264" s="50"/>
      <c r="G264" s="51"/>
      <c r="H264" s="51"/>
      <c r="I264" s="52"/>
      <c r="J264" s="52"/>
      <c r="K264" s="50"/>
      <c r="L264" s="53"/>
      <c r="M264" s="53"/>
      <c r="N264" s="50"/>
      <c r="O264" s="49"/>
      <c r="P264" s="49"/>
      <c r="Q264" s="50"/>
    </row>
    <row r="265" spans="1:17">
      <c r="A265" s="40"/>
      <c r="B265" s="468"/>
      <c r="C265" s="47"/>
      <c r="D265" s="49"/>
      <c r="E265" s="49"/>
      <c r="F265" s="50"/>
      <c r="G265" s="51"/>
      <c r="H265" s="51"/>
      <c r="I265" s="52"/>
      <c r="J265" s="52"/>
      <c r="K265" s="50"/>
      <c r="L265" s="53"/>
      <c r="M265" s="53"/>
      <c r="N265" s="50"/>
      <c r="O265" s="49"/>
      <c r="P265" s="49"/>
      <c r="Q265" s="50"/>
    </row>
    <row r="266" spans="1:17">
      <c r="A266" s="40"/>
      <c r="B266" s="468"/>
      <c r="C266" s="47"/>
      <c r="D266" s="49"/>
      <c r="E266" s="49"/>
      <c r="F266" s="50"/>
      <c r="G266" s="51"/>
      <c r="H266" s="51"/>
      <c r="I266" s="52"/>
      <c r="J266" s="52"/>
      <c r="K266" s="50"/>
      <c r="L266" s="53"/>
      <c r="M266" s="53"/>
      <c r="N266" s="50"/>
      <c r="O266" s="49"/>
      <c r="P266" s="49"/>
      <c r="Q266" s="50"/>
    </row>
    <row r="267" spans="1:17">
      <c r="A267" s="40"/>
      <c r="B267" s="468"/>
      <c r="C267" s="47"/>
      <c r="D267" s="49"/>
      <c r="E267" s="49"/>
      <c r="F267" s="50"/>
      <c r="G267" s="51"/>
      <c r="H267" s="51"/>
      <c r="I267" s="52"/>
      <c r="J267" s="52"/>
      <c r="K267" s="50"/>
      <c r="L267" s="53"/>
      <c r="M267" s="53"/>
      <c r="N267" s="50"/>
      <c r="O267" s="49"/>
      <c r="P267" s="49"/>
      <c r="Q267" s="50"/>
    </row>
    <row r="268" spans="1:17">
      <c r="A268" s="40"/>
      <c r="B268" s="468"/>
      <c r="C268" s="47"/>
      <c r="D268" s="49"/>
      <c r="E268" s="49"/>
      <c r="F268" s="50"/>
      <c r="G268" s="51"/>
      <c r="H268" s="51"/>
      <c r="I268" s="52"/>
      <c r="J268" s="52"/>
      <c r="K268" s="50"/>
      <c r="L268" s="53"/>
      <c r="M268" s="53"/>
      <c r="N268" s="50"/>
      <c r="O268" s="49"/>
      <c r="P268" s="49"/>
      <c r="Q268" s="50"/>
    </row>
    <row r="269" spans="1:17">
      <c r="A269" s="40"/>
      <c r="B269" s="468"/>
      <c r="C269" s="47"/>
      <c r="D269" s="49"/>
      <c r="E269" s="49"/>
      <c r="F269" s="50"/>
      <c r="G269" s="51"/>
      <c r="H269" s="51"/>
      <c r="I269" s="52"/>
      <c r="J269" s="52"/>
      <c r="K269" s="50"/>
      <c r="L269" s="53"/>
      <c r="M269" s="53"/>
      <c r="N269" s="50"/>
      <c r="O269" s="49"/>
      <c r="P269" s="49"/>
      <c r="Q269" s="50"/>
    </row>
    <row r="270" spans="1:17">
      <c r="A270" s="40"/>
      <c r="B270" s="468"/>
      <c r="C270" s="47"/>
      <c r="D270" s="49"/>
      <c r="E270" s="49"/>
      <c r="F270" s="50"/>
      <c r="G270" s="51"/>
      <c r="H270" s="51"/>
      <c r="I270" s="52"/>
      <c r="J270" s="52"/>
      <c r="K270" s="50"/>
      <c r="L270" s="53"/>
      <c r="M270" s="53"/>
      <c r="N270" s="50"/>
      <c r="O270" s="49"/>
      <c r="P270" s="49"/>
      <c r="Q270" s="50"/>
    </row>
    <row r="271" spans="1:17">
      <c r="A271" s="40"/>
      <c r="B271" s="468"/>
      <c r="C271" s="47"/>
      <c r="D271" s="49"/>
      <c r="E271" s="49"/>
      <c r="F271" s="50"/>
      <c r="G271" s="51"/>
      <c r="H271" s="51"/>
      <c r="I271" s="52"/>
      <c r="J271" s="52"/>
      <c r="K271" s="50"/>
      <c r="L271" s="53"/>
      <c r="M271" s="53"/>
      <c r="N271" s="50"/>
      <c r="O271" s="49"/>
      <c r="P271" s="49"/>
      <c r="Q271" s="50"/>
    </row>
    <row r="272" spans="1:17">
      <c r="A272" s="40"/>
      <c r="B272" s="468"/>
      <c r="C272" s="47"/>
      <c r="D272" s="49"/>
      <c r="E272" s="49"/>
      <c r="F272" s="50"/>
      <c r="G272" s="51"/>
      <c r="H272" s="51"/>
      <c r="I272" s="52"/>
      <c r="J272" s="52"/>
      <c r="K272" s="50"/>
      <c r="L272" s="53"/>
      <c r="M272" s="53"/>
      <c r="N272" s="50"/>
      <c r="O272" s="49"/>
      <c r="P272" s="49"/>
      <c r="Q272" s="50"/>
    </row>
    <row r="273" spans="1:17">
      <c r="A273" s="40"/>
      <c r="B273" s="468"/>
      <c r="C273" s="47"/>
      <c r="D273" s="49"/>
      <c r="E273" s="49"/>
      <c r="F273" s="50"/>
      <c r="G273" s="51"/>
      <c r="H273" s="51"/>
      <c r="I273" s="52"/>
      <c r="J273" s="52"/>
      <c r="K273" s="50"/>
      <c r="L273" s="53"/>
      <c r="M273" s="53"/>
      <c r="N273" s="50"/>
      <c r="O273" s="49"/>
      <c r="P273" s="49"/>
      <c r="Q273" s="50"/>
    </row>
    <row r="274" spans="1:17">
      <c r="A274" s="40"/>
      <c r="B274" s="468"/>
      <c r="C274" s="47"/>
      <c r="D274" s="49"/>
      <c r="E274" s="49"/>
      <c r="F274" s="50"/>
      <c r="G274" s="51"/>
      <c r="H274" s="51"/>
      <c r="I274" s="52"/>
      <c r="J274" s="52"/>
      <c r="K274" s="50"/>
      <c r="L274" s="53"/>
      <c r="M274" s="53"/>
      <c r="N274" s="50"/>
      <c r="O274" s="49"/>
      <c r="P274" s="49"/>
      <c r="Q274" s="50"/>
    </row>
    <row r="275" spans="1:17">
      <c r="A275" s="40"/>
      <c r="B275" s="468"/>
      <c r="C275" s="47"/>
      <c r="D275" s="49"/>
      <c r="E275" s="49"/>
      <c r="F275" s="50"/>
      <c r="G275" s="51"/>
      <c r="H275" s="51"/>
      <c r="I275" s="52"/>
      <c r="J275" s="52"/>
      <c r="K275" s="50"/>
      <c r="L275" s="53"/>
      <c r="M275" s="53"/>
      <c r="N275" s="50"/>
      <c r="O275" s="49"/>
      <c r="P275" s="49"/>
      <c r="Q275" s="50"/>
    </row>
    <row r="276" spans="1:17">
      <c r="A276" s="40"/>
      <c r="B276" s="468"/>
      <c r="C276" s="47"/>
      <c r="D276" s="49"/>
      <c r="E276" s="49"/>
      <c r="F276" s="50"/>
      <c r="G276" s="51"/>
      <c r="H276" s="51"/>
      <c r="I276" s="52"/>
      <c r="J276" s="52"/>
      <c r="K276" s="50"/>
      <c r="L276" s="53"/>
      <c r="M276" s="53"/>
      <c r="N276" s="50"/>
      <c r="O276" s="49"/>
      <c r="P276" s="49"/>
      <c r="Q276" s="50"/>
    </row>
    <row r="277" spans="1:17">
      <c r="A277" s="40"/>
      <c r="B277" s="468"/>
      <c r="C277" s="47"/>
      <c r="D277" s="49"/>
      <c r="E277" s="49"/>
      <c r="F277" s="50"/>
      <c r="G277" s="51"/>
      <c r="H277" s="51"/>
      <c r="I277" s="52"/>
      <c r="J277" s="52"/>
      <c r="K277" s="50"/>
      <c r="L277" s="53"/>
      <c r="M277" s="53"/>
      <c r="N277" s="50"/>
      <c r="O277" s="49"/>
      <c r="P277" s="49"/>
      <c r="Q277" s="50"/>
    </row>
    <row r="278" spans="1:17">
      <c r="A278" s="40"/>
      <c r="B278" s="468"/>
      <c r="C278" s="47"/>
      <c r="D278" s="49"/>
      <c r="E278" s="49"/>
      <c r="F278" s="50"/>
      <c r="G278" s="51"/>
      <c r="H278" s="51"/>
      <c r="I278" s="52"/>
      <c r="J278" s="52"/>
      <c r="K278" s="50"/>
      <c r="L278" s="53"/>
      <c r="M278" s="53"/>
      <c r="N278" s="50"/>
      <c r="O278" s="49"/>
      <c r="P278" s="49"/>
      <c r="Q278" s="50"/>
    </row>
    <row r="279" spans="1:17">
      <c r="A279" s="40"/>
      <c r="B279" s="468"/>
      <c r="C279" s="47"/>
      <c r="D279" s="49"/>
      <c r="E279" s="49"/>
      <c r="F279" s="50"/>
      <c r="G279" s="51"/>
      <c r="H279" s="51"/>
      <c r="I279" s="52"/>
      <c r="J279" s="52"/>
      <c r="K279" s="50"/>
      <c r="L279" s="53"/>
      <c r="M279" s="53"/>
      <c r="N279" s="50"/>
      <c r="O279" s="49"/>
      <c r="P279" s="49"/>
      <c r="Q279" s="50"/>
    </row>
    <row r="280" spans="1:17">
      <c r="A280" s="40"/>
      <c r="B280" s="468"/>
      <c r="C280" s="47"/>
      <c r="D280" s="49"/>
      <c r="E280" s="49"/>
      <c r="F280" s="50"/>
      <c r="G280" s="51"/>
      <c r="H280" s="51"/>
      <c r="I280" s="52"/>
      <c r="J280" s="52"/>
      <c r="K280" s="50"/>
      <c r="L280" s="53"/>
      <c r="M280" s="53"/>
      <c r="N280" s="50"/>
      <c r="O280" s="49"/>
      <c r="P280" s="49"/>
      <c r="Q280" s="50"/>
    </row>
    <row r="281" spans="1:17">
      <c r="A281" s="40"/>
      <c r="B281" s="468"/>
      <c r="C281" s="47"/>
      <c r="D281" s="49"/>
      <c r="E281" s="49"/>
      <c r="F281" s="50"/>
      <c r="G281" s="51"/>
      <c r="H281" s="51"/>
      <c r="I281" s="52"/>
      <c r="J281" s="52"/>
      <c r="K281" s="50"/>
      <c r="L281" s="53"/>
      <c r="M281" s="53"/>
      <c r="N281" s="50"/>
      <c r="O281" s="49"/>
      <c r="P281" s="49"/>
      <c r="Q281" s="50"/>
    </row>
    <row r="282" spans="1:17">
      <c r="A282" s="40"/>
      <c r="B282" s="468"/>
      <c r="C282" s="47"/>
      <c r="D282" s="49"/>
      <c r="E282" s="49"/>
      <c r="F282" s="50"/>
      <c r="G282" s="51"/>
      <c r="H282" s="51"/>
      <c r="I282" s="52"/>
      <c r="J282" s="52"/>
      <c r="K282" s="50"/>
      <c r="L282" s="53"/>
      <c r="M282" s="53"/>
      <c r="N282" s="50"/>
      <c r="O282" s="49"/>
      <c r="P282" s="49"/>
      <c r="Q282" s="50"/>
    </row>
    <row r="283" spans="1:17">
      <c r="A283" s="40"/>
      <c r="B283" s="468"/>
      <c r="C283" s="47"/>
      <c r="D283" s="49"/>
      <c r="E283" s="49"/>
      <c r="F283" s="50"/>
      <c r="G283" s="51"/>
      <c r="H283" s="51"/>
      <c r="I283" s="52"/>
      <c r="J283" s="52"/>
      <c r="K283" s="50"/>
      <c r="L283" s="53"/>
      <c r="M283" s="53"/>
      <c r="N283" s="50"/>
      <c r="O283" s="49"/>
      <c r="P283" s="49"/>
      <c r="Q283" s="50"/>
    </row>
    <row r="284" spans="1:17">
      <c r="A284" s="40"/>
      <c r="B284" s="468"/>
      <c r="C284" s="47"/>
      <c r="D284" s="49"/>
      <c r="E284" s="49"/>
      <c r="F284" s="50"/>
      <c r="G284" s="51"/>
      <c r="H284" s="51"/>
      <c r="I284" s="52"/>
      <c r="J284" s="52"/>
      <c r="K284" s="50"/>
      <c r="L284" s="53"/>
      <c r="M284" s="53"/>
      <c r="N284" s="50"/>
      <c r="O284" s="49"/>
      <c r="P284" s="49"/>
      <c r="Q284" s="50"/>
    </row>
    <row r="285" spans="1:17">
      <c r="A285" s="40"/>
      <c r="B285" s="468"/>
      <c r="C285" s="47"/>
      <c r="D285" s="49"/>
      <c r="E285" s="49"/>
      <c r="F285" s="50"/>
      <c r="G285" s="51"/>
      <c r="H285" s="51"/>
      <c r="I285" s="52"/>
      <c r="J285" s="52"/>
      <c r="K285" s="50"/>
      <c r="L285" s="53"/>
      <c r="M285" s="53"/>
      <c r="N285" s="50"/>
      <c r="O285" s="49"/>
      <c r="P285" s="49"/>
      <c r="Q285" s="50"/>
    </row>
    <row r="286" spans="1:17">
      <c r="A286" s="40"/>
      <c r="B286" s="468"/>
      <c r="C286" s="47"/>
      <c r="D286" s="49"/>
      <c r="E286" s="49"/>
      <c r="F286" s="50"/>
      <c r="G286" s="51"/>
      <c r="H286" s="51"/>
      <c r="I286" s="52"/>
      <c r="J286" s="52"/>
      <c r="K286" s="50"/>
      <c r="L286" s="53"/>
      <c r="M286" s="53"/>
      <c r="N286" s="50"/>
      <c r="O286" s="49"/>
      <c r="P286" s="49"/>
      <c r="Q286" s="50"/>
    </row>
    <row r="287" spans="1:17">
      <c r="A287" s="40"/>
      <c r="B287" s="468"/>
      <c r="C287" s="47"/>
      <c r="D287" s="49"/>
      <c r="E287" s="49"/>
      <c r="F287" s="50"/>
      <c r="G287" s="51"/>
      <c r="H287" s="51"/>
      <c r="I287" s="52"/>
      <c r="J287" s="52"/>
      <c r="K287" s="50"/>
      <c r="L287" s="53"/>
      <c r="M287" s="53"/>
      <c r="N287" s="50"/>
      <c r="O287" s="49"/>
      <c r="P287" s="49"/>
      <c r="Q287" s="50"/>
    </row>
    <row r="288" spans="1:17">
      <c r="A288" s="40"/>
      <c r="B288" s="468"/>
      <c r="C288" s="47"/>
      <c r="D288" s="49"/>
      <c r="E288" s="49"/>
      <c r="F288" s="50"/>
      <c r="G288" s="51"/>
      <c r="H288" s="51"/>
      <c r="I288" s="52"/>
      <c r="J288" s="52"/>
      <c r="K288" s="50"/>
      <c r="L288" s="53"/>
      <c r="M288" s="53"/>
      <c r="N288" s="50"/>
      <c r="O288" s="49"/>
      <c r="P288" s="49"/>
      <c r="Q288" s="50"/>
    </row>
    <row r="289" spans="1:17">
      <c r="A289" s="40"/>
      <c r="B289" s="468"/>
      <c r="C289" s="47"/>
      <c r="D289" s="49"/>
      <c r="E289" s="49"/>
      <c r="F289" s="50"/>
      <c r="G289" s="51"/>
      <c r="H289" s="51"/>
      <c r="I289" s="52"/>
      <c r="J289" s="52"/>
      <c r="K289" s="50"/>
      <c r="L289" s="53"/>
      <c r="M289" s="53"/>
      <c r="N289" s="50"/>
      <c r="O289" s="49"/>
      <c r="P289" s="49"/>
      <c r="Q289" s="50"/>
    </row>
    <row r="290" spans="1:17">
      <c r="A290" s="40"/>
      <c r="B290" s="468"/>
      <c r="C290" s="47"/>
      <c r="D290" s="49"/>
      <c r="E290" s="49"/>
      <c r="F290" s="50"/>
      <c r="G290" s="51"/>
      <c r="H290" s="51"/>
      <c r="I290" s="52"/>
      <c r="J290" s="52"/>
      <c r="K290" s="50"/>
      <c r="L290" s="53"/>
      <c r="M290" s="53"/>
      <c r="N290" s="50"/>
      <c r="O290" s="49"/>
      <c r="P290" s="49"/>
      <c r="Q290" s="50"/>
    </row>
    <row r="291" spans="1:17">
      <c r="A291" s="40"/>
      <c r="B291" s="468"/>
      <c r="C291" s="47"/>
      <c r="D291" s="49"/>
      <c r="E291" s="49"/>
      <c r="F291" s="50"/>
      <c r="G291" s="51"/>
      <c r="H291" s="51"/>
      <c r="I291" s="52"/>
      <c r="J291" s="52"/>
      <c r="K291" s="50"/>
      <c r="L291" s="53"/>
      <c r="M291" s="53"/>
      <c r="N291" s="50"/>
      <c r="O291" s="49"/>
      <c r="P291" s="49"/>
      <c r="Q291" s="50"/>
    </row>
    <row r="292" spans="1:17">
      <c r="A292" s="40"/>
      <c r="B292" s="468"/>
      <c r="C292" s="47"/>
      <c r="D292" s="49"/>
      <c r="E292" s="49"/>
      <c r="F292" s="50"/>
      <c r="G292" s="51"/>
      <c r="H292" s="51"/>
      <c r="I292" s="52"/>
      <c r="J292" s="52"/>
      <c r="K292" s="50"/>
      <c r="L292" s="53"/>
      <c r="M292" s="53"/>
      <c r="N292" s="50"/>
      <c r="O292" s="49"/>
      <c r="P292" s="49"/>
      <c r="Q292" s="50"/>
    </row>
    <row r="293" spans="1:17">
      <c r="A293" s="40"/>
      <c r="B293" s="468"/>
      <c r="C293" s="47"/>
      <c r="D293" s="49"/>
      <c r="E293" s="49"/>
      <c r="F293" s="50"/>
      <c r="G293" s="51"/>
      <c r="H293" s="51"/>
      <c r="I293" s="52"/>
      <c r="J293" s="52"/>
      <c r="K293" s="50"/>
      <c r="L293" s="53"/>
      <c r="M293" s="53"/>
      <c r="N293" s="50"/>
      <c r="O293" s="49"/>
      <c r="P293" s="49"/>
      <c r="Q293" s="50"/>
    </row>
    <row r="294" spans="1:17">
      <c r="A294" s="40"/>
      <c r="B294" s="468"/>
      <c r="C294" s="47"/>
      <c r="D294" s="49"/>
      <c r="E294" s="49"/>
      <c r="F294" s="50"/>
      <c r="G294" s="51"/>
      <c r="H294" s="51"/>
      <c r="I294" s="52"/>
      <c r="J294" s="52"/>
      <c r="K294" s="50"/>
      <c r="L294" s="53"/>
      <c r="M294" s="53"/>
      <c r="N294" s="50"/>
      <c r="O294" s="49"/>
      <c r="P294" s="49"/>
      <c r="Q294" s="50"/>
    </row>
    <row r="295" spans="1:17">
      <c r="A295" s="40"/>
      <c r="B295" s="468"/>
      <c r="C295" s="47"/>
      <c r="D295" s="49"/>
      <c r="E295" s="49"/>
      <c r="F295" s="50"/>
      <c r="G295" s="51"/>
      <c r="H295" s="51"/>
      <c r="I295" s="52"/>
      <c r="J295" s="52"/>
      <c r="K295" s="50"/>
      <c r="L295" s="53"/>
      <c r="M295" s="53"/>
      <c r="N295" s="50"/>
      <c r="O295" s="49"/>
      <c r="P295" s="49"/>
      <c r="Q295" s="50"/>
    </row>
    <row r="296" spans="1:17">
      <c r="A296" s="40"/>
      <c r="B296" s="468"/>
      <c r="C296" s="47"/>
      <c r="D296" s="49"/>
      <c r="E296" s="49"/>
      <c r="F296" s="50"/>
      <c r="G296" s="51"/>
      <c r="H296" s="51"/>
      <c r="I296" s="52"/>
      <c r="J296" s="52"/>
      <c r="K296" s="50"/>
      <c r="L296" s="53"/>
      <c r="M296" s="53"/>
      <c r="N296" s="50"/>
      <c r="O296" s="49"/>
      <c r="P296" s="49"/>
      <c r="Q296" s="50"/>
    </row>
    <row r="297" spans="1:17">
      <c r="A297" s="40"/>
      <c r="B297" s="468"/>
      <c r="C297" s="47"/>
      <c r="D297" s="49"/>
      <c r="E297" s="49"/>
      <c r="F297" s="50"/>
      <c r="G297" s="51"/>
      <c r="H297" s="51"/>
      <c r="I297" s="52"/>
      <c r="J297" s="52"/>
      <c r="K297" s="50"/>
      <c r="L297" s="53"/>
      <c r="M297" s="53"/>
      <c r="N297" s="50"/>
      <c r="O297" s="49"/>
      <c r="P297" s="49"/>
      <c r="Q297" s="50"/>
    </row>
    <row r="298" spans="1:17">
      <c r="A298" s="40"/>
      <c r="B298" s="468"/>
      <c r="C298" s="47"/>
      <c r="D298" s="49"/>
      <c r="E298" s="49"/>
      <c r="F298" s="50"/>
      <c r="G298" s="51"/>
      <c r="H298" s="51"/>
      <c r="I298" s="52"/>
      <c r="J298" s="52"/>
      <c r="K298" s="50"/>
      <c r="L298" s="53"/>
      <c r="M298" s="53"/>
      <c r="N298" s="50"/>
      <c r="O298" s="49"/>
      <c r="P298" s="49"/>
      <c r="Q298" s="50"/>
    </row>
    <row r="299" spans="1:17">
      <c r="A299" s="40"/>
      <c r="B299" s="468"/>
      <c r="C299" s="47"/>
      <c r="D299" s="49"/>
      <c r="E299" s="49"/>
      <c r="F299" s="50"/>
      <c r="G299" s="51"/>
      <c r="H299" s="51"/>
      <c r="I299" s="52"/>
      <c r="J299" s="52"/>
      <c r="K299" s="50"/>
      <c r="L299" s="53"/>
      <c r="M299" s="53"/>
      <c r="N299" s="50"/>
      <c r="O299" s="49"/>
      <c r="P299" s="49"/>
      <c r="Q299" s="50"/>
    </row>
    <row r="300" spans="1:17">
      <c r="A300" s="40"/>
      <c r="B300" s="468"/>
      <c r="C300" s="47"/>
      <c r="D300" s="49"/>
      <c r="E300" s="49"/>
      <c r="F300" s="50"/>
      <c r="G300" s="51"/>
      <c r="H300" s="51"/>
      <c r="I300" s="52"/>
      <c r="J300" s="52"/>
      <c r="K300" s="50"/>
      <c r="L300" s="53"/>
      <c r="M300" s="53"/>
      <c r="N300" s="50"/>
      <c r="O300" s="49"/>
      <c r="P300" s="49"/>
      <c r="Q300" s="50"/>
    </row>
    <row r="301" spans="1:17">
      <c r="A301" s="40"/>
      <c r="B301" s="468"/>
      <c r="C301" s="47"/>
      <c r="D301" s="49"/>
      <c r="E301" s="49"/>
      <c r="F301" s="50"/>
      <c r="G301" s="51"/>
      <c r="H301" s="51"/>
      <c r="I301" s="52"/>
      <c r="J301" s="52"/>
      <c r="K301" s="50"/>
      <c r="L301" s="53"/>
      <c r="M301" s="53"/>
      <c r="N301" s="50"/>
      <c r="O301" s="49"/>
      <c r="P301" s="49"/>
      <c r="Q301" s="50"/>
    </row>
    <row r="302" spans="1:17">
      <c r="A302" s="40"/>
      <c r="B302" s="468"/>
      <c r="C302" s="47"/>
      <c r="D302" s="49"/>
      <c r="E302" s="49"/>
      <c r="F302" s="50"/>
      <c r="G302" s="51"/>
      <c r="H302" s="51"/>
      <c r="I302" s="52"/>
      <c r="J302" s="52"/>
      <c r="K302" s="50"/>
      <c r="L302" s="53"/>
      <c r="M302" s="53"/>
      <c r="N302" s="50"/>
      <c r="O302" s="49"/>
      <c r="P302" s="49"/>
      <c r="Q302" s="50"/>
    </row>
    <row r="303" spans="1:17">
      <c r="A303" s="40"/>
      <c r="B303" s="468"/>
      <c r="C303" s="47"/>
      <c r="D303" s="49"/>
      <c r="E303" s="49"/>
      <c r="F303" s="50"/>
      <c r="G303" s="51"/>
      <c r="H303" s="51"/>
      <c r="I303" s="52"/>
      <c r="J303" s="52"/>
      <c r="K303" s="50"/>
      <c r="L303" s="53"/>
      <c r="M303" s="53"/>
      <c r="N303" s="50"/>
      <c r="O303" s="49"/>
      <c r="P303" s="49"/>
      <c r="Q303" s="50"/>
    </row>
    <row r="304" spans="1:17">
      <c r="A304" s="40"/>
      <c r="B304" s="468"/>
      <c r="C304" s="47"/>
      <c r="D304" s="49"/>
      <c r="E304" s="49"/>
      <c r="F304" s="50"/>
      <c r="G304" s="51"/>
      <c r="H304" s="51"/>
      <c r="I304" s="52"/>
      <c r="J304" s="52"/>
      <c r="K304" s="50"/>
      <c r="L304" s="53"/>
      <c r="M304" s="53"/>
      <c r="N304" s="50"/>
      <c r="O304" s="49"/>
      <c r="P304" s="49"/>
      <c r="Q304" s="50"/>
    </row>
    <row r="305" spans="1:17">
      <c r="A305" s="40"/>
      <c r="B305" s="468"/>
      <c r="C305" s="47"/>
      <c r="D305" s="49"/>
      <c r="E305" s="49"/>
      <c r="F305" s="50"/>
      <c r="G305" s="51"/>
      <c r="H305" s="51"/>
      <c r="I305" s="52"/>
      <c r="J305" s="52"/>
      <c r="K305" s="50"/>
      <c r="L305" s="53"/>
      <c r="M305" s="53"/>
      <c r="N305" s="50"/>
      <c r="O305" s="49"/>
      <c r="P305" s="49"/>
      <c r="Q305" s="50"/>
    </row>
    <row r="306" spans="1:17">
      <c r="A306" s="40"/>
      <c r="B306" s="468"/>
      <c r="C306" s="47"/>
      <c r="D306" s="49"/>
      <c r="E306" s="49"/>
      <c r="F306" s="50"/>
      <c r="G306" s="51"/>
      <c r="H306" s="51"/>
      <c r="I306" s="52"/>
      <c r="J306" s="52"/>
      <c r="K306" s="50"/>
      <c r="L306" s="53"/>
      <c r="M306" s="53"/>
      <c r="N306" s="50"/>
      <c r="O306" s="49"/>
      <c r="P306" s="49"/>
      <c r="Q306" s="50"/>
    </row>
    <row r="307" spans="1:17">
      <c r="A307" s="40"/>
      <c r="B307" s="468"/>
      <c r="C307" s="47"/>
      <c r="D307" s="49"/>
      <c r="E307" s="49"/>
      <c r="F307" s="50"/>
      <c r="G307" s="51"/>
      <c r="H307" s="51"/>
      <c r="I307" s="52"/>
      <c r="J307" s="52"/>
      <c r="K307" s="50"/>
      <c r="L307" s="53"/>
      <c r="M307" s="53"/>
      <c r="N307" s="50"/>
      <c r="O307" s="49"/>
      <c r="P307" s="49"/>
      <c r="Q307" s="50"/>
    </row>
    <row r="308" spans="1:17">
      <c r="A308" s="40"/>
      <c r="B308" s="468"/>
      <c r="C308" s="47"/>
      <c r="D308" s="49"/>
      <c r="E308" s="49"/>
      <c r="F308" s="50"/>
      <c r="G308" s="51"/>
      <c r="H308" s="51"/>
      <c r="I308" s="52"/>
      <c r="J308" s="52"/>
      <c r="K308" s="50"/>
      <c r="L308" s="53"/>
      <c r="M308" s="53"/>
      <c r="N308" s="50"/>
      <c r="O308" s="49"/>
      <c r="P308" s="49"/>
      <c r="Q308" s="50"/>
    </row>
    <row r="309" spans="1:17">
      <c r="A309" s="40"/>
      <c r="B309" s="468"/>
      <c r="C309" s="47"/>
      <c r="D309" s="49"/>
      <c r="E309" s="49"/>
      <c r="F309" s="50"/>
      <c r="G309" s="51"/>
      <c r="H309" s="51"/>
      <c r="I309" s="52"/>
      <c r="J309" s="52"/>
      <c r="K309" s="50"/>
      <c r="L309" s="53"/>
      <c r="M309" s="53"/>
      <c r="N309" s="50"/>
      <c r="O309" s="49"/>
      <c r="P309" s="49"/>
      <c r="Q309" s="50"/>
    </row>
    <row r="310" spans="1:17">
      <c r="A310" s="40"/>
      <c r="B310" s="468"/>
      <c r="C310" s="47"/>
      <c r="D310" s="49"/>
      <c r="E310" s="49"/>
      <c r="F310" s="50"/>
      <c r="G310" s="51"/>
      <c r="H310" s="51"/>
      <c r="I310" s="52"/>
      <c r="J310" s="52"/>
      <c r="K310" s="50"/>
      <c r="L310" s="53"/>
      <c r="M310" s="53"/>
      <c r="N310" s="50"/>
      <c r="O310" s="49"/>
      <c r="P310" s="49"/>
      <c r="Q310" s="50"/>
    </row>
    <row r="311" spans="1:17">
      <c r="A311" s="40"/>
      <c r="B311" s="468"/>
      <c r="C311" s="47"/>
      <c r="D311" s="49"/>
      <c r="E311" s="49"/>
      <c r="F311" s="50"/>
      <c r="G311" s="51"/>
      <c r="H311" s="51"/>
      <c r="I311" s="52"/>
      <c r="J311" s="52"/>
      <c r="K311" s="50"/>
      <c r="L311" s="53"/>
      <c r="M311" s="53"/>
      <c r="N311" s="50"/>
      <c r="O311" s="49"/>
      <c r="P311" s="49"/>
      <c r="Q311" s="50"/>
    </row>
    <row r="312" spans="1:17">
      <c r="A312" s="40"/>
      <c r="B312" s="468"/>
      <c r="C312" s="47"/>
      <c r="D312" s="49"/>
      <c r="E312" s="49"/>
      <c r="F312" s="50"/>
      <c r="G312" s="51"/>
      <c r="H312" s="51"/>
      <c r="I312" s="52"/>
      <c r="J312" s="52"/>
      <c r="K312" s="50"/>
      <c r="L312" s="53"/>
      <c r="M312" s="53"/>
      <c r="N312" s="50"/>
      <c r="O312" s="49"/>
      <c r="P312" s="49"/>
      <c r="Q312" s="50"/>
    </row>
    <row r="313" spans="1:17">
      <c r="A313" s="40"/>
      <c r="B313" s="468"/>
      <c r="C313" s="47"/>
      <c r="D313" s="49"/>
      <c r="E313" s="49"/>
      <c r="F313" s="50"/>
      <c r="G313" s="51"/>
      <c r="H313" s="51"/>
      <c r="I313" s="52"/>
      <c r="J313" s="52"/>
      <c r="K313" s="50"/>
      <c r="L313" s="53"/>
      <c r="M313" s="53"/>
      <c r="N313" s="50"/>
      <c r="O313" s="49"/>
      <c r="P313" s="49"/>
      <c r="Q313" s="50"/>
    </row>
    <row r="314" spans="1:17">
      <c r="A314" s="40"/>
      <c r="B314" s="468"/>
      <c r="C314" s="47"/>
      <c r="D314" s="49"/>
      <c r="E314" s="49"/>
      <c r="F314" s="50"/>
      <c r="G314" s="51"/>
      <c r="H314" s="51"/>
      <c r="I314" s="52"/>
      <c r="J314" s="52"/>
      <c r="K314" s="50"/>
      <c r="L314" s="53"/>
      <c r="M314" s="53"/>
      <c r="N314" s="50"/>
      <c r="O314" s="49"/>
      <c r="P314" s="49"/>
      <c r="Q314" s="50"/>
    </row>
    <row r="315" spans="1:17">
      <c r="A315" s="40"/>
      <c r="B315" s="468"/>
      <c r="C315" s="47"/>
      <c r="D315" s="49"/>
      <c r="E315" s="49"/>
      <c r="F315" s="50"/>
      <c r="G315" s="51"/>
      <c r="H315" s="51"/>
      <c r="I315" s="52"/>
      <c r="J315" s="52"/>
      <c r="K315" s="50"/>
      <c r="L315" s="53"/>
      <c r="M315" s="53"/>
      <c r="N315" s="50"/>
      <c r="O315" s="49"/>
      <c r="P315" s="49"/>
      <c r="Q315" s="50"/>
    </row>
    <row r="316" spans="1:17">
      <c r="A316" s="40"/>
      <c r="B316" s="468"/>
      <c r="C316" s="47"/>
      <c r="D316" s="49"/>
      <c r="E316" s="49"/>
      <c r="F316" s="50"/>
      <c r="G316" s="51"/>
      <c r="H316" s="51"/>
      <c r="I316" s="52"/>
      <c r="J316" s="52"/>
      <c r="K316" s="50"/>
      <c r="L316" s="53"/>
      <c r="M316" s="53"/>
      <c r="N316" s="50"/>
      <c r="O316" s="49"/>
      <c r="P316" s="49"/>
      <c r="Q316" s="50"/>
    </row>
    <row r="317" spans="1:17">
      <c r="A317" s="40"/>
      <c r="B317" s="468"/>
      <c r="C317" s="47"/>
      <c r="D317" s="49"/>
      <c r="E317" s="49"/>
      <c r="F317" s="50"/>
      <c r="G317" s="51"/>
      <c r="H317" s="51"/>
      <c r="I317" s="52"/>
      <c r="J317" s="52"/>
      <c r="K317" s="50"/>
      <c r="L317" s="53"/>
      <c r="M317" s="53"/>
      <c r="N317" s="50"/>
      <c r="O317" s="49"/>
      <c r="P317" s="49"/>
      <c r="Q317" s="50"/>
    </row>
    <row r="318" spans="1:17">
      <c r="A318" s="40"/>
      <c r="B318" s="468"/>
      <c r="C318" s="47"/>
      <c r="D318" s="49"/>
      <c r="E318" s="49"/>
      <c r="F318" s="50"/>
      <c r="G318" s="51"/>
      <c r="H318" s="51"/>
      <c r="I318" s="52"/>
      <c r="J318" s="52"/>
      <c r="K318" s="50"/>
      <c r="L318" s="53"/>
      <c r="M318" s="53"/>
      <c r="N318" s="50"/>
      <c r="O318" s="49"/>
      <c r="P318" s="49"/>
      <c r="Q318" s="50"/>
    </row>
    <row r="319" spans="1:17">
      <c r="A319" s="40"/>
      <c r="B319" s="468"/>
      <c r="C319" s="47"/>
      <c r="D319" s="49"/>
      <c r="E319" s="49"/>
      <c r="F319" s="50"/>
      <c r="G319" s="51"/>
      <c r="H319" s="51"/>
      <c r="I319" s="52"/>
      <c r="J319" s="52"/>
      <c r="K319" s="50"/>
      <c r="L319" s="53"/>
      <c r="M319" s="53"/>
      <c r="N319" s="50"/>
      <c r="O319" s="49"/>
      <c r="P319" s="49"/>
      <c r="Q319" s="50"/>
    </row>
    <row r="320" spans="1:17">
      <c r="A320" s="40"/>
      <c r="B320" s="468"/>
      <c r="C320" s="47"/>
      <c r="D320" s="49"/>
      <c r="E320" s="49"/>
      <c r="F320" s="50"/>
      <c r="G320" s="51"/>
      <c r="H320" s="51"/>
      <c r="I320" s="52"/>
      <c r="J320" s="52"/>
      <c r="K320" s="50"/>
      <c r="L320" s="53"/>
      <c r="M320" s="53"/>
      <c r="N320" s="50"/>
      <c r="O320" s="49"/>
      <c r="P320" s="49"/>
      <c r="Q320" s="50"/>
    </row>
    <row r="321" spans="1:17">
      <c r="A321" s="40"/>
      <c r="B321" s="468"/>
      <c r="C321" s="47"/>
      <c r="D321" s="49"/>
      <c r="E321" s="49"/>
      <c r="F321" s="50"/>
      <c r="G321" s="51"/>
      <c r="H321" s="51"/>
      <c r="I321" s="52"/>
      <c r="J321" s="52"/>
      <c r="K321" s="50"/>
      <c r="L321" s="53"/>
      <c r="M321" s="53"/>
      <c r="N321" s="50"/>
      <c r="O321" s="49"/>
      <c r="P321" s="49"/>
      <c r="Q321" s="50"/>
    </row>
    <row r="322" spans="1:17">
      <c r="A322" s="40"/>
      <c r="B322" s="468"/>
      <c r="C322" s="47"/>
      <c r="D322" s="49"/>
      <c r="E322" s="49"/>
      <c r="F322" s="50"/>
      <c r="G322" s="51"/>
      <c r="H322" s="51"/>
      <c r="I322" s="52"/>
      <c r="J322" s="52"/>
      <c r="K322" s="50"/>
      <c r="L322" s="53"/>
      <c r="M322" s="53"/>
      <c r="N322" s="50"/>
      <c r="O322" s="49"/>
      <c r="P322" s="49"/>
      <c r="Q322" s="50"/>
    </row>
    <row r="323" spans="1:17">
      <c r="A323" s="40"/>
      <c r="B323" s="468"/>
      <c r="C323" s="47"/>
      <c r="D323" s="49"/>
      <c r="E323" s="49"/>
      <c r="F323" s="50"/>
      <c r="G323" s="51"/>
      <c r="H323" s="51"/>
      <c r="I323" s="52"/>
      <c r="J323" s="52"/>
      <c r="K323" s="50"/>
      <c r="L323" s="53"/>
      <c r="M323" s="53"/>
      <c r="N323" s="50"/>
      <c r="O323" s="49"/>
      <c r="P323" s="49"/>
      <c r="Q323" s="50"/>
    </row>
    <row r="324" spans="1:17">
      <c r="A324" s="40"/>
      <c r="B324" s="468"/>
      <c r="C324" s="47"/>
      <c r="D324" s="49"/>
      <c r="E324" s="49"/>
      <c r="F324" s="50"/>
      <c r="G324" s="51"/>
      <c r="H324" s="51"/>
      <c r="I324" s="52"/>
      <c r="J324" s="52"/>
      <c r="K324" s="50"/>
      <c r="L324" s="53"/>
      <c r="M324" s="53"/>
      <c r="N324" s="50"/>
      <c r="O324" s="49"/>
      <c r="P324" s="49"/>
      <c r="Q324" s="50"/>
    </row>
    <row r="325" spans="1:17">
      <c r="A325" s="40"/>
      <c r="B325" s="468"/>
      <c r="C325" s="47"/>
      <c r="D325" s="49"/>
      <c r="E325" s="49"/>
      <c r="F325" s="50"/>
      <c r="G325" s="51"/>
      <c r="H325" s="51"/>
      <c r="I325" s="52"/>
      <c r="J325" s="52"/>
      <c r="K325" s="50"/>
      <c r="L325" s="53"/>
      <c r="M325" s="53"/>
      <c r="N325" s="50"/>
      <c r="O325" s="49"/>
      <c r="P325" s="49"/>
      <c r="Q325" s="50"/>
    </row>
    <row r="326" spans="1:17">
      <c r="A326" s="40"/>
      <c r="B326" s="40"/>
      <c r="C326" s="46"/>
      <c r="D326" s="40"/>
      <c r="E326" s="40"/>
      <c r="F326" s="54"/>
      <c r="G326" s="54"/>
      <c r="H326" s="54"/>
      <c r="I326" s="54"/>
      <c r="J326" s="54"/>
      <c r="K326" s="54"/>
      <c r="L326" s="40"/>
      <c r="M326" s="40"/>
      <c r="N326" s="54"/>
      <c r="O326" s="40"/>
      <c r="P326" s="40"/>
      <c r="Q326" s="54"/>
    </row>
    <row r="327" spans="1:17">
      <c r="A327" s="40"/>
      <c r="B327" s="40"/>
      <c r="C327" s="46"/>
      <c r="D327" s="40"/>
      <c r="E327" s="40"/>
      <c r="F327" s="54"/>
      <c r="G327" s="54"/>
      <c r="H327" s="54"/>
      <c r="I327" s="54"/>
      <c r="J327" s="54"/>
      <c r="K327" s="54"/>
      <c r="L327" s="40"/>
      <c r="M327" s="40"/>
      <c r="N327" s="54"/>
      <c r="O327" s="40"/>
      <c r="P327" s="40"/>
      <c r="Q327" s="54"/>
    </row>
    <row r="328" spans="1:17">
      <c r="A328" s="40"/>
      <c r="B328" s="40"/>
      <c r="C328" s="46"/>
      <c r="D328" s="40"/>
      <c r="E328" s="40"/>
      <c r="F328" s="54"/>
      <c r="G328" s="54"/>
      <c r="H328" s="54"/>
      <c r="I328" s="54"/>
      <c r="J328" s="54"/>
      <c r="K328" s="54"/>
      <c r="L328" s="40"/>
      <c r="M328" s="40"/>
      <c r="N328" s="54"/>
      <c r="O328" s="40"/>
      <c r="P328" s="40"/>
      <c r="Q328" s="54"/>
    </row>
    <row r="329" spans="1:17">
      <c r="A329" s="40"/>
      <c r="B329" s="40"/>
      <c r="C329" s="46"/>
      <c r="D329" s="40"/>
      <c r="E329" s="40"/>
      <c r="F329" s="54"/>
      <c r="G329" s="54"/>
      <c r="H329" s="54"/>
      <c r="I329" s="54"/>
      <c r="J329" s="54"/>
      <c r="K329" s="54"/>
      <c r="L329" s="40"/>
      <c r="M329" s="40"/>
      <c r="N329" s="54"/>
      <c r="O329" s="40"/>
      <c r="P329" s="40"/>
      <c r="Q329" s="54"/>
    </row>
    <row r="330" spans="1:17">
      <c r="A330" s="40"/>
      <c r="B330" s="40"/>
      <c r="C330" s="46"/>
      <c r="D330" s="40"/>
      <c r="E330" s="40"/>
      <c r="F330" s="54"/>
      <c r="G330" s="54"/>
      <c r="H330" s="54"/>
      <c r="I330" s="54"/>
      <c r="J330" s="54"/>
      <c r="K330" s="54"/>
      <c r="L330" s="40"/>
      <c r="M330" s="40"/>
      <c r="N330" s="54"/>
      <c r="O330" s="40"/>
      <c r="P330" s="40"/>
      <c r="Q330" s="54"/>
    </row>
    <row r="331" spans="1:17">
      <c r="A331" s="40"/>
      <c r="B331" s="40"/>
      <c r="C331" s="46"/>
      <c r="D331" s="40"/>
      <c r="E331" s="40"/>
      <c r="F331" s="54"/>
      <c r="G331" s="54"/>
      <c r="H331" s="54"/>
      <c r="I331" s="54"/>
      <c r="J331" s="54"/>
      <c r="K331" s="54"/>
      <c r="L331" s="40"/>
      <c r="M331" s="40"/>
      <c r="N331" s="54"/>
      <c r="O331" s="40"/>
      <c r="P331" s="40"/>
      <c r="Q331" s="54"/>
    </row>
  </sheetData>
  <mergeCells count="58"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O73:Q73"/>
    <mergeCell ref="B76:B88"/>
    <mergeCell ref="B55:B56"/>
    <mergeCell ref="B57:B64"/>
    <mergeCell ref="B65:B68"/>
    <mergeCell ref="B70:Q70"/>
    <mergeCell ref="B71:Q71"/>
    <mergeCell ref="B72:Q72"/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</mergeCells>
  <conditionalFormatting sqref="C7">
    <cfRule type="cellIs" dxfId="139" priority="60" operator="lessThan">
      <formula>0</formula>
    </cfRule>
  </conditionalFormatting>
  <conditionalFormatting sqref="C25">
    <cfRule type="cellIs" dxfId="138" priority="58" operator="lessThan">
      <formula>0</formula>
    </cfRule>
  </conditionalFormatting>
  <conditionalFormatting sqref="C65">
    <cfRule type="cellIs" dxfId="137" priority="59" operator="lessThan">
      <formula>0</formula>
    </cfRule>
  </conditionalFormatting>
  <conditionalFormatting sqref="C75">
    <cfRule type="cellIs" dxfId="136" priority="57" operator="lessThan">
      <formula>0</formula>
    </cfRule>
  </conditionalFormatting>
  <conditionalFormatting sqref="C93">
    <cfRule type="cellIs" dxfId="135" priority="55" operator="lessThan">
      <formula>0</formula>
    </cfRule>
  </conditionalFormatting>
  <conditionalFormatting sqref="C133">
    <cfRule type="cellIs" dxfId="134" priority="56" operator="lessThan">
      <formula>0</formula>
    </cfRule>
  </conditionalFormatting>
  <conditionalFormatting sqref="C143">
    <cfRule type="cellIs" dxfId="133" priority="54" operator="lessThan">
      <formula>0</formula>
    </cfRule>
  </conditionalFormatting>
  <conditionalFormatting sqref="C161">
    <cfRule type="cellIs" dxfId="132" priority="52" operator="lessThan">
      <formula>0</formula>
    </cfRule>
  </conditionalFormatting>
  <conditionalFormatting sqref="C201">
    <cfRule type="cellIs" dxfId="131" priority="53" operator="lessThan">
      <formula>0</formula>
    </cfRule>
  </conditionalFormatting>
  <conditionalFormatting sqref="D20">
    <cfRule type="cellIs" dxfId="130" priority="14" operator="lessThan">
      <formula>0</formula>
    </cfRule>
  </conditionalFormatting>
  <conditionalFormatting sqref="D69 D137">
    <cfRule type="dataBar" priority="11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{923FF5B1-546E-4817-8347-1A10C0FC0A8B}</x14:id>
        </ext>
      </extLst>
    </cfRule>
  </conditionalFormatting>
  <conditionalFormatting sqref="D88">
    <cfRule type="cellIs" dxfId="129" priority="9" operator="lessThan">
      <formula>0</formula>
    </cfRule>
  </conditionalFormatting>
  <conditionalFormatting sqref="D156">
    <cfRule type="cellIs" dxfId="128" priority="4" operator="lessThan">
      <formula>0</formula>
    </cfRule>
  </conditionalFormatting>
  <conditionalFormatting sqref="D254">
    <cfRule type="cellIs" dxfId="127" priority="114" operator="lessThan">
      <formula>0</formula>
    </cfRule>
  </conditionalFormatting>
  <conditionalFormatting sqref="D254:D325">
    <cfRule type="dataBar" priority="11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{7054BEF4-4DA6-4969-83E0-DDC391514CB4}</x14:id>
        </ext>
      </extLst>
    </cfRule>
  </conditionalFormatting>
  <conditionalFormatting sqref="D7:Q69">
    <cfRule type="cellIs" dxfId="126" priority="11" operator="lessThan">
      <formula>0</formula>
    </cfRule>
  </conditionalFormatting>
  <conditionalFormatting sqref="D75:Q137">
    <cfRule type="cellIs" dxfId="125" priority="6" operator="lessThan">
      <formula>0</formula>
    </cfRule>
  </conditionalFormatting>
  <conditionalFormatting sqref="D143:Q325">
    <cfRule type="cellIs" dxfId="124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23FF5B1-546E-4817-8347-1A10C0FC0A8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7054BEF4-4DA6-4969-83E0-DDC391514CB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30666-401A-4EA8-AA3D-0C5A267C0AD5}">
  <sheetPr>
    <tabColor rgb="FFC00000"/>
    <pageSetUpPr fitToPage="1"/>
  </sheetPr>
  <dimension ref="A1:T331"/>
  <sheetViews>
    <sheetView showGridLines="0" zoomScale="70" zoomScaleNormal="70" workbookViewId="0"/>
  </sheetViews>
  <sheetFormatPr defaultColWidth="9.21875" defaultRowHeight="14.4"/>
  <cols>
    <col min="1" max="1" width="9.21875" style="9"/>
    <col min="2" max="2" width="21.77734375" style="9" customWidth="1"/>
    <col min="3" max="3" width="40.44140625" style="8" customWidth="1"/>
    <col min="4" max="4" width="16.33203125" style="9" bestFit="1" customWidth="1"/>
    <col min="5" max="5" width="14" style="9" bestFit="1" customWidth="1"/>
    <col min="6" max="6" width="11.33203125" style="10" bestFit="1" customWidth="1"/>
    <col min="7" max="7" width="10.6640625" style="10" bestFit="1" customWidth="1"/>
    <col min="8" max="8" width="9" style="10" bestFit="1" customWidth="1"/>
    <col min="9" max="9" width="8.33203125" style="10" bestFit="1" customWidth="1"/>
    <col min="10" max="10" width="9" style="10" bestFit="1" customWidth="1"/>
    <col min="11" max="11" width="11.33203125" style="10" bestFit="1" customWidth="1"/>
    <col min="12" max="12" width="16.33203125" style="9" bestFit="1" customWidth="1"/>
    <col min="13" max="13" width="14.5546875" style="9" bestFit="1" customWidth="1"/>
    <col min="14" max="14" width="11.77734375" style="10" bestFit="1" customWidth="1"/>
    <col min="15" max="15" width="16.33203125" style="9" bestFit="1" customWidth="1"/>
    <col min="16" max="16" width="14" style="9" bestFit="1" customWidth="1"/>
    <col min="17" max="17" width="11.33203125" style="10" bestFit="1" customWidth="1"/>
    <col min="18" max="16384" width="9.21875" style="9"/>
  </cols>
  <sheetData>
    <row r="1" spans="1:17">
      <c r="A1" s="8"/>
      <c r="B1" s="8"/>
    </row>
    <row r="2" spans="1:17" ht="23.4">
      <c r="B2" s="477" t="s">
        <v>250</v>
      </c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</row>
    <row r="3" spans="1:17">
      <c r="B3" s="476" t="s">
        <v>254</v>
      </c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  <c r="P3" s="476"/>
      <c r="Q3" s="476"/>
    </row>
    <row r="4" spans="1:17" ht="15" thickBot="1">
      <c r="B4" s="476" t="str">
        <f>'HOME PAGE'!H5</f>
        <v>4 WEEKS ENDING 12-28-2025</v>
      </c>
      <c r="C4" s="476"/>
      <c r="D4" s="476"/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476"/>
      <c r="P4" s="476"/>
      <c r="Q4" s="476"/>
    </row>
    <row r="5" spans="1:17">
      <c r="D5" s="478" t="s">
        <v>263</v>
      </c>
      <c r="E5" s="479"/>
      <c r="F5" s="480"/>
      <c r="G5" s="481" t="s">
        <v>264</v>
      </c>
      <c r="H5" s="482"/>
      <c r="I5" s="478" t="s">
        <v>265</v>
      </c>
      <c r="J5" s="479"/>
      <c r="K5" s="480"/>
      <c r="L5" s="481" t="s">
        <v>266</v>
      </c>
      <c r="M5" s="479"/>
      <c r="N5" s="482"/>
      <c r="O5" s="478" t="s">
        <v>267</v>
      </c>
      <c r="P5" s="479"/>
      <c r="Q5" s="480"/>
    </row>
    <row r="6" spans="1:17" s="11" customFormat="1" ht="29.4" thickBot="1">
      <c r="C6" s="12"/>
      <c r="D6" s="265" t="s">
        <v>268</v>
      </c>
      <c r="E6" s="266" t="s">
        <v>269</v>
      </c>
      <c r="F6" s="267" t="s">
        <v>270</v>
      </c>
      <c r="G6" s="268" t="s">
        <v>268</v>
      </c>
      <c r="H6" s="270" t="s">
        <v>269</v>
      </c>
      <c r="I6" s="271" t="s">
        <v>268</v>
      </c>
      <c r="J6" s="269" t="s">
        <v>269</v>
      </c>
      <c r="K6" s="267" t="s">
        <v>270</v>
      </c>
      <c r="L6" s="268" t="s">
        <v>268</v>
      </c>
      <c r="M6" s="269" t="s">
        <v>269</v>
      </c>
      <c r="N6" s="270" t="s">
        <v>270</v>
      </c>
      <c r="O6" s="271" t="s">
        <v>268</v>
      </c>
      <c r="P6" s="269" t="s">
        <v>269</v>
      </c>
      <c r="Q6" s="267" t="s">
        <v>270</v>
      </c>
    </row>
    <row r="7" spans="1:17" ht="15" thickBot="1">
      <c r="C7" s="155" t="s">
        <v>271</v>
      </c>
      <c r="D7" s="160">
        <f>SubSegments!D81</f>
        <v>188009697.63512772</v>
      </c>
      <c r="E7" s="161">
        <f>SubSegments!E81</f>
        <v>-3942799.4391408861</v>
      </c>
      <c r="F7" s="174">
        <f>SubSegments!F81</f>
        <v>-2.0540495691574005E-2</v>
      </c>
      <c r="G7" s="198">
        <f>SubSegments!G81</f>
        <v>99.999999999999986</v>
      </c>
      <c r="H7" s="213">
        <f>SubSegments!H81</f>
        <v>-5.6843418860808015E-14</v>
      </c>
      <c r="I7" s="194">
        <f>SubSegments!I81</f>
        <v>2.4640470457855943</v>
      </c>
      <c r="J7" s="198">
        <f>SubSegments!J81</f>
        <v>5.3021923887641265E-2</v>
      </c>
      <c r="K7" s="188">
        <f>SubSegments!K81</f>
        <v>2.1991443973799218E-2</v>
      </c>
      <c r="L7" s="189">
        <f>SubSegments!L81</f>
        <v>463264740.0368793</v>
      </c>
      <c r="M7" s="173">
        <f>SubSegments!M81</f>
        <v>462447.37977433205</v>
      </c>
      <c r="N7" s="175">
        <f>SubSegments!N81</f>
        <v>9.9923312202985148E-4</v>
      </c>
      <c r="O7" s="179">
        <f>SubSegments!O81</f>
        <v>106081660.64509724</v>
      </c>
      <c r="P7" s="161">
        <f>SubSegments!P81</f>
        <v>674313.20537512004</v>
      </c>
      <c r="Q7" s="175">
        <f>SubSegments!Q81</f>
        <v>6.3972125449863011E-3</v>
      </c>
    </row>
    <row r="8" spans="1:17">
      <c r="B8" s="473" t="s">
        <v>272</v>
      </c>
      <c r="C8" s="18" t="s">
        <v>26</v>
      </c>
      <c r="D8" s="272">
        <f>SubSegments!D82</f>
        <v>362627.40518765239</v>
      </c>
      <c r="E8" s="273">
        <f>SubSegments!E82</f>
        <v>77954.82291373529</v>
      </c>
      <c r="F8" s="274">
        <f>SubSegments!F82</f>
        <v>0.27384029150628125</v>
      </c>
      <c r="G8" s="275">
        <f>SubSegments!G82</f>
        <v>0.19287696844840788</v>
      </c>
      <c r="H8" s="276">
        <f>SubSegments!H82</f>
        <v>4.4573306546174779E-2</v>
      </c>
      <c r="I8" s="277">
        <f>SubSegments!I82</f>
        <v>4.6733907455177777</v>
      </c>
      <c r="J8" s="275">
        <f>SubSegments!J82</f>
        <v>0.11463930291154956</v>
      </c>
      <c r="K8" s="278">
        <f>SubSegments!K82</f>
        <v>2.5147083440462927E-2</v>
      </c>
      <c r="L8" s="279">
        <f>SubSegments!L82</f>
        <v>1694699.5594751001</v>
      </c>
      <c r="M8" s="280">
        <f>SubSegments!M82</f>
        <v>396948.01436344045</v>
      </c>
      <c r="N8" s="281">
        <f>SubSegments!N82</f>
        <v>0.30587365960661345</v>
      </c>
      <c r="O8" s="282">
        <f>SubSegments!O82</f>
        <v>425989.15527368523</v>
      </c>
      <c r="P8" s="273">
        <f>SubSegments!P82</f>
        <v>111652.95539868809</v>
      </c>
      <c r="Q8" s="281">
        <f>SubSegments!Q82</f>
        <v>0.35520234526945799</v>
      </c>
    </row>
    <row r="9" spans="1:17">
      <c r="B9" s="474"/>
      <c r="C9" s="18" t="s">
        <v>273</v>
      </c>
      <c r="D9" s="283">
        <f>SubSegments!D83</f>
        <v>12292485.378300924</v>
      </c>
      <c r="E9" s="284">
        <f>SubSegments!E83</f>
        <v>-877907.26275129057</v>
      </c>
      <c r="F9" s="285">
        <f>SubSegments!F83</f>
        <v>-6.6657637830389874E-2</v>
      </c>
      <c r="G9" s="286">
        <f>SubSegments!G83</f>
        <v>6.5382187902653142</v>
      </c>
      <c r="H9" s="287">
        <f>SubSegments!H83</f>
        <v>-0.3230582661912349</v>
      </c>
      <c r="I9" s="288">
        <f>SubSegments!I83</f>
        <v>2.6459295166247156</v>
      </c>
      <c r="J9" s="286">
        <f>SubSegments!J83</f>
        <v>4.2530540301618291E-2</v>
      </c>
      <c r="K9" s="289">
        <f>SubSegments!K83</f>
        <v>1.6336543375954679E-2</v>
      </c>
      <c r="L9" s="290">
        <f>SubSegments!L83</f>
        <v>32525049.895124149</v>
      </c>
      <c r="M9" s="291">
        <f>SubSegments!M83</f>
        <v>-1762736.8243644424</v>
      </c>
      <c r="N9" s="292">
        <f>SubSegments!N83</f>
        <v>-5.1410049846190069E-2</v>
      </c>
      <c r="O9" s="293">
        <f>SubSegments!O83</f>
        <v>6741112.8137406018</v>
      </c>
      <c r="P9" s="284">
        <f>SubSegments!P83</f>
        <v>-341742.84787137806</v>
      </c>
      <c r="Q9" s="292">
        <f>SubSegments!Q83</f>
        <v>-4.8249302851612982E-2</v>
      </c>
    </row>
    <row r="10" spans="1:17">
      <c r="B10" s="474"/>
      <c r="C10" s="18" t="s">
        <v>274</v>
      </c>
      <c r="D10" s="283">
        <f>SubSegments!D84</f>
        <v>251283.74138203589</v>
      </c>
      <c r="E10" s="284">
        <f>SubSegments!E84</f>
        <v>-11487.990075210924</v>
      </c>
      <c r="F10" s="285">
        <f>SubSegments!F84</f>
        <v>-4.3718515730372734E-2</v>
      </c>
      <c r="G10" s="286">
        <f>SubSegments!G84</f>
        <v>0.13365467023392841</v>
      </c>
      <c r="H10" s="287">
        <f>SubSegments!H84</f>
        <v>-3.2394756940495595E-3</v>
      </c>
      <c r="I10" s="288">
        <f>SubSegments!I84</f>
        <v>3.0891064635808441</v>
      </c>
      <c r="J10" s="286">
        <f>SubSegments!J84</f>
        <v>0.10875329285927116</v>
      </c>
      <c r="K10" s="289">
        <f>SubSegments!K84</f>
        <v>3.6490069005124283E-2</v>
      </c>
      <c r="L10" s="290">
        <f>SubSegments!L84</f>
        <v>776242.22969602433</v>
      </c>
      <c r="M10" s="291">
        <f>SubSegments!M84</f>
        <v>-6910.333328578854</v>
      </c>
      <c r="N10" s="292">
        <f>SubSegments!N84</f>
        <v>-8.8237383810512559E-3</v>
      </c>
      <c r="O10" s="293">
        <f>SubSegments!O84</f>
        <v>139056.10628316365</v>
      </c>
      <c r="P10" s="284">
        <f>SubSegments!P84</f>
        <v>-5540.0803010705858</v>
      </c>
      <c r="Q10" s="292">
        <f>SubSegments!Q84</f>
        <v>-3.831415220513594E-2</v>
      </c>
    </row>
    <row r="11" spans="1:17">
      <c r="B11" s="474"/>
      <c r="C11" s="18" t="s">
        <v>244</v>
      </c>
      <c r="D11" s="283">
        <f>SubSegments!D85</f>
        <v>83974146.536669999</v>
      </c>
      <c r="E11" s="284">
        <f>SubSegments!E85</f>
        <v>-5419376.3071471304</v>
      </c>
      <c r="F11" s="285">
        <f>SubSegments!F85</f>
        <v>-6.0623814061064936E-2</v>
      </c>
      <c r="G11" s="286">
        <f>SubSegments!G85</f>
        <v>44.664795270103269</v>
      </c>
      <c r="H11" s="287">
        <f>SubSegments!H85</f>
        <v>-1.9058533051167785</v>
      </c>
      <c r="I11" s="288">
        <f>SubSegments!I85</f>
        <v>1.9795473171685853</v>
      </c>
      <c r="J11" s="286">
        <f>SubSegments!J85</f>
        <v>6.6676429302949813E-3</v>
      </c>
      <c r="K11" s="289">
        <f>SubSegments!K85</f>
        <v>3.3796500705849148E-3</v>
      </c>
      <c r="L11" s="290">
        <f>SubSegments!L85</f>
        <v>166230796.48818675</v>
      </c>
      <c r="M11" s="291">
        <f>SubSegments!M85</f>
        <v>-10131867.738936365</v>
      </c>
      <c r="N11" s="292">
        <f>SubSegments!N85</f>
        <v>-5.744905126795067E-2</v>
      </c>
      <c r="O11" s="293">
        <f>SubSegments!O85</f>
        <v>38792579.69572641</v>
      </c>
      <c r="P11" s="284">
        <f>SubSegments!P85</f>
        <v>-1012847.7310438901</v>
      </c>
      <c r="Q11" s="292">
        <f>SubSegments!Q85</f>
        <v>-2.5444965586846603E-2</v>
      </c>
    </row>
    <row r="12" spans="1:17">
      <c r="B12" s="474"/>
      <c r="C12" s="18" t="s">
        <v>275</v>
      </c>
      <c r="D12" s="283">
        <f>SubSegments!D86</f>
        <v>17228661.785054021</v>
      </c>
      <c r="E12" s="284">
        <f>SubSegments!E86</f>
        <v>1951320.9187902287</v>
      </c>
      <c r="F12" s="285">
        <f>SubSegments!F86</f>
        <v>0.12772647647727986</v>
      </c>
      <c r="G12" s="286">
        <f>SubSegments!G86</f>
        <v>9.163709107436496</v>
      </c>
      <c r="H12" s="287">
        <f>SubSegments!H86</f>
        <v>1.2047916152859131</v>
      </c>
      <c r="I12" s="288">
        <f>SubSegments!I86</f>
        <v>3.3026207297226944</v>
      </c>
      <c r="J12" s="286">
        <f>SubSegments!J86</f>
        <v>0.19717254816738361</v>
      </c>
      <c r="K12" s="289">
        <f>SubSegments!K86</f>
        <v>6.3492461197221808E-2</v>
      </c>
      <c r="L12" s="290">
        <f>SubSegments!L86</f>
        <v>56899735.55670061</v>
      </c>
      <c r="M12" s="291">
        <f>SubSegments!M86</f>
        <v>9456745.1445610821</v>
      </c>
      <c r="N12" s="292">
        <f>SubSegments!N86</f>
        <v>0.19932860602609331</v>
      </c>
      <c r="O12" s="293">
        <f>SubSegments!O86</f>
        <v>10901412.452109154</v>
      </c>
      <c r="P12" s="284">
        <f>SubSegments!P86</f>
        <v>1615906.5407293402</v>
      </c>
      <c r="Q12" s="292">
        <f>SubSegments!Q86</f>
        <v>0.17402460955293481</v>
      </c>
    </row>
    <row r="13" spans="1:17">
      <c r="B13" s="474"/>
      <c r="C13" s="18" t="s">
        <v>276</v>
      </c>
      <c r="D13" s="283">
        <f>SubSegments!D87</f>
        <v>42105673.710048467</v>
      </c>
      <c r="E13" s="284">
        <f>SubSegments!E87</f>
        <v>-1048171.2566871047</v>
      </c>
      <c r="F13" s="285">
        <f>SubSegments!F87</f>
        <v>-2.4289174174284358E-2</v>
      </c>
      <c r="G13" s="286">
        <f>SubSegments!G87</f>
        <v>22.395479722414827</v>
      </c>
      <c r="H13" s="287">
        <f>SubSegments!H87</f>
        <v>-8.6043375478961792E-2</v>
      </c>
      <c r="I13" s="288">
        <f>SubSegments!I87</f>
        <v>1.9003504595324507</v>
      </c>
      <c r="J13" s="286">
        <f>SubSegments!J87</f>
        <v>7.8967304305352926E-3</v>
      </c>
      <c r="K13" s="289">
        <f>SubSegments!K87</f>
        <v>4.172746899488408E-3</v>
      </c>
      <c r="L13" s="290">
        <f>SubSegments!L87</f>
        <v>80015536.383814037</v>
      </c>
      <c r="M13" s="291">
        <f>SubSegments!M87</f>
        <v>-1651118.448570624</v>
      </c>
      <c r="N13" s="292">
        <f>SubSegments!N87</f>
        <v>-2.0217779851022844E-2</v>
      </c>
      <c r="O13" s="293">
        <f>SubSegments!O87</f>
        <v>21637710.30089312</v>
      </c>
      <c r="P13" s="284">
        <f>SubSegments!P87</f>
        <v>-498105.0494972989</v>
      </c>
      <c r="Q13" s="292">
        <f>SubSegments!Q87</f>
        <v>-2.2502222828151373E-2</v>
      </c>
    </row>
    <row r="14" spans="1:17">
      <c r="B14" s="474"/>
      <c r="C14" s="18" t="s">
        <v>277</v>
      </c>
      <c r="D14" s="283">
        <f>SubSegments!D88</f>
        <v>3274936.3874985506</v>
      </c>
      <c r="E14" s="284">
        <f>SubSegments!E88</f>
        <v>183795.63298116392</v>
      </c>
      <c r="F14" s="285">
        <f>SubSegments!F88</f>
        <v>5.9458836584055694E-2</v>
      </c>
      <c r="G14" s="286">
        <f>SubSegments!G88</f>
        <v>1.7418975875671325</v>
      </c>
      <c r="H14" s="287">
        <f>SubSegments!H88</f>
        <v>0.13153002182434848</v>
      </c>
      <c r="I14" s="288">
        <f>SubSegments!I88</f>
        <v>3.0474562683459014</v>
      </c>
      <c r="J14" s="286">
        <f>SubSegments!J88</f>
        <v>-0.20159977274409346</v>
      </c>
      <c r="K14" s="289">
        <f>SubSegments!K88</f>
        <v>-6.2048721288433265E-2</v>
      </c>
      <c r="L14" s="290">
        <f>SubSegments!L88</f>
        <v>9980225.4225165397</v>
      </c>
      <c r="M14" s="291">
        <f>SubSegments!M88</f>
        <v>-63064.11980766058</v>
      </c>
      <c r="N14" s="292">
        <f>SubSegments!N88</f>
        <v>-6.2792294837161885E-3</v>
      </c>
      <c r="O14" s="293">
        <f>SubSegments!O88</f>
        <v>2300268.5728360415</v>
      </c>
      <c r="P14" s="284">
        <f>SubSegments!P88</f>
        <v>112396.51283319015</v>
      </c>
      <c r="Q14" s="292">
        <f>SubSegments!Q88</f>
        <v>5.1372525335436514E-2</v>
      </c>
    </row>
    <row r="15" spans="1:17">
      <c r="B15" s="474"/>
      <c r="C15" s="18" t="s">
        <v>278</v>
      </c>
      <c r="D15" s="283">
        <f>SubSegments!D89</f>
        <v>45312.794954654855</v>
      </c>
      <c r="E15" s="284">
        <f>SubSegments!E89</f>
        <v>-18103.511446729113</v>
      </c>
      <c r="F15" s="285">
        <f>SubSegments!F89</f>
        <v>-0.28547092181852507</v>
      </c>
      <c r="G15" s="286">
        <f>SubSegments!G89</f>
        <v>2.4101307286070867E-2</v>
      </c>
      <c r="H15" s="287">
        <f>SubSegments!H89</f>
        <v>-8.9361928079484919E-3</v>
      </c>
      <c r="I15" s="288">
        <f>SubSegments!I89</f>
        <v>11.860519760833519</v>
      </c>
      <c r="J15" s="286">
        <f>SubSegments!J89</f>
        <v>0.16238896593220709</v>
      </c>
      <c r="K15" s="289">
        <f>SubSegments!K89</f>
        <v>1.3881616540224111E-2</v>
      </c>
      <c r="L15" s="290">
        <f>SubSegments!L89</f>
        <v>537433.29997828125</v>
      </c>
      <c r="M15" s="291">
        <f>SubSegments!M89</f>
        <v>-204418.9468346457</v>
      </c>
      <c r="N15" s="292">
        <f>SubSegments!N89</f>
        <v>-0.27555210314837003</v>
      </c>
      <c r="O15" s="293">
        <f>SubSegments!O89</f>
        <v>116794.9123387523</v>
      </c>
      <c r="P15" s="284">
        <f>SubSegments!P89</f>
        <v>-47528.58984538907</v>
      </c>
      <c r="Q15" s="292">
        <f>SubSegments!Q89</f>
        <v>-0.28923793135888987</v>
      </c>
    </row>
    <row r="16" spans="1:17">
      <c r="B16" s="474"/>
      <c r="C16" s="18" t="s">
        <v>279</v>
      </c>
      <c r="D16" s="283">
        <f>SubSegments!D90</f>
        <v>296208.54687367665</v>
      </c>
      <c r="E16" s="284">
        <f>SubSegments!E90</f>
        <v>-33921.183335277485</v>
      </c>
      <c r="F16" s="285">
        <f>SubSegments!F90</f>
        <v>-0.10275107096173139</v>
      </c>
      <c r="G16" s="286">
        <f>SubSegments!G90</f>
        <v>0.15754961079110477</v>
      </c>
      <c r="H16" s="287">
        <f>SubSegments!H90</f>
        <v>-1.4435508048596141E-2</v>
      </c>
      <c r="I16" s="288">
        <f>SubSegments!I90</f>
        <v>4.4601594951520545</v>
      </c>
      <c r="J16" s="286">
        <f>SubSegments!J90</f>
        <v>-2.2874797574316652E-2</v>
      </c>
      <c r="K16" s="289">
        <f>SubSegments!K90</f>
        <v>-5.1025256736114046E-3</v>
      </c>
      <c r="L16" s="290">
        <f>SubSegments!L90</f>
        <v>1321137.3628838214</v>
      </c>
      <c r="M16" s="291">
        <f>SubSegments!M90</f>
        <v>-158845.538691425</v>
      </c>
      <c r="N16" s="292">
        <f>SubSegments!N90</f>
        <v>-0.10732930665776942</v>
      </c>
      <c r="O16" s="293">
        <f>SubSegments!O90</f>
        <v>297355.96891225874</v>
      </c>
      <c r="P16" s="284">
        <f>SubSegments!P90</f>
        <v>-42040.687960967189</v>
      </c>
      <c r="Q16" s="292">
        <f>SubSegments!Q90</f>
        <v>-0.12386889236999925</v>
      </c>
    </row>
    <row r="17" spans="2:17">
      <c r="B17" s="474"/>
      <c r="C17" s="18" t="s">
        <v>280</v>
      </c>
      <c r="D17" s="283">
        <f>SubSegments!D91</f>
        <v>5052694.1834835205</v>
      </c>
      <c r="E17" s="284">
        <f>SubSegments!E91</f>
        <v>56589.617283467203</v>
      </c>
      <c r="F17" s="285">
        <f>SubSegments!F91</f>
        <v>1.1326747976075337E-2</v>
      </c>
      <c r="G17" s="286">
        <f>SubSegments!G91</f>
        <v>2.6874646611523909</v>
      </c>
      <c r="H17" s="287">
        <f>SubSegments!H91</f>
        <v>8.4682909234360171E-2</v>
      </c>
      <c r="I17" s="288">
        <f>SubSegments!I91</f>
        <v>6.0306820527763509</v>
      </c>
      <c r="J17" s="286">
        <f>SubSegments!J91</f>
        <v>-0.20559187910786569</v>
      </c>
      <c r="K17" s="289">
        <f>SubSegments!K91</f>
        <v>-3.2967102047383692E-2</v>
      </c>
      <c r="L17" s="290">
        <f>SubSegments!L91</f>
        <v>30471192.130501527</v>
      </c>
      <c r="M17" s="291">
        <f>SubSegments!M91</f>
        <v>-685884.53665956855</v>
      </c>
      <c r="N17" s="292">
        <f>SubSegments!N91</f>
        <v>-2.2013764127700609E-2</v>
      </c>
      <c r="O17" s="293">
        <f>SubSegments!O91</f>
        <v>7974154.564797448</v>
      </c>
      <c r="P17" s="284">
        <f>SubSegments!P91</f>
        <v>35421.497661926784</v>
      </c>
      <c r="Q17" s="292">
        <f>SubSegments!Q91</f>
        <v>4.461857750144467E-3</v>
      </c>
    </row>
    <row r="18" spans="2:17" ht="15" thickBot="1">
      <c r="B18" s="474"/>
      <c r="C18" s="347" t="s">
        <v>281</v>
      </c>
      <c r="D18" s="295">
        <f>SubSegments!D92</f>
        <v>23124000.675764434</v>
      </c>
      <c r="E18" s="296">
        <f>SubSegments!E92</f>
        <v>1194840.5904237926</v>
      </c>
      <c r="F18" s="297">
        <f>SubSegments!F92</f>
        <v>5.4486381866605461E-2</v>
      </c>
      <c r="G18" s="298">
        <f>SubSegments!G92</f>
        <v>12.299365919220509</v>
      </c>
      <c r="H18" s="299">
        <f>SubSegments!H92</f>
        <v>0.87510188536633571</v>
      </c>
      <c r="I18" s="300">
        <f>SubSegments!I92</f>
        <v>3.5787473609416591</v>
      </c>
      <c r="J18" s="298">
        <f>SubSegments!J92</f>
        <v>4.285767350246239E-2</v>
      </c>
      <c r="K18" s="301">
        <f>SubSegments!K92</f>
        <v>1.2120760909116844E-2</v>
      </c>
      <c r="L18" s="302">
        <f>SubSegments!L92</f>
        <v>82754956.392805114</v>
      </c>
      <c r="M18" s="303">
        <f>SubSegments!M92</f>
        <v>5215865.392845884</v>
      </c>
      <c r="N18" s="304">
        <f>SubSegments!N92</f>
        <v>6.7267559183130307E-2</v>
      </c>
      <c r="O18" s="305">
        <f>SubSegments!O92</f>
        <v>16742344.913806358</v>
      </c>
      <c r="P18" s="296">
        <f>SubSegments!P92</f>
        <v>733859.49689173512</v>
      </c>
      <c r="Q18" s="304">
        <f>SubSegments!Q92</f>
        <v>4.5841906825010222E-2</v>
      </c>
    </row>
    <row r="19" spans="2:17" s="157" customFormat="1">
      <c r="B19" s="474"/>
      <c r="C19" s="224" t="s">
        <v>282</v>
      </c>
      <c r="D19" s="251">
        <f>'RFG vs SS'!E28</f>
        <v>83815620.380075648</v>
      </c>
      <c r="E19" s="225">
        <f>'RFG vs SS'!F28</f>
        <v>-5202514.7515184432</v>
      </c>
      <c r="F19" s="230">
        <f>'RFG vs SS'!G28</f>
        <v>-5.8443313194863594E-2</v>
      </c>
      <c r="G19" s="231">
        <f>'RFG vs SS'!H28</f>
        <v>42.035221711004212</v>
      </c>
      <c r="H19" s="232">
        <f>'RFG vs SS'!I28</f>
        <v>-2.1706202582412644</v>
      </c>
      <c r="I19" s="233">
        <f>'RFG vs SS'!J28</f>
        <v>1.9374630832287871</v>
      </c>
      <c r="J19" s="231">
        <f>'RFG vs SS'!K28</f>
        <v>1.4151669195291205E-2</v>
      </c>
      <c r="K19" s="234">
        <f>'RFG vs SS'!L28</f>
        <v>7.357970785195342E-3</v>
      </c>
      <c r="L19" s="235">
        <f>'RFG vs SS'!M28</f>
        <v>162389670.28431493</v>
      </c>
      <c r="M19" s="236">
        <f>'RFG vs SS'!N28</f>
        <v>-8819925.070256114</v>
      </c>
      <c r="N19" s="237">
        <f>'RFG vs SS'!O28</f>
        <v>-5.1515366600746043E-2</v>
      </c>
      <c r="O19" s="238">
        <f>'RFG vs SS'!P28</f>
        <v>37853159.97968971</v>
      </c>
      <c r="P19" s="239">
        <f>'RFG vs SS'!Q28</f>
        <v>-1744795.0620051548</v>
      </c>
      <c r="Q19" s="237">
        <f>'RFG vs SS'!R28</f>
        <v>-4.406275678044394E-2</v>
      </c>
    </row>
    <row r="20" spans="2:17" s="157" customFormat="1" ht="15" thickBot="1">
      <c r="B20" s="475"/>
      <c r="C20" s="158" t="s">
        <v>283</v>
      </c>
      <c r="D20" s="250">
        <f>'RFG vs SS'!E29</f>
        <v>899472.24662135041</v>
      </c>
      <c r="E20" s="226">
        <f>'RFG vs SS'!F29</f>
        <v>-137633.52022073779</v>
      </c>
      <c r="F20" s="240">
        <f>'RFG vs SS'!G29</f>
        <v>-0.13270924202824738</v>
      </c>
      <c r="G20" s="241">
        <f>'RFG vs SS'!H29</f>
        <v>0.45110344752171594</v>
      </c>
      <c r="H20" s="242">
        <f>'RFG vs SS'!I29</f>
        <v>-6.3916706142937874E-2</v>
      </c>
      <c r="I20" s="243">
        <f>'RFG vs SS'!J29</f>
        <v>3.9186640805068791</v>
      </c>
      <c r="J20" s="241">
        <f>'RFG vs SS'!K29</f>
        <v>0.16147105671790252</v>
      </c>
      <c r="K20" s="244">
        <f>'RFG vs SS'!L29</f>
        <v>4.2976513502376704E-2</v>
      </c>
      <c r="L20" s="245">
        <f>'RFG vs SS'!M29</f>
        <v>3524729.5842479109</v>
      </c>
      <c r="M20" s="246">
        <f>'RFG vs SS'!N29</f>
        <v>-371876.96786249988</v>
      </c>
      <c r="N20" s="247">
        <f>'RFG vs SS'!O29</f>
        <v>-9.5436109057787849E-2</v>
      </c>
      <c r="O20" s="248">
        <f>'RFG vs SS'!P29</f>
        <v>793238.17578487296</v>
      </c>
      <c r="P20" s="249">
        <f>'RFG vs SS'!Q29</f>
        <v>-112706.017996768</v>
      </c>
      <c r="Q20" s="247">
        <f>'RFG vs SS'!R29</f>
        <v>-0.12440724138459841</v>
      </c>
    </row>
    <row r="21" spans="2:17">
      <c r="B21" s="466" t="s">
        <v>284</v>
      </c>
      <c r="C21" s="13" t="s">
        <v>31</v>
      </c>
      <c r="D21" s="159">
        <f>'Fat Content'!D33</f>
        <v>2673172.8395646811</v>
      </c>
      <c r="E21" s="32">
        <f>'Fat Content'!E33</f>
        <v>-46337.0267598629</v>
      </c>
      <c r="F21" s="193">
        <f>'Fat Content'!F33</f>
        <v>-1.7038741919509211E-2</v>
      </c>
      <c r="G21" s="201">
        <f>'Fat Content'!G33</f>
        <v>1.3406500181396694</v>
      </c>
      <c r="H21" s="216">
        <f>'Fat Content'!H33</f>
        <v>-9.8413531615828553E-3</v>
      </c>
      <c r="I21" s="197">
        <f>'Fat Content'!I33</f>
        <v>3.5161708662083857</v>
      </c>
      <c r="J21" s="201">
        <f>'Fat Content'!J33</f>
        <v>-3.9337591449286613E-2</v>
      </c>
      <c r="K21" s="183">
        <f>'Fat Content'!K33</f>
        <v>-1.1063844149931164E-2</v>
      </c>
      <c r="L21" s="184">
        <f>'Fat Content'!L33</f>
        <v>9399332.4588168748</v>
      </c>
      <c r="M21" s="185">
        <f>'Fat Content'!M33</f>
        <v>-269907.87158352695</v>
      </c>
      <c r="N21" s="186">
        <f>'Fat Content'!N33</f>
        <v>-2.7914072084331998E-2</v>
      </c>
      <c r="O21" s="31">
        <f>'Fat Content'!O33</f>
        <v>1469775.6025944948</v>
      </c>
      <c r="P21" s="32">
        <f>'Fat Content'!P33</f>
        <v>-39777.16728925705</v>
      </c>
      <c r="Q21" s="186">
        <f>'Fat Content'!Q33</f>
        <v>-2.6350299295810786E-2</v>
      </c>
    </row>
    <row r="22" spans="2:17">
      <c r="B22" s="467"/>
      <c r="C22" s="18" t="s">
        <v>217</v>
      </c>
      <c r="D22" s="27">
        <f>'Fat Content'!D34</f>
        <v>7131487.9036927186</v>
      </c>
      <c r="E22" s="306">
        <f>'Fat Content'!E34</f>
        <v>-577464.98454686441</v>
      </c>
      <c r="F22" s="307">
        <f>'Fat Content'!F34</f>
        <v>-7.4908355637743992E-2</v>
      </c>
      <c r="G22" s="308">
        <f>'Fat Content'!G34</f>
        <v>3.5765848155951754</v>
      </c>
      <c r="H22" s="212">
        <f>'Fat Content'!H34</f>
        <v>-0.25163235186296973</v>
      </c>
      <c r="I22" s="309">
        <f>'Fat Content'!I34</f>
        <v>1.9631131960359756</v>
      </c>
      <c r="J22" s="308">
        <f>'Fat Content'!J34</f>
        <v>6.1478532129208618E-2</v>
      </c>
      <c r="K22" s="310">
        <f>'Fat Content'!K34</f>
        <v>3.2329307672013904E-2</v>
      </c>
      <c r="L22" s="177">
        <f>'Fat Content'!L34</f>
        <v>13999918.011110112</v>
      </c>
      <c r="M22" s="311">
        <f>'Fat Content'!M34</f>
        <v>-659694.02359046787</v>
      </c>
      <c r="N22" s="170">
        <f>'Fat Content'!N34</f>
        <v>-4.5000783242347381E-2</v>
      </c>
      <c r="O22" s="312">
        <f>'Fat Content'!O34</f>
        <v>3998657.7733626356</v>
      </c>
      <c r="P22" s="306">
        <f>'Fat Content'!P34</f>
        <v>-211193.16697453894</v>
      </c>
      <c r="Q22" s="170">
        <f>'Fat Content'!Q34</f>
        <v>-5.016642393462608E-2</v>
      </c>
    </row>
    <row r="23" spans="2:17">
      <c r="B23" s="467"/>
      <c r="C23" s="18" t="s">
        <v>218</v>
      </c>
      <c r="D23" s="27">
        <f>'Fat Content'!D35</f>
        <v>513193.20955965668</v>
      </c>
      <c r="E23" s="306">
        <f>'Fat Content'!E35</f>
        <v>490636.92362300307</v>
      </c>
      <c r="F23" s="307">
        <f>'Fat Content'!F35</f>
        <v>21.751671573985757</v>
      </c>
      <c r="G23" s="308">
        <f>'Fat Content'!G35</f>
        <v>0.25737673057360178</v>
      </c>
      <c r="H23" s="212">
        <f>'Fat Content'!H35</f>
        <v>0.24617542187336</v>
      </c>
      <c r="I23" s="309">
        <f>'Fat Content'!I35</f>
        <v>2.2175948170140813</v>
      </c>
      <c r="J23" s="308">
        <f>'Fat Content'!J35</f>
        <v>-1.3544698851523727</v>
      </c>
      <c r="K23" s="310">
        <f>'Fat Content'!K35</f>
        <v>-0.37918402887016239</v>
      </c>
      <c r="L23" s="177">
        <f>'Fat Content'!L35</f>
        <v>1138054.601646316</v>
      </c>
      <c r="M23" s="311">
        <f>'Fat Content'!M35</f>
        <v>1057482.088840022</v>
      </c>
      <c r="N23" s="170">
        <f>'Fat Content'!N35</f>
        <v>13.124601083031088</v>
      </c>
      <c r="O23" s="312">
        <f>'Fat Content'!O35</f>
        <v>302550.50615572929</v>
      </c>
      <c r="P23" s="306">
        <f>'Fat Content'!P35</f>
        <v>279985.95646357536</v>
      </c>
      <c r="Q23" s="170">
        <f>'Fat Content'!Q35</f>
        <v>12.408222644962914</v>
      </c>
    </row>
    <row r="24" spans="2:17" ht="15" thickBot="1">
      <c r="B24" s="470"/>
      <c r="C24" s="21" t="s">
        <v>219</v>
      </c>
      <c r="D24" s="313">
        <f>'Fat Content'!D36</f>
        <v>189075932.89649537</v>
      </c>
      <c r="E24" s="314">
        <f>'Fat Content'!E36</f>
        <v>-1844928.2627407312</v>
      </c>
      <c r="F24" s="315">
        <f>'Fat Content'!F36</f>
        <v>-9.6633141687014635E-3</v>
      </c>
      <c r="G24" s="316">
        <f>'Fat Content'!G36</f>
        <v>94.825388435691536</v>
      </c>
      <c r="H24" s="317">
        <f>'Fat Content'!H36</f>
        <v>1.5298283151253145E-2</v>
      </c>
      <c r="I24" s="318">
        <f>'Fat Content'!I36</f>
        <v>2.5361426091309025</v>
      </c>
      <c r="J24" s="316">
        <f>'Fat Content'!J36</f>
        <v>2.1283167518417301E-2</v>
      </c>
      <c r="K24" s="319">
        <f>'Fat Content'!K36</f>
        <v>8.4629650334536767E-3</v>
      </c>
      <c r="L24" s="320">
        <f>'Fat Content'!L36</f>
        <v>479523529.7799772</v>
      </c>
      <c r="M24" s="321">
        <f>'Fat Content'!M36</f>
        <v>-615600.50711411238</v>
      </c>
      <c r="N24" s="322">
        <f>'Fat Content'!N36</f>
        <v>-1.2821294251647937E-3</v>
      </c>
      <c r="O24" s="323">
        <f>'Fat Content'!O36</f>
        <v>110414332.48167463</v>
      </c>
      <c r="P24" s="314">
        <f>'Fat Content'!P36</f>
        <v>234788.51867181063</v>
      </c>
      <c r="Q24" s="322">
        <f>'Fat Content'!Q36</f>
        <v>2.1309628831886456E-3</v>
      </c>
    </row>
    <row r="25" spans="2:17" ht="15" thickBot="1">
      <c r="B25" s="466" t="s">
        <v>198</v>
      </c>
      <c r="C25" s="155" t="s">
        <v>198</v>
      </c>
      <c r="D25" s="160">
        <f>Flavors!D123</f>
        <v>103671211.0885006</v>
      </c>
      <c r="E25" s="161">
        <f>Flavors!E123</f>
        <v>-2257499.7544680834</v>
      </c>
      <c r="F25" s="174">
        <f>Flavors!F123</f>
        <v>-2.1311500314722572E-2</v>
      </c>
      <c r="G25" s="198">
        <f>Flavors!G123</f>
        <v>51.993200353252668</v>
      </c>
      <c r="H25" s="213">
        <f>Flavors!H123</f>
        <v>-0.6103263843931046</v>
      </c>
      <c r="I25" s="194">
        <f>Flavors!I123</f>
        <v>2.235396820496923</v>
      </c>
      <c r="J25" s="198">
        <f>Flavors!J123</f>
        <v>4.25270316164017E-2</v>
      </c>
      <c r="K25" s="188">
        <f>Flavors!K123</f>
        <v>1.9393322773675545E-2</v>
      </c>
      <c r="L25" s="189">
        <f>Flavors!L123</f>
        <v>231746295.6442996</v>
      </c>
      <c r="M25" s="173">
        <f>Flavors!M123</f>
        <v>-541574.13830694556</v>
      </c>
      <c r="N25" s="175">
        <f>Flavors!N123</f>
        <v>-2.3314783454417734E-3</v>
      </c>
      <c r="O25" s="179">
        <f>Flavors!O123</f>
        <v>51094639.414965421</v>
      </c>
      <c r="P25" s="161">
        <f>Flavors!P123</f>
        <v>142618.3366695717</v>
      </c>
      <c r="Q25" s="175">
        <f>Flavors!Q123</f>
        <v>2.799071237045063E-3</v>
      </c>
    </row>
    <row r="26" spans="2:17">
      <c r="B26" s="467"/>
      <c r="C26" s="218" t="s">
        <v>31</v>
      </c>
      <c r="D26" s="324">
        <f>Flavors!D124</f>
        <v>9707640.5946828574</v>
      </c>
      <c r="E26" s="325">
        <f>Flavors!E124</f>
        <v>1892514.3977885591</v>
      </c>
      <c r="F26" s="326">
        <f>Flavors!F124</f>
        <v>0.24216043990954839</v>
      </c>
      <c r="G26" s="327">
        <f>Flavors!G124</f>
        <v>4.8685772751882173</v>
      </c>
      <c r="H26" s="328">
        <f>Flavors!H124</f>
        <v>0.98763511526865955</v>
      </c>
      <c r="I26" s="329">
        <f>Flavors!I124</f>
        <v>2.6500228905586862</v>
      </c>
      <c r="J26" s="327">
        <f>Flavors!J124</f>
        <v>0.19412860199142346</v>
      </c>
      <c r="K26" s="330">
        <f>Flavors!K124</f>
        <v>7.9045992694040418E-2</v>
      </c>
      <c r="L26" s="331">
        <f>Flavors!L124</f>
        <v>25725469.789226308</v>
      </c>
      <c r="M26" s="332">
        <f>Flavors!M124</f>
        <v>6532345.9978412092</v>
      </c>
      <c r="N26" s="333">
        <f>Flavors!N124</f>
        <v>0.34034824496746463</v>
      </c>
      <c r="O26" s="334">
        <f>Flavors!O124</f>
        <v>5705185.900140808</v>
      </c>
      <c r="P26" s="325">
        <f>Flavors!P124</f>
        <v>1211356.3425815124</v>
      </c>
      <c r="Q26" s="333">
        <f>Flavors!Q124</f>
        <v>0.26955992145804225</v>
      </c>
    </row>
    <row r="27" spans="2:17">
      <c r="B27" s="467"/>
      <c r="C27" s="18" t="s">
        <v>199</v>
      </c>
      <c r="D27" s="283">
        <f>Flavors!D125</f>
        <v>1052542.5367198093</v>
      </c>
      <c r="E27" s="284">
        <f>Flavors!E125</f>
        <v>-112411.66237933934</v>
      </c>
      <c r="F27" s="285">
        <f>Flavors!F125</f>
        <v>-9.6494490913262107E-2</v>
      </c>
      <c r="G27" s="286">
        <f>Flavors!G125</f>
        <v>0.52787128092172986</v>
      </c>
      <c r="H27" s="287">
        <f>Flavors!H125</f>
        <v>-5.0637594271595088E-2</v>
      </c>
      <c r="I27" s="288">
        <f>Flavors!I125</f>
        <v>1.9552101593845455</v>
      </c>
      <c r="J27" s="286">
        <f>Flavors!J125</f>
        <v>-4.8489825924701302E-2</v>
      </c>
      <c r="K27" s="289">
        <f>Flavors!K125</f>
        <v>-2.4200142875789605E-2</v>
      </c>
      <c r="L27" s="290">
        <f>Flavors!L125</f>
        <v>2057941.8609789521</v>
      </c>
      <c r="M27" s="291">
        <f>Flavors!M125</f>
        <v>-276276.85064195748</v>
      </c>
      <c r="N27" s="292">
        <f>Flavors!N125</f>
        <v>-0.11835945332222425</v>
      </c>
      <c r="O27" s="293">
        <f>Flavors!O125</f>
        <v>526624.83092565509</v>
      </c>
      <c r="P27" s="284">
        <f>Flavors!P125</f>
        <v>-65906.636034944095</v>
      </c>
      <c r="Q27" s="292">
        <f>Flavors!Q125</f>
        <v>-0.11122892151705187</v>
      </c>
    </row>
    <row r="28" spans="2:17">
      <c r="B28" s="467"/>
      <c r="C28" s="18" t="s">
        <v>200</v>
      </c>
      <c r="D28" s="283">
        <f>Flavors!D126</f>
        <v>12514691.007378981</v>
      </c>
      <c r="E28" s="284">
        <f>Flavors!E126</f>
        <v>726929.95641551912</v>
      </c>
      <c r="F28" s="285">
        <f>Flavors!F126</f>
        <v>6.1668195789912471E-2</v>
      </c>
      <c r="G28" s="286">
        <f>Flavors!G126</f>
        <v>6.2763695926175913</v>
      </c>
      <c r="H28" s="287">
        <f>Flavors!H126</f>
        <v>0.42264213113121141</v>
      </c>
      <c r="I28" s="288">
        <f>Flavors!I126</f>
        <v>2.3700196013818231</v>
      </c>
      <c r="J28" s="286">
        <f>Flavors!J126</f>
        <v>-5.6485401380816924E-3</v>
      </c>
      <c r="K28" s="289">
        <f>Flavors!K126</f>
        <v>-2.3776637988115082E-3</v>
      </c>
      <c r="L28" s="290">
        <f>Flavors!L126</f>
        <v>29660062.992725018</v>
      </c>
      <c r="M28" s="291">
        <f>Flavors!M126</f>
        <v>1656254.6041019298</v>
      </c>
      <c r="N28" s="292">
        <f>Flavors!N126</f>
        <v>5.91439057544332E-2</v>
      </c>
      <c r="O28" s="293">
        <f>Flavors!O126</f>
        <v>6461501.9558065627</v>
      </c>
      <c r="P28" s="284">
        <f>Flavors!P126</f>
        <v>501577.90637629759</v>
      </c>
      <c r="Q28" s="292">
        <f>Flavors!Q126</f>
        <v>8.4158439304985039E-2</v>
      </c>
    </row>
    <row r="29" spans="2:17">
      <c r="B29" s="467"/>
      <c r="C29" s="18" t="s">
        <v>201</v>
      </c>
      <c r="D29" s="283">
        <f>Flavors!D127</f>
        <v>3229359.610141411</v>
      </c>
      <c r="E29" s="284">
        <f>Flavors!E127</f>
        <v>-808886.23455033265</v>
      </c>
      <c r="F29" s="285">
        <f>Flavors!F127</f>
        <v>-0.20030633737012571</v>
      </c>
      <c r="G29" s="286">
        <f>Flavors!G127</f>
        <v>1.6195888854761205</v>
      </c>
      <c r="H29" s="287">
        <f>Flavors!H127</f>
        <v>-0.38577841838293003</v>
      </c>
      <c r="I29" s="288">
        <f>Flavors!I127</f>
        <v>2.0928448463535858</v>
      </c>
      <c r="J29" s="286">
        <f>Flavors!J127</f>
        <v>7.0987176950799036E-2</v>
      </c>
      <c r="K29" s="289">
        <f>Flavors!K127</f>
        <v>3.5109878417785519E-2</v>
      </c>
      <c r="L29" s="290">
        <f>Flavors!L127</f>
        <v>6758548.6171068763</v>
      </c>
      <c r="M29" s="291">
        <f>Flavors!M127</f>
        <v>-1406209.7149170609</v>
      </c>
      <c r="N29" s="292">
        <f>Flavors!N127</f>
        <v>-0.17222919010371734</v>
      </c>
      <c r="O29" s="293">
        <f>Flavors!O127</f>
        <v>1684150.5129278651</v>
      </c>
      <c r="P29" s="284">
        <f>Flavors!P127</f>
        <v>-387941.97829063237</v>
      </c>
      <c r="Q29" s="292">
        <f>Flavors!Q127</f>
        <v>-0.18722232715707707</v>
      </c>
    </row>
    <row r="30" spans="2:17">
      <c r="B30" s="467"/>
      <c r="C30" s="18" t="s">
        <v>202</v>
      </c>
      <c r="D30" s="283">
        <f>Flavors!D128</f>
        <v>961972.22096015874</v>
      </c>
      <c r="E30" s="284">
        <f>Flavors!E128</f>
        <v>14686.515394312795</v>
      </c>
      <c r="F30" s="285">
        <f>Flavors!F128</f>
        <v>1.5503786564096881E-2</v>
      </c>
      <c r="G30" s="286">
        <f>Flavors!G128</f>
        <v>0.48244844343477383</v>
      </c>
      <c r="H30" s="287">
        <f>Flavors!H128</f>
        <v>1.2032363182530648E-2</v>
      </c>
      <c r="I30" s="288">
        <f>Flavors!I128</f>
        <v>2.2177408278704962</v>
      </c>
      <c r="J30" s="286">
        <f>Flavors!J128</f>
        <v>-0.34860147393841068</v>
      </c>
      <c r="K30" s="289">
        <f>Flavors!K128</f>
        <v>-0.13583592246938225</v>
      </c>
      <c r="L30" s="290">
        <f>Flavors!L128</f>
        <v>2133405.0697006024</v>
      </c>
      <c r="M30" s="291">
        <f>Flavors!M128</f>
        <v>-297654.30839192495</v>
      </c>
      <c r="N30" s="292">
        <f>Flavors!N128</f>
        <v>-0.12243810705498781</v>
      </c>
      <c r="O30" s="293">
        <f>Flavors!O128</f>
        <v>521796.6280921218</v>
      </c>
      <c r="P30" s="284">
        <f>Flavors!P128</f>
        <v>-8252.9585324573563</v>
      </c>
      <c r="Q30" s="292">
        <f>Flavors!Q128</f>
        <v>-1.5570163133251758E-2</v>
      </c>
    </row>
    <row r="31" spans="2:17">
      <c r="B31" s="467"/>
      <c r="C31" s="18" t="s">
        <v>203</v>
      </c>
      <c r="D31" s="283">
        <f>Flavors!D129</f>
        <v>1864271.1136018496</v>
      </c>
      <c r="E31" s="284">
        <f>Flavors!E129</f>
        <v>-218421.54458456161</v>
      </c>
      <c r="F31" s="285">
        <f>Flavors!F129</f>
        <v>-0.10487459286228099</v>
      </c>
      <c r="G31" s="286">
        <f>Flavors!G129</f>
        <v>0.9349695108658187</v>
      </c>
      <c r="H31" s="287">
        <f>Flavors!H129</f>
        <v>-9.9282469162687237E-2</v>
      </c>
      <c r="I31" s="288">
        <f>Flavors!I129</f>
        <v>2.0134431175592367</v>
      </c>
      <c r="J31" s="286">
        <f>Flavors!J129</f>
        <v>-1.8459754260985672E-2</v>
      </c>
      <c r="K31" s="289">
        <f>Flavors!K129</f>
        <v>-9.0849589894270028E-3</v>
      </c>
      <c r="L31" s="290">
        <f>Flavors!L129</f>
        <v>3753603.8429461378</v>
      </c>
      <c r="M31" s="291">
        <f>Flavors!M129</f>
        <v>-478225.35034172377</v>
      </c>
      <c r="N31" s="292">
        <f>Flavors!N129</f>
        <v>-0.11300677047652133</v>
      </c>
      <c r="O31" s="293">
        <f>Flavors!O129</f>
        <v>951125.06475200597</v>
      </c>
      <c r="P31" s="284">
        <f>Flavors!P129</f>
        <v>-120923.0109296178</v>
      </c>
      <c r="Q31" s="292">
        <f>Flavors!Q129</f>
        <v>-0.11279625762373874</v>
      </c>
    </row>
    <row r="32" spans="2:17">
      <c r="B32" s="467"/>
      <c r="C32" s="18" t="s">
        <v>204</v>
      </c>
      <c r="D32" s="283">
        <f>Flavors!D130</f>
        <v>12690946.737474585</v>
      </c>
      <c r="E32" s="284">
        <f>Flavors!E130</f>
        <v>-821305.81091731414</v>
      </c>
      <c r="F32" s="285">
        <f>Flavors!F130</f>
        <v>-6.0782301690702062E-2</v>
      </c>
      <c r="G32" s="286">
        <f>Flavors!G130</f>
        <v>6.3647653911430515</v>
      </c>
      <c r="H32" s="287">
        <f>Flavors!H130</f>
        <v>-0.34533362317282368</v>
      </c>
      <c r="I32" s="288">
        <f>Flavors!I130</f>
        <v>1.9775424379727276</v>
      </c>
      <c r="J32" s="286">
        <f>Flavors!J130</f>
        <v>-1.294724668790237E-2</v>
      </c>
      <c r="K32" s="289">
        <f>Flavors!K130</f>
        <v>-6.5045535215169023E-3</v>
      </c>
      <c r="L32" s="290">
        <f>Flavors!L130</f>
        <v>25096885.751407523</v>
      </c>
      <c r="M32" s="291">
        <f>Flavors!M130</f>
        <v>-1799113.5626958609</v>
      </c>
      <c r="N32" s="292">
        <f>Flavors!N130</f>
        <v>-6.6891493477710812E-2</v>
      </c>
      <c r="O32" s="293">
        <f>Flavors!O130</f>
        <v>5700294.6968920454</v>
      </c>
      <c r="P32" s="284">
        <f>Flavors!P130</f>
        <v>-338780.430173859</v>
      </c>
      <c r="Q32" s="292">
        <f>Flavors!Q130</f>
        <v>-5.6098065191392328E-2</v>
      </c>
    </row>
    <row r="33" spans="2:17">
      <c r="B33" s="467"/>
      <c r="C33" s="18" t="s">
        <v>205</v>
      </c>
      <c r="D33" s="283">
        <f>Flavors!D131</f>
        <v>320164.95816582441</v>
      </c>
      <c r="E33" s="284">
        <f>Flavors!E131</f>
        <v>-136308.43363163946</v>
      </c>
      <c r="F33" s="285">
        <f>Flavors!F131</f>
        <v>-0.2986120025416929</v>
      </c>
      <c r="G33" s="286">
        <f>Flavors!G131</f>
        <v>0.16056917480973576</v>
      </c>
      <c r="H33" s="287">
        <f>Flavors!H131</f>
        <v>-6.6112619760934382E-2</v>
      </c>
      <c r="I33" s="288">
        <f>Flavors!I131</f>
        <v>2.3832588367132921</v>
      </c>
      <c r="J33" s="286">
        <f>Flavors!J131</f>
        <v>0.45355574919231811</v>
      </c>
      <c r="K33" s="289">
        <f>Flavors!K131</f>
        <v>0.23503913743278831</v>
      </c>
      <c r="L33" s="290">
        <f>Flavors!L131</f>
        <v>763035.9657546425</v>
      </c>
      <c r="M33" s="291">
        <f>Flavors!M131</f>
        <v>-117822.14776809479</v>
      </c>
      <c r="N33" s="292">
        <f>Flavors!N131</f>
        <v>-0.13375837261338172</v>
      </c>
      <c r="O33" s="293">
        <f>Flavors!O131</f>
        <v>168002.15333628654</v>
      </c>
      <c r="P33" s="284">
        <f>Flavors!P131</f>
        <v>-60246.632506370544</v>
      </c>
      <c r="Q33" s="292">
        <f>Flavors!Q131</f>
        <v>-0.26395160124926781</v>
      </c>
    </row>
    <row r="34" spans="2:17">
      <c r="B34" s="467"/>
      <c r="C34" s="18" t="s">
        <v>206</v>
      </c>
      <c r="D34" s="283">
        <f>Flavors!D132</f>
        <v>1600.0674362182617</v>
      </c>
      <c r="E34" s="284">
        <f>Flavors!E132</f>
        <v>-317564.70956802368</v>
      </c>
      <c r="F34" s="285">
        <f>Flavors!F132</f>
        <v>-0.99498670419951452</v>
      </c>
      <c r="G34" s="286">
        <f>Flavors!G132</f>
        <v>8.0246604545781465E-4</v>
      </c>
      <c r="H34" s="287">
        <f>Flavors!H132</f>
        <v>-0.15769274028010677</v>
      </c>
      <c r="I34" s="288">
        <f>Flavors!I132</f>
        <v>2.1230608763496943</v>
      </c>
      <c r="J34" s="286">
        <f>Flavors!J132</f>
        <v>0.14528831333798098</v>
      </c>
      <c r="K34" s="289">
        <f>Flavors!K132</f>
        <v>7.3460576840412212E-2</v>
      </c>
      <c r="L34" s="290">
        <f>Flavors!L132</f>
        <v>3397.0405733561515</v>
      </c>
      <c r="M34" s="291">
        <f>Flavors!M132</f>
        <v>-627838.29846538533</v>
      </c>
      <c r="N34" s="292">
        <f>Flavors!N132</f>
        <v>-0.99461842459813909</v>
      </c>
      <c r="O34" s="293">
        <f>Flavors!O132</f>
        <v>800.03371810913086</v>
      </c>
      <c r="P34" s="284">
        <f>Flavors!P132</f>
        <v>-158782.35478401184</v>
      </c>
      <c r="Q34" s="292">
        <f>Flavors!Q132</f>
        <v>-0.99498670419951452</v>
      </c>
    </row>
    <row r="35" spans="2:17">
      <c r="B35" s="467"/>
      <c r="C35" s="18" t="s">
        <v>207</v>
      </c>
      <c r="D35" s="283">
        <f>Flavors!D133</f>
        <v>196.79638311266899</v>
      </c>
      <c r="E35" s="284">
        <f>Flavors!E133</f>
        <v>-186.15574450839301</v>
      </c>
      <c r="F35" s="285">
        <f>Flavors!F133</f>
        <v>-0.48610709036874045</v>
      </c>
      <c r="G35" s="286">
        <f>Flavors!G133</f>
        <v>9.8697349713004656E-5</v>
      </c>
      <c r="H35" s="287">
        <f>Flavors!H133</f>
        <v>-9.1474250830834387E-5</v>
      </c>
      <c r="I35" s="288">
        <f>Flavors!I133</f>
        <v>2.4424758893724459</v>
      </c>
      <c r="J35" s="286">
        <f>Flavors!J133</f>
        <v>0.43938923541264385</v>
      </c>
      <c r="K35" s="289">
        <f>Flavors!K133</f>
        <v>0.21935607955054626</v>
      </c>
      <c r="L35" s="290">
        <f>Flavors!L133</f>
        <v>480.67042086839677</v>
      </c>
      <c r="M35" s="291">
        <f>Flavors!M133</f>
        <v>-286.41587507486344</v>
      </c>
      <c r="N35" s="292">
        <f>Flavors!N133</f>
        <v>-0.37338155640320425</v>
      </c>
      <c r="O35" s="293">
        <f>Flavors!O133</f>
        <v>104.95807099342346</v>
      </c>
      <c r="P35" s="284">
        <f>Flavors!P133</f>
        <v>-136.27161931991577</v>
      </c>
      <c r="Q35" s="292">
        <f>Flavors!Q133</f>
        <v>-0.56490400971335319</v>
      </c>
    </row>
    <row r="36" spans="2:17">
      <c r="B36" s="467"/>
      <c r="C36" s="18" t="s">
        <v>208</v>
      </c>
      <c r="D36" s="283">
        <f>Flavors!D134</f>
        <v>5644891.8978188317</v>
      </c>
      <c r="E36" s="284">
        <f>Flavors!E134</f>
        <v>-41016.937237098813</v>
      </c>
      <c r="F36" s="285">
        <f>Flavors!F134</f>
        <v>-7.213787351674157E-3</v>
      </c>
      <c r="G36" s="286">
        <f>Flavors!G134</f>
        <v>2.8310269778289712</v>
      </c>
      <c r="H36" s="287">
        <f>Flavors!H134</f>
        <v>7.4406710337111548E-3</v>
      </c>
      <c r="I36" s="288">
        <f>Flavors!I134</f>
        <v>2.4245575626163949</v>
      </c>
      <c r="J36" s="286">
        <f>Flavors!J134</f>
        <v>0.12011005067856306</v>
      </c>
      <c r="K36" s="289">
        <f>Flavors!K134</f>
        <v>5.2120974791724103E-2</v>
      </c>
      <c r="L36" s="290">
        <f>Flavors!L134</f>
        <v>13686365.341008663</v>
      </c>
      <c r="M36" s="291">
        <f>Flavors!M134</f>
        <v>583486.87295868807</v>
      </c>
      <c r="N36" s="292">
        <f>Flavors!N134</f>
        <v>4.4531197811340531E-2</v>
      </c>
      <c r="O36" s="293">
        <f>Flavors!O134</f>
        <v>3302175.1816942925</v>
      </c>
      <c r="P36" s="284">
        <f>Flavors!P134</f>
        <v>190147.15691645257</v>
      </c>
      <c r="Q36" s="292">
        <f>Flavors!Q134</f>
        <v>6.1100721266810161E-2</v>
      </c>
    </row>
    <row r="37" spans="2:17">
      <c r="B37" s="467"/>
      <c r="C37" s="18" t="s">
        <v>209</v>
      </c>
      <c r="D37" s="283">
        <f>Flavors!D135</f>
        <v>92493216.150670335</v>
      </c>
      <c r="E37" s="284">
        <f>Flavors!E135</f>
        <v>1088292.6385938525</v>
      </c>
      <c r="F37" s="285">
        <f>Flavors!F135</f>
        <v>1.1906280283141056E-2</v>
      </c>
      <c r="G37" s="286">
        <f>Flavors!G135</f>
        <v>46.387210761271156</v>
      </c>
      <c r="H37" s="287">
        <f>Flavors!H135</f>
        <v>0.99610480277604552</v>
      </c>
      <c r="I37" s="288">
        <f>Flavors!I135</f>
        <v>2.8710861362800544</v>
      </c>
      <c r="J37" s="286">
        <f>Flavors!J135</f>
        <v>-1.8210379738315297E-2</v>
      </c>
      <c r="K37" s="289">
        <f>Flavors!K135</f>
        <v>-6.3027036641467079E-3</v>
      </c>
      <c r="L37" s="290">
        <f>Flavors!L135</f>
        <v>265555990.59014401</v>
      </c>
      <c r="M37" s="291">
        <f>Flavors!M135</f>
        <v>1460063.5397758782</v>
      </c>
      <c r="N37" s="292">
        <f>Flavors!N135</f>
        <v>5.5285348626274581E-3</v>
      </c>
      <c r="O37" s="293">
        <f>Flavors!O135</f>
        <v>63406526.435894199</v>
      </c>
      <c r="P37" s="284">
        <f>Flavors!P135</f>
        <v>509127.78249264508</v>
      </c>
      <c r="Q37" s="292">
        <f>Flavors!Q135</f>
        <v>8.0945761413474763E-3</v>
      </c>
    </row>
    <row r="38" spans="2:17">
      <c r="B38" s="467"/>
      <c r="C38" s="18" t="s">
        <v>210</v>
      </c>
      <c r="D38" s="283">
        <f>Flavors!D136</f>
        <v>2169103.8060934749</v>
      </c>
      <c r="E38" s="284">
        <f>Flavors!E136</f>
        <v>-305671.58318149345</v>
      </c>
      <c r="F38" s="285">
        <f>Flavors!F136</f>
        <v>-0.12351487917093182</v>
      </c>
      <c r="G38" s="286">
        <f>Flavors!G136</f>
        <v>1.0878492456401003</v>
      </c>
      <c r="H38" s="287">
        <f>Flavors!H136</f>
        <v>-0.1411085347710892</v>
      </c>
      <c r="I38" s="288">
        <f>Flavors!I136</f>
        <v>2.1033993283537105</v>
      </c>
      <c r="J38" s="286">
        <f>Flavors!J136</f>
        <v>-4.8443352514088378E-2</v>
      </c>
      <c r="K38" s="289">
        <f>Flavors!K136</f>
        <v>-2.2512497286535864E-2</v>
      </c>
      <c r="L38" s="290">
        <f>Flavors!L136</f>
        <v>4562491.4888664922</v>
      </c>
      <c r="M38" s="291">
        <f>Flavors!M136</f>
        <v>-762835.81933660619</v>
      </c>
      <c r="N38" s="292">
        <f>Flavors!N136</f>
        <v>-0.14324674807528526</v>
      </c>
      <c r="O38" s="293">
        <f>Flavors!O136</f>
        <v>1155840.579523443</v>
      </c>
      <c r="P38" s="284">
        <f>Flavors!P136</f>
        <v>-147381.87453719205</v>
      </c>
      <c r="Q38" s="292">
        <f>Flavors!Q136</f>
        <v>-0.11309034315513322</v>
      </c>
    </row>
    <row r="39" spans="2:17">
      <c r="B39" s="467"/>
      <c r="C39" s="18" t="s">
        <v>211</v>
      </c>
      <c r="D39" s="283">
        <f>Flavors!D137</f>
        <v>1254.1362648010254</v>
      </c>
      <c r="E39" s="284">
        <f>Flavors!E137</f>
        <v>-113666.28424215317</v>
      </c>
      <c r="F39" s="285">
        <f>Flavors!F137</f>
        <v>-0.98908691545620364</v>
      </c>
      <c r="G39" s="286">
        <f>Flavors!G137</f>
        <v>6.2897459575749555E-4</v>
      </c>
      <c r="H39" s="287">
        <f>Flavors!H137</f>
        <v>-5.6439778197813657E-2</v>
      </c>
      <c r="I39" s="288">
        <f>Flavors!I137</f>
        <v>2.1252533668501572</v>
      </c>
      <c r="J39" s="286">
        <f>Flavors!J137</f>
        <v>0.12655463541639156</v>
      </c>
      <c r="K39" s="289">
        <f>Flavors!K137</f>
        <v>6.3318514904748879E-2</v>
      </c>
      <c r="L39" s="290">
        <f>Flavors!L137</f>
        <v>2665.3573192572594</v>
      </c>
      <c r="M39" s="291">
        <f>Flavors!M137</f>
        <v>-227025.94136382701</v>
      </c>
      <c r="N39" s="292">
        <f>Flavors!N137</f>
        <v>-0.98839591514986047</v>
      </c>
      <c r="O39" s="293">
        <f>Flavors!O137</f>
        <v>627.0681324005127</v>
      </c>
      <c r="P39" s="284">
        <f>Flavors!P137</f>
        <v>-56833.142121076584</v>
      </c>
      <c r="Q39" s="292">
        <f>Flavors!Q137</f>
        <v>-0.98908691545620364</v>
      </c>
    </row>
    <row r="40" spans="2:17">
      <c r="B40" s="467"/>
      <c r="C40" s="18" t="s">
        <v>212</v>
      </c>
      <c r="D40" s="283">
        <f>Flavors!D138</f>
        <v>20084277.595472947</v>
      </c>
      <c r="E40" s="284">
        <f>Flavors!E138</f>
        <v>48070.068292148411</v>
      </c>
      <c r="F40" s="285">
        <f>Flavors!F138</f>
        <v>2.3991600320039273E-3</v>
      </c>
      <c r="G40" s="286">
        <f>Flavors!G138</f>
        <v>10.072669721976444</v>
      </c>
      <c r="H40" s="287">
        <f>Flavors!H138</f>
        <v>0.12281599497779183</v>
      </c>
      <c r="I40" s="288">
        <f>Flavors!I138</f>
        <v>2.2519047412321274</v>
      </c>
      <c r="J40" s="286">
        <f>Flavors!J138</f>
        <v>6.7622909495463901E-3</v>
      </c>
      <c r="K40" s="289">
        <f>Flavors!K138</f>
        <v>3.0119652090205974E-3</v>
      </c>
      <c r="L40" s="290">
        <f>Flavors!L138</f>
        <v>45227879.941467717</v>
      </c>
      <c r="M40" s="291">
        <f>Flavors!M138</f>
        <v>243739.87952272594</v>
      </c>
      <c r="N40" s="292">
        <f>Flavors!N138</f>
        <v>5.418351427571722E-3</v>
      </c>
      <c r="O40" s="293">
        <f>Flavors!O138</f>
        <v>9517536.7138988469</v>
      </c>
      <c r="P40" s="284">
        <f>Flavors!P138</f>
        <v>201447.30576919019</v>
      </c>
      <c r="Q40" s="292">
        <f>Flavors!Q138</f>
        <v>2.162359085920728E-2</v>
      </c>
    </row>
    <row r="41" spans="2:17">
      <c r="B41" s="467"/>
      <c r="C41" s="18" t="s">
        <v>213</v>
      </c>
      <c r="D41" s="283">
        <f>Flavors!D139</f>
        <v>119754.69140100479</v>
      </c>
      <c r="E41" s="284">
        <f>Flavors!E139</f>
        <v>-82821.114463806152</v>
      </c>
      <c r="F41" s="285">
        <f>Flavors!F139</f>
        <v>-0.40884010857188374</v>
      </c>
      <c r="G41" s="286">
        <f>Flavors!G139</f>
        <v>6.0059389659672197E-2</v>
      </c>
      <c r="H41" s="287">
        <f>Flavors!H139</f>
        <v>-4.0538472198636794E-2</v>
      </c>
      <c r="I41" s="288">
        <f>Flavors!I139</f>
        <v>1.9495206435650509</v>
      </c>
      <c r="J41" s="286">
        <f>Flavors!J139</f>
        <v>-3.5421617013526419E-2</v>
      </c>
      <c r="K41" s="289">
        <f>Flavors!K139</f>
        <v>-1.7845162409510899E-2</v>
      </c>
      <c r="L41" s="290">
        <f>Flavors!L139</f>
        <v>233464.24305002094</v>
      </c>
      <c r="M41" s="291">
        <f>Flavors!M139</f>
        <v>-168637.03498180391</v>
      </c>
      <c r="N41" s="292">
        <f>Flavors!N139</f>
        <v>-0.41938945284440726</v>
      </c>
      <c r="O41" s="293">
        <f>Flavors!O139</f>
        <v>59877.345700502396</v>
      </c>
      <c r="P41" s="284">
        <f>Flavors!P139</f>
        <v>-41410.557231903076</v>
      </c>
      <c r="Q41" s="292">
        <f>Flavors!Q139</f>
        <v>-0.40884010857188374</v>
      </c>
    </row>
    <row r="42" spans="2:17">
      <c r="B42" s="467"/>
      <c r="C42" s="18" t="s">
        <v>214</v>
      </c>
      <c r="D42" s="283">
        <f>Flavors!D140</f>
        <v>35453723.737815484</v>
      </c>
      <c r="E42" s="284">
        <f>Flavors!E140</f>
        <v>-2559887.1702913493</v>
      </c>
      <c r="F42" s="285">
        <f>Flavors!F140</f>
        <v>-6.7341331410992702E-2</v>
      </c>
      <c r="G42" s="286">
        <f>Flavors!G140</f>
        <v>17.780756511038568</v>
      </c>
      <c r="H42" s="287">
        <f>Flavors!H140</f>
        <v>-1.0965618466198279</v>
      </c>
      <c r="I42" s="288">
        <f>Flavors!I140</f>
        <v>2.1202355074544985</v>
      </c>
      <c r="J42" s="286">
        <f>Flavors!J140</f>
        <v>1.5278812361227523E-2</v>
      </c>
      <c r="K42" s="289">
        <f>Flavors!K140</f>
        <v>7.2584924891058228E-3</v>
      </c>
      <c r="L42" s="290">
        <f>Flavors!L140</f>
        <v>75170243.940398812</v>
      </c>
      <c r="M42" s="291">
        <f>Flavors!M140</f>
        <v>-4846760.8452912718</v>
      </c>
      <c r="N42" s="292">
        <f>Flavors!N140</f>
        <v>-6.0571635470140051E-2</v>
      </c>
      <c r="O42" s="293">
        <f>Flavors!O140</f>
        <v>16211297.474359555</v>
      </c>
      <c r="P42" s="284">
        <f>Flavors!P140</f>
        <v>-1002512.4562871139</v>
      </c>
      <c r="Q42" s="292">
        <f>Flavors!Q140</f>
        <v>-5.8238847781297225E-2</v>
      </c>
    </row>
    <row r="43" spans="2:17" ht="15" thickBot="1">
      <c r="B43" s="467"/>
      <c r="C43" s="21" t="s">
        <v>215</v>
      </c>
      <c r="D43" s="335">
        <f>Flavors!D141</f>
        <v>1084179.1908307399</v>
      </c>
      <c r="E43" s="336">
        <f>Flavors!E141</f>
        <v>-230439.28611724661</v>
      </c>
      <c r="F43" s="337">
        <f>Flavors!F141</f>
        <v>-0.17528985797631083</v>
      </c>
      <c r="G43" s="338">
        <f>Flavors!G141</f>
        <v>0.54373770013710854</v>
      </c>
      <c r="H43" s="339">
        <f>Flavors!H141</f>
        <v>-0.10909350730061351</v>
      </c>
      <c r="I43" s="340">
        <f>Flavors!I141</f>
        <v>3.384036863540945</v>
      </c>
      <c r="J43" s="338">
        <f>Flavors!J141</f>
        <v>0.6274749183245163</v>
      </c>
      <c r="K43" s="341">
        <f>Flavors!K141</f>
        <v>0.22762953664560248</v>
      </c>
      <c r="L43" s="342">
        <f>Flavors!L141</f>
        <v>3668902.3484552167</v>
      </c>
      <c r="M43" s="343">
        <f>Flavors!M141</f>
        <v>45075.082422016189</v>
      </c>
      <c r="N43" s="344">
        <f>Flavors!N141</f>
        <v>1.243852951947054E-2</v>
      </c>
      <c r="O43" s="345">
        <f>Flavors!O141</f>
        <v>811848.82992179366</v>
      </c>
      <c r="P43" s="336">
        <f>Flavors!P141</f>
        <v>39255.949783985852</v>
      </c>
      <c r="Q43" s="344">
        <f>Flavors!Q141</f>
        <v>5.0810654347453667E-2</v>
      </c>
    </row>
    <row r="44" spans="2:17">
      <c r="B44" s="466" t="s">
        <v>285</v>
      </c>
      <c r="C44" s="24" t="s">
        <v>286</v>
      </c>
      <c r="D44" s="180">
        <f>'NB vs PL'!D21</f>
        <v>124789232.19239916</v>
      </c>
      <c r="E44" s="23">
        <f>'NB vs PL'!E21</f>
        <v>-3843536.8118704408</v>
      </c>
      <c r="F44" s="191">
        <f>'NB vs PL'!F21</f>
        <v>-2.987991972514302E-2</v>
      </c>
      <c r="G44" s="199">
        <f>'NB vs PL'!G21</f>
        <v>62.584313264839039</v>
      </c>
      <c r="H44" s="214">
        <f>'NB vs PL'!H21</f>
        <v>-1.2939049236593547</v>
      </c>
      <c r="I44" s="195">
        <f>'NB vs PL'!I21</f>
        <v>2.6577839590408741</v>
      </c>
      <c r="J44" s="199">
        <f>'NB vs PL'!J21</f>
        <v>1.4029300094265729E-2</v>
      </c>
      <c r="K44" s="202">
        <f>'NB vs PL'!K21</f>
        <v>5.3065817006846001E-3</v>
      </c>
      <c r="L44" s="204">
        <f>'NB vs PL'!L21</f>
        <v>331662819.58198553</v>
      </c>
      <c r="M44" s="208">
        <f>'NB vs PL'!M21</f>
        <v>-8410662.7662550807</v>
      </c>
      <c r="N44" s="206">
        <f>'NB vs PL'!N21</f>
        <v>-2.4731898259689737E-2</v>
      </c>
      <c r="O44" s="22">
        <f>'NB vs PL'!O21</f>
        <v>70491899.453209117</v>
      </c>
      <c r="P44" s="23">
        <f>'NB vs PL'!P21</f>
        <v>-1699139.3846064657</v>
      </c>
      <c r="Q44" s="206">
        <f>'NB vs PL'!Q21</f>
        <v>-2.3536707768172627E-2</v>
      </c>
    </row>
    <row r="45" spans="2:17" ht="15" thickBot="1">
      <c r="B45" s="470"/>
      <c r="C45" s="25" t="s">
        <v>197</v>
      </c>
      <c r="D45" s="181">
        <f>'NB vs PL'!D22</f>
        <v>74604554.65691334</v>
      </c>
      <c r="E45" s="17">
        <f>'NB vs PL'!E22</f>
        <v>1865443.4614460319</v>
      </c>
      <c r="F45" s="192">
        <f>'NB vs PL'!F22</f>
        <v>2.5645673019472855E-2</v>
      </c>
      <c r="G45" s="200">
        <f>'NB vs PL'!G22</f>
        <v>37.415686735160961</v>
      </c>
      <c r="H45" s="215">
        <f>'NB vs PL'!H22</f>
        <v>1.2939049236594045</v>
      </c>
      <c r="I45" s="196">
        <f>'NB vs PL'!I22</f>
        <v>2.2726064708475175</v>
      </c>
      <c r="J45" s="200">
        <f>'NB vs PL'!J22</f>
        <v>1.1442289520439797E-2</v>
      </c>
      <c r="K45" s="203">
        <f>'NB vs PL'!K22</f>
        <v>5.0603532529532261E-3</v>
      </c>
      <c r="L45" s="205">
        <f>'NB vs PL'!L22</f>
        <v>169546793.66799855</v>
      </c>
      <c r="M45" s="209">
        <f>'NB vs PL'!M22</f>
        <v>5071720.8512404561</v>
      </c>
      <c r="N45" s="207">
        <f>'NB vs PL'!N22</f>
        <v>3.083580243731442E-2</v>
      </c>
      <c r="O45" s="16">
        <f>'NB vs PL'!O22</f>
        <v>44720320.22735405</v>
      </c>
      <c r="P45" s="17">
        <f>'NB vs PL'!P22</f>
        <v>989846.84225372225</v>
      </c>
      <c r="Q45" s="207">
        <f>'NB vs PL'!Q22</f>
        <v>2.2635173270065239E-2</v>
      </c>
    </row>
    <row r="46" spans="2:17">
      <c r="B46" s="467" t="s">
        <v>287</v>
      </c>
      <c r="C46" s="13" t="s">
        <v>39</v>
      </c>
      <c r="D46" s="159">
        <f>Size!D51</f>
        <v>10568791.347997388</v>
      </c>
      <c r="E46" s="32">
        <f>Size!E51</f>
        <v>1796072.5691700876</v>
      </c>
      <c r="F46" s="193">
        <f>Size!F51</f>
        <v>0.20473385896113028</v>
      </c>
      <c r="G46" s="201">
        <f>Size!G51</f>
        <v>5.3004617220016605</v>
      </c>
      <c r="H46" s="216">
        <f>Size!H51</f>
        <v>0.94398515232082758</v>
      </c>
      <c r="I46" s="197">
        <f>Size!I51</f>
        <v>3.5602961996269977</v>
      </c>
      <c r="J46" s="201">
        <f>Size!J51</f>
        <v>1.175465259496411E-2</v>
      </c>
      <c r="K46" s="183">
        <f>Size!K51</f>
        <v>3.312530638057652E-3</v>
      </c>
      <c r="L46" s="184">
        <f>Size!L51</f>
        <v>37628027.670925796</v>
      </c>
      <c r="M46" s="185">
        <f>Size!M51</f>
        <v>6497670.6038289964</v>
      </c>
      <c r="N46" s="186">
        <f>Size!N51</f>
        <v>0.20872457677964457</v>
      </c>
      <c r="O46" s="31">
        <f>Size!O51</f>
        <v>6992880.5212275237</v>
      </c>
      <c r="P46" s="32">
        <f>Size!P51</f>
        <v>1209158.3047996107</v>
      </c>
      <c r="Q46" s="186">
        <f>Size!Q51</f>
        <v>0.2090623061676706</v>
      </c>
    </row>
    <row r="47" spans="2:17">
      <c r="B47" s="467"/>
      <c r="C47" s="18" t="s">
        <v>234</v>
      </c>
      <c r="D47" s="27">
        <f>Size!D52</f>
        <v>122161711.22628854</v>
      </c>
      <c r="E47" s="306">
        <f>Size!E52</f>
        <v>-3794926.6978089511</v>
      </c>
      <c r="F47" s="307">
        <f>Size!F52</f>
        <v>-3.0128834496962402E-2</v>
      </c>
      <c r="G47" s="308">
        <f>Size!G52</f>
        <v>61.266558580689185</v>
      </c>
      <c r="H47" s="212">
        <f>Size!H52</f>
        <v>-1.2827098669031187</v>
      </c>
      <c r="I47" s="309">
        <f>Size!I52</f>
        <v>2.1914263089094774</v>
      </c>
      <c r="J47" s="308">
        <f>Size!J52</f>
        <v>2.9013934856270129E-2</v>
      </c>
      <c r="K47" s="310">
        <f>Size!K52</f>
        <v>1.3417392170156082E-2</v>
      </c>
      <c r="L47" s="177">
        <f>Size!L52</f>
        <v>267708387.92269099</v>
      </c>
      <c r="M47" s="311">
        <f>Size!M52</f>
        <v>-4661804.5185168982</v>
      </c>
      <c r="N47" s="170">
        <f>Size!N52</f>
        <v>-1.7115692714881663E-2</v>
      </c>
      <c r="O47" s="312">
        <f>Size!O52</f>
        <v>62433383.851461492</v>
      </c>
      <c r="P47" s="306">
        <f>Size!P52</f>
        <v>-829239.17631351203</v>
      </c>
      <c r="Q47" s="170">
        <f>Size!Q52</f>
        <v>-1.3107884824020661E-2</v>
      </c>
    </row>
    <row r="48" spans="2:17">
      <c r="B48" s="467"/>
      <c r="C48" s="18" t="s">
        <v>235</v>
      </c>
      <c r="D48" s="27">
        <f>Size!D53</f>
        <v>1180671.9327088241</v>
      </c>
      <c r="E48" s="306">
        <f>Size!E53</f>
        <v>-858716.68588621705</v>
      </c>
      <c r="F48" s="307">
        <f>Size!F53</f>
        <v>-0.42106574394722135</v>
      </c>
      <c r="G48" s="308">
        <f>Size!G53</f>
        <v>0.59213075360321599</v>
      </c>
      <c r="H48" s="212">
        <f>Size!H53</f>
        <v>-0.42061671469881767</v>
      </c>
      <c r="I48" s="309">
        <f>Size!I53</f>
        <v>2.1048648776309165</v>
      </c>
      <c r="J48" s="308">
        <f>Size!J53</f>
        <v>-2.3343484514716462E-2</v>
      </c>
      <c r="K48" s="310">
        <f>Size!K53</f>
        <v>-1.0968608586417664E-2</v>
      </c>
      <c r="L48" s="177">
        <f>Size!L53</f>
        <v>2485154.8831634168</v>
      </c>
      <c r="M48" s="311">
        <f>Size!M53</f>
        <v>-1855089.0285951803</v>
      </c>
      <c r="N48" s="170">
        <f>Size!N53</f>
        <v>-0.42741584719913311</v>
      </c>
      <c r="O48" s="312">
        <f>Size!O53</f>
        <v>393570.9188370225</v>
      </c>
      <c r="P48" s="306">
        <f>Size!P53</f>
        <v>-292821.57056384115</v>
      </c>
      <c r="Q48" s="170">
        <f>Size!Q53</f>
        <v>-0.42660952018784243</v>
      </c>
    </row>
    <row r="49" spans="2:20">
      <c r="B49" s="467"/>
      <c r="C49" s="18" t="s">
        <v>236</v>
      </c>
      <c r="D49" s="27">
        <f>Size!D54</f>
        <v>15539.79515607655</v>
      </c>
      <c r="E49" s="306">
        <f>Size!E54</f>
        <v>4724.6744851693511</v>
      </c>
      <c r="F49" s="307">
        <f>Size!F54</f>
        <v>0.43685823107630972</v>
      </c>
      <c r="G49" s="308">
        <f>Size!G54</f>
        <v>7.7935202503678887E-3</v>
      </c>
      <c r="H49" s="212">
        <f>Size!H54</f>
        <v>2.4227998398617737E-3</v>
      </c>
      <c r="I49" s="309">
        <f>Size!I54</f>
        <v>2.0449750880555628</v>
      </c>
      <c r="J49" s="308">
        <f>Size!J54</f>
        <v>3.486263311705029E-2</v>
      </c>
      <c r="K49" s="310">
        <f>Size!K54</f>
        <v>1.7343623254210773E-2</v>
      </c>
      <c r="L49" s="177">
        <f>Size!L54</f>
        <v>31778.493967663049</v>
      </c>
      <c r="M49" s="311">
        <f>Size!M54</f>
        <v>10038.885205409526</v>
      </c>
      <c r="N49" s="170">
        <f>Size!N54</f>
        <v>0.46177855890580882</v>
      </c>
      <c r="O49" s="312">
        <f>Size!O54</f>
        <v>4324.0049932003021</v>
      </c>
      <c r="P49" s="306">
        <f>Size!P54</f>
        <v>1319.3194066286087</v>
      </c>
      <c r="Q49" s="170">
        <f>Size!Q54</f>
        <v>0.43908734162562901</v>
      </c>
    </row>
    <row r="50" spans="2:20">
      <c r="B50" s="467"/>
      <c r="C50" s="18" t="s">
        <v>237</v>
      </c>
      <c r="D50" s="27">
        <f>Size!D55</f>
        <v>33476245.448761649</v>
      </c>
      <c r="E50" s="306">
        <f>Size!E55</f>
        <v>781599.46253437921</v>
      </c>
      <c r="F50" s="307">
        <f>Size!F55</f>
        <v>2.390603840346308E-2</v>
      </c>
      <c r="G50" s="308">
        <f>Size!G55</f>
        <v>16.7890113216319</v>
      </c>
      <c r="H50" s="212">
        <f>Size!H55</f>
        <v>0.55305724810482459</v>
      </c>
      <c r="I50" s="309">
        <f>Size!I55</f>
        <v>1.6860810148601815</v>
      </c>
      <c r="J50" s="308">
        <f>Size!J55</f>
        <v>-4.2242094324798973E-2</v>
      </c>
      <c r="K50" s="310">
        <f>Size!K55</f>
        <v>-2.4441086334093476E-2</v>
      </c>
      <c r="L50" s="177">
        <f>Size!L55</f>
        <v>56443661.899956577</v>
      </c>
      <c r="M50" s="311">
        <f>Size!M55</f>
        <v>-63250.304661981761</v>
      </c>
      <c r="N50" s="170">
        <f>Size!N55</f>
        <v>-1.1193374791555507E-3</v>
      </c>
      <c r="O50" s="312">
        <f>Size!O55</f>
        <v>8369033.1015979741</v>
      </c>
      <c r="P50" s="306">
        <f>Size!P55</f>
        <v>195394.41737829521</v>
      </c>
      <c r="Q50" s="170">
        <f>Size!Q55</f>
        <v>2.3905438560127536E-2</v>
      </c>
    </row>
    <row r="51" spans="2:20">
      <c r="B51" s="467"/>
      <c r="C51" s="18" t="s">
        <v>238</v>
      </c>
      <c r="D51" s="27">
        <f>Size!D56</f>
        <v>31982709.868987199</v>
      </c>
      <c r="E51" s="306">
        <f>Size!E56</f>
        <v>92627.925140272826</v>
      </c>
      <c r="F51" s="307">
        <f>Size!F56</f>
        <v>2.9045997844525779E-3</v>
      </c>
      <c r="G51" s="308">
        <f>Size!G56</f>
        <v>16.039973147787919</v>
      </c>
      <c r="H51" s="212">
        <f>Size!H56</f>
        <v>0.20356048072847344</v>
      </c>
      <c r="I51" s="309">
        <f>Size!I56</f>
        <v>4.3692580018286984</v>
      </c>
      <c r="J51" s="308">
        <f>Size!J56</f>
        <v>-2.5718641745865689E-2</v>
      </c>
      <c r="K51" s="310">
        <f>Size!K56</f>
        <v>-5.8518267175472309E-3</v>
      </c>
      <c r="L51" s="177">
        <f>Size!L56</f>
        <v>139740711.01523799</v>
      </c>
      <c r="M51" s="311">
        <f>Size!M56</f>
        <v>-415454.28964817524</v>
      </c>
      <c r="N51" s="170">
        <f>Size!N56</f>
        <v>-2.9642241477171147E-3</v>
      </c>
      <c r="O51" s="312">
        <f>Size!O56</f>
        <v>37990576.67830734</v>
      </c>
      <c r="P51" s="306">
        <f>Size!P56</f>
        <v>-20109.448933780193</v>
      </c>
      <c r="Q51" s="170">
        <f>Size!Q56</f>
        <v>-5.2904724914629609E-4</v>
      </c>
    </row>
    <row r="52" spans="2:20" ht="15" thickBot="1">
      <c r="B52" s="467"/>
      <c r="C52" s="21" t="s">
        <v>239</v>
      </c>
      <c r="D52" s="313">
        <f>Size!D57</f>
        <v>8117.2294127927662</v>
      </c>
      <c r="E52" s="314">
        <f>Size!E57</f>
        <v>525.40194082125436</v>
      </c>
      <c r="F52" s="315">
        <f>Size!F57</f>
        <v>6.9206254062147893E-2</v>
      </c>
      <c r="G52" s="316">
        <f>Size!G57</f>
        <v>4.0709540357579885E-3</v>
      </c>
      <c r="H52" s="317">
        <f>Size!H57</f>
        <v>3.0090060801955809E-4</v>
      </c>
      <c r="I52" s="318">
        <f>Size!I57</f>
        <v>2.8473958825789896</v>
      </c>
      <c r="J52" s="316">
        <f>Size!J57</f>
        <v>-0.17488389828937612</v>
      </c>
      <c r="K52" s="319">
        <f>Size!K57</f>
        <v>-5.7864893712496805E-2</v>
      </c>
      <c r="L52" s="320">
        <f>Size!L57</f>
        <v>23112.965607935192</v>
      </c>
      <c r="M52" s="321">
        <f>Size!M57</f>
        <v>168.33893955469102</v>
      </c>
      <c r="N52" s="322">
        <f>Size!N57</f>
        <v>7.3367478141047864E-3</v>
      </c>
      <c r="O52" s="323">
        <f>Size!O57</f>
        <v>1547.2873629331589</v>
      </c>
      <c r="P52" s="314">
        <f>Size!P57</f>
        <v>102.29509818553925</v>
      </c>
      <c r="Q52" s="322">
        <f>Size!Q57</f>
        <v>7.0792834453965725E-2</v>
      </c>
    </row>
    <row r="53" spans="2:20">
      <c r="B53" s="466" t="s">
        <v>35</v>
      </c>
      <c r="C53" s="24" t="s">
        <v>288</v>
      </c>
      <c r="D53" s="180">
        <f>Organic!D21</f>
        <v>9184410.1603454668</v>
      </c>
      <c r="E53" s="23">
        <f>Organic!E21</f>
        <v>1367547.1891510105</v>
      </c>
      <c r="F53" s="191">
        <f>Organic!F21</f>
        <v>0.1749483385074668</v>
      </c>
      <c r="G53" s="199">
        <f>Organic!G21</f>
        <v>4.6061666742336298</v>
      </c>
      <c r="H53" s="214">
        <f>Organic!H21</f>
        <v>0.72436204319921949</v>
      </c>
      <c r="I53" s="195">
        <f>Organic!I21</f>
        <v>3.8643219911683104</v>
      </c>
      <c r="J53" s="199">
        <f>Organic!J21</f>
        <v>0.22765767785149071</v>
      </c>
      <c r="K53" s="202">
        <f>Organic!K21</f>
        <v>6.2600685198754433E-2</v>
      </c>
      <c r="L53" s="204">
        <f>Organic!L21</f>
        <v>35491518.158532657</v>
      </c>
      <c r="M53" s="208">
        <f>Organic!M21</f>
        <v>7064211.549102094</v>
      </c>
      <c r="N53" s="206">
        <f>Organic!N21</f>
        <v>0.24850090957117235</v>
      </c>
      <c r="O53" s="22">
        <f>Organic!O21</f>
        <v>6428878.976723264</v>
      </c>
      <c r="P53" s="23">
        <f>Organic!P21</f>
        <v>1039647.0896325847</v>
      </c>
      <c r="Q53" s="206">
        <f>Organic!Q21</f>
        <v>0.19291192351974065</v>
      </c>
    </row>
    <row r="54" spans="2:20" ht="15" thickBot="1">
      <c r="B54" s="470"/>
      <c r="C54" s="25" t="s">
        <v>289</v>
      </c>
      <c r="D54" s="181">
        <f>Organic!D22</f>
        <v>190209376.68896696</v>
      </c>
      <c r="E54" s="17">
        <f>Organic!E22</f>
        <v>-3345640.5395754278</v>
      </c>
      <c r="F54" s="192">
        <f>Organic!F22</f>
        <v>-1.728521733758533E-2</v>
      </c>
      <c r="G54" s="200">
        <f>Organic!G22</f>
        <v>95.393833325766352</v>
      </c>
      <c r="H54" s="215">
        <f>Organic!H22</f>
        <v>-0.72436204319915021</v>
      </c>
      <c r="I54" s="196">
        <f>Organic!I22</f>
        <v>2.4634396308402211</v>
      </c>
      <c r="J54" s="200">
        <f>Organic!J22</f>
        <v>3.5641113470625818E-3</v>
      </c>
      <c r="K54" s="203">
        <f>Organic!K22</f>
        <v>1.4488990677857326E-3</v>
      </c>
      <c r="L54" s="205">
        <f>Organic!L22</f>
        <v>468569316.69301736</v>
      </c>
      <c r="M54" s="209">
        <f>Organic!M22</f>
        <v>-7551931.8625506163</v>
      </c>
      <c r="N54" s="207">
        <f>Organic!N22</f>
        <v>-1.586136280508647E-2</v>
      </c>
      <c r="O54" s="16">
        <f>Organic!O22</f>
        <v>109756437.38706422</v>
      </c>
      <c r="P54" s="17">
        <f>Organic!P22</f>
        <v>-775842.94876098633</v>
      </c>
      <c r="Q54" s="207">
        <f>Organic!Q22</f>
        <v>-7.0191526529967347E-3</v>
      </c>
    </row>
    <row r="55" spans="2:20">
      <c r="B55" s="466" t="s">
        <v>290</v>
      </c>
      <c r="C55" s="13" t="s">
        <v>291</v>
      </c>
      <c r="D55" s="26">
        <f>Form!D21</f>
        <v>30802895.954540446</v>
      </c>
      <c r="E55" s="15">
        <f>Form!E21</f>
        <v>1543552.7895811163</v>
      </c>
      <c r="F55" s="168">
        <f>Form!F21</f>
        <v>5.2754184565211235E-2</v>
      </c>
      <c r="G55" s="219">
        <f>Form!G21</f>
        <v>15.448272707624071</v>
      </c>
      <c r="H55" s="220">
        <f>Form!H21</f>
        <v>0.91826825221672692</v>
      </c>
      <c r="I55" s="221">
        <f>Form!I21</f>
        <v>2.4955542066423391</v>
      </c>
      <c r="J55" s="219">
        <f>Form!J21</f>
        <v>2.3292495125471824E-2</v>
      </c>
      <c r="K55" s="222">
        <f>Form!K21</f>
        <v>9.4215329295297828E-3</v>
      </c>
      <c r="L55" s="223">
        <f>Form!L21</f>
        <v>76870296.576119706</v>
      </c>
      <c r="M55" s="167">
        <f>Form!M21</f>
        <v>4533542.7652579993</v>
      </c>
      <c r="N55" s="169">
        <f>Form!N21</f>
        <v>6.2672742781792704E-2</v>
      </c>
      <c r="O55" s="14">
        <f>Form!O21</f>
        <v>17449274.69042689</v>
      </c>
      <c r="P55" s="15">
        <f>Form!P21</f>
        <v>1390515.3638500739</v>
      </c>
      <c r="Q55" s="169">
        <f>Form!Q21</f>
        <v>8.6589214993016819E-2</v>
      </c>
    </row>
    <row r="56" spans="2:20" ht="15" thickBot="1">
      <c r="B56" s="470"/>
      <c r="C56" s="21" t="s">
        <v>225</v>
      </c>
      <c r="D56" s="30">
        <f>Form!D22</f>
        <v>168590890.89477211</v>
      </c>
      <c r="E56" s="20">
        <f>Form!E22</f>
        <v>-3521646.1400054693</v>
      </c>
      <c r="F56" s="164">
        <f>Form!F22</f>
        <v>-2.0461299337501921E-2</v>
      </c>
      <c r="G56" s="211">
        <f>Form!G22</f>
        <v>84.551727292375986</v>
      </c>
      <c r="H56" s="217">
        <f>Form!H22</f>
        <v>-0.91826825221659192</v>
      </c>
      <c r="I56" s="210">
        <f>Form!I22</f>
        <v>2.533888610518503</v>
      </c>
      <c r="J56" s="211">
        <f>Form!J22</f>
        <v>2.2672351665710799E-2</v>
      </c>
      <c r="K56" s="176">
        <f>Form!K22</f>
        <v>9.0284345626482562E-3</v>
      </c>
      <c r="L56" s="178">
        <f>Form!L22</f>
        <v>427190538.27543062</v>
      </c>
      <c r="M56" s="165">
        <f>Form!M22</f>
        <v>-5021263.0787062049</v>
      </c>
      <c r="N56" s="171">
        <f>Form!N22</f>
        <v>-1.1617598276989169E-2</v>
      </c>
      <c r="O56" s="19">
        <f>Form!O22</f>
        <v>98736041.673360586</v>
      </c>
      <c r="P56" s="20">
        <f>Form!P22</f>
        <v>-1126711.2229785025</v>
      </c>
      <c r="Q56" s="171">
        <f>Form!Q22</f>
        <v>-1.128259726775274E-2</v>
      </c>
    </row>
    <row r="57" spans="2:20">
      <c r="B57" s="467" t="s">
        <v>292</v>
      </c>
      <c r="C57" s="13" t="s">
        <v>37</v>
      </c>
      <c r="D57" s="159">
        <f>'Package Type'!D57</f>
        <v>9276519.5170711838</v>
      </c>
      <c r="E57" s="32">
        <f>'Package Type'!E57</f>
        <v>367975.66567307338</v>
      </c>
      <c r="F57" s="193">
        <f>'Package Type'!F57</f>
        <v>4.1305927412067817E-2</v>
      </c>
      <c r="G57" s="201">
        <f>'Package Type'!G57</f>
        <v>4.652361371762157</v>
      </c>
      <c r="H57" s="216">
        <f>'Package Type'!H57</f>
        <v>0.22843493150550831</v>
      </c>
      <c r="I57" s="197">
        <f>'Package Type'!I57</f>
        <v>5.7849203088311256</v>
      </c>
      <c r="J57" s="201">
        <f>'Package Type'!J57</f>
        <v>-0.24323523407630532</v>
      </c>
      <c r="K57" s="183">
        <f>'Package Type'!K57</f>
        <v>-4.0349860308845131E-2</v>
      </c>
      <c r="L57" s="184">
        <f>'Package Type'!L57</f>
        <v>53663926.149573393</v>
      </c>
      <c r="M57" s="185">
        <f>'Package Type'!M57</f>
        <v>-38161.847466036677</v>
      </c>
      <c r="N57" s="186">
        <f>'Package Type'!N57</f>
        <v>-7.106212977815783E-4</v>
      </c>
      <c r="O57" s="31">
        <f>'Package Type'!O57</f>
        <v>14632765.794458769</v>
      </c>
      <c r="P57" s="32">
        <f>'Package Type'!P57</f>
        <v>270625.5661112871</v>
      </c>
      <c r="Q57" s="186">
        <f>'Package Type'!Q57</f>
        <v>1.8842983135419884E-2</v>
      </c>
    </row>
    <row r="58" spans="2:20">
      <c r="B58" s="467"/>
      <c r="C58" s="18" t="s">
        <v>227</v>
      </c>
      <c r="D58" s="27">
        <f>'Package Type'!D58</f>
        <v>1542274.5366775542</v>
      </c>
      <c r="E58" s="306">
        <f>'Package Type'!E58</f>
        <v>40362.913931275252</v>
      </c>
      <c r="F58" s="307">
        <f>'Package Type'!F58</f>
        <v>2.6874360195356075E-2</v>
      </c>
      <c r="G58" s="308">
        <f>'Package Type'!G58</f>
        <v>0.77348174235895073</v>
      </c>
      <c r="H58" s="212">
        <f>'Package Type'!H58</f>
        <v>2.7641945235062026E-2</v>
      </c>
      <c r="I58" s="309">
        <f>'Package Type'!I58</f>
        <v>1.7244864535528128</v>
      </c>
      <c r="J58" s="308">
        <f>'Package Type'!J58</f>
        <v>4.7906498766369543E-2</v>
      </c>
      <c r="K58" s="310">
        <f>'Package Type'!K58</f>
        <v>2.8573942226615551E-2</v>
      </c>
      <c r="L58" s="177">
        <f>'Package Type'!L58</f>
        <v>2659631.546159883</v>
      </c>
      <c r="M58" s="311">
        <f>'Package Type'!M58</f>
        <v>141556.62560269283</v>
      </c>
      <c r="N58" s="170">
        <f>'Package Type'!N58</f>
        <v>5.6216208837570926E-2</v>
      </c>
      <c r="O58" s="312">
        <f>'Package Type'!O58</f>
        <v>542375.86003096076</v>
      </c>
      <c r="P58" s="306">
        <f>'Package Type'!P58</f>
        <v>6274.4339302298613</v>
      </c>
      <c r="Q58" s="170">
        <f>'Package Type'!Q58</f>
        <v>1.1703818764046572E-2</v>
      </c>
    </row>
    <row r="59" spans="2:20">
      <c r="B59" s="467"/>
      <c r="C59" s="18" t="s">
        <v>228</v>
      </c>
      <c r="D59" s="27">
        <f>'Package Type'!D59</f>
        <v>74323567.183419779</v>
      </c>
      <c r="E59" s="306">
        <f>'Package Type'!E59</f>
        <v>-1963074.1687352806</v>
      </c>
      <c r="F59" s="307">
        <f>'Package Type'!F59</f>
        <v>-2.5732869267023048E-2</v>
      </c>
      <c r="G59" s="308">
        <f>'Package Type'!G59</f>
        <v>37.274765857969392</v>
      </c>
      <c r="H59" s="212">
        <f>'Package Type'!H59</f>
        <v>-0.60869695545209623</v>
      </c>
      <c r="I59" s="309">
        <f>'Package Type'!I59</f>
        <v>2.6570549207450282</v>
      </c>
      <c r="J59" s="308">
        <f>'Package Type'!J59</f>
        <v>1.4725863185496735E-2</v>
      </c>
      <c r="K59" s="310">
        <f>'Package Type'!K59</f>
        <v>5.5730618195969943E-3</v>
      </c>
      <c r="L59" s="177">
        <f>'Package Type'!L59</f>
        <v>197481799.91202924</v>
      </c>
      <c r="M59" s="311">
        <f>'Package Type'!M59</f>
        <v>-4092609.2363926172</v>
      </c>
      <c r="N59" s="170">
        <f>'Package Type'!N59</f>
        <v>-2.0303218318646669E-2</v>
      </c>
      <c r="O59" s="312">
        <f>'Package Type'!O59</f>
        <v>44346263.887629285</v>
      </c>
      <c r="P59" s="306">
        <f>'Package Type'!P59</f>
        <v>-494051.49139861017</v>
      </c>
      <c r="Q59" s="170">
        <f>'Package Type'!Q59</f>
        <v>-1.1018019994339318E-2</v>
      </c>
    </row>
    <row r="60" spans="2:20" ht="15" customHeight="1">
      <c r="B60" s="467"/>
      <c r="C60" s="18" t="s">
        <v>229</v>
      </c>
      <c r="D60" s="27">
        <f>'Package Type'!D60</f>
        <v>2827242.6197271287</v>
      </c>
      <c r="E60" s="306">
        <f>'Package Type'!E60</f>
        <v>1231741.8202500863</v>
      </c>
      <c r="F60" s="307">
        <f>'Package Type'!F60</f>
        <v>0.77200952870334782</v>
      </c>
      <c r="G60" s="308">
        <f>'Package Type'!G60</f>
        <v>1.4179191159370257</v>
      </c>
      <c r="H60" s="212">
        <f>'Package Type'!H60</f>
        <v>0.62560352654366325</v>
      </c>
      <c r="I60" s="309">
        <f>'Package Type'!I60</f>
        <v>2.6095638508132306</v>
      </c>
      <c r="J60" s="308">
        <f>'Package Type'!J60</f>
        <v>-0.51159222611974764</v>
      </c>
      <c r="K60" s="310">
        <f>'Package Type'!K60</f>
        <v>-0.16391113212847294</v>
      </c>
      <c r="L60" s="177">
        <f>'Package Type'!L60</f>
        <v>7377870.1379184118</v>
      </c>
      <c r="M60" s="311">
        <f>'Package Type'!M60</f>
        <v>2398063.1218792154</v>
      </c>
      <c r="N60" s="170">
        <f>'Package Type'!N60</f>
        <v>0.48155744071114021</v>
      </c>
      <c r="O60" s="312">
        <f>'Package Type'!O60</f>
        <v>1526408.2717369781</v>
      </c>
      <c r="P60" s="306">
        <f>'Package Type'!P60</f>
        <v>550067.41306364047</v>
      </c>
      <c r="Q60" s="170">
        <f>'Package Type'!Q60</f>
        <v>0.56339689994238074</v>
      </c>
    </row>
    <row r="61" spans="2:20">
      <c r="B61" s="467"/>
      <c r="C61" s="18" t="s">
        <v>230</v>
      </c>
      <c r="D61" s="27">
        <f>'Package Type'!D61</f>
        <v>121930.24649861542</v>
      </c>
      <c r="E61" s="306">
        <f>'Package Type'!E61</f>
        <v>34241.315316939101</v>
      </c>
      <c r="F61" s="307">
        <f>'Package Type'!F61</f>
        <v>0.39048617488559656</v>
      </c>
      <c r="G61" s="308">
        <f>'Package Type'!G61</f>
        <v>6.1150474357940535E-2</v>
      </c>
      <c r="H61" s="212">
        <f>'Package Type'!H61</f>
        <v>1.760470664960942E-2</v>
      </c>
      <c r="I61" s="309">
        <f>'Package Type'!I61</f>
        <v>3.4263297472413816</v>
      </c>
      <c r="J61" s="308">
        <f>'Package Type'!J61</f>
        <v>0.1258349149894249</v>
      </c>
      <c r="K61" s="310">
        <f>'Package Type'!K61</f>
        <v>3.8126075447773577E-2</v>
      </c>
      <c r="L61" s="177">
        <f>'Package Type'!L61</f>
        <v>417773.23066668032</v>
      </c>
      <c r="M61" s="311">
        <f>'Package Type'!M61</f>
        <v>128356.36645586014</v>
      </c>
      <c r="N61" s="170">
        <f>'Package Type'!N61</f>
        <v>0.44349995569837081</v>
      </c>
      <c r="O61" s="312">
        <f>'Package Type'!O61</f>
        <v>107514.18706321716</v>
      </c>
      <c r="P61" s="306">
        <f>'Package Type'!P61</f>
        <v>23733.436622619629</v>
      </c>
      <c r="Q61" s="170">
        <f>'Package Type'!Q61</f>
        <v>0.2832803060107128</v>
      </c>
    </row>
    <row r="62" spans="2:20">
      <c r="B62" s="467"/>
      <c r="C62" s="18" t="s">
        <v>231</v>
      </c>
      <c r="D62" s="27">
        <f>'Package Type'!D62</f>
        <v>110869670.53030448</v>
      </c>
      <c r="E62" s="306">
        <f>'Package Type'!E62</f>
        <v>-1651884.7526182383</v>
      </c>
      <c r="F62" s="307">
        <f>'Package Type'!F62</f>
        <v>-1.4680607182017358E-2</v>
      </c>
      <c r="G62" s="308">
        <f>'Package Type'!G62</f>
        <v>55.603372744052365</v>
      </c>
      <c r="H62" s="212">
        <f>'Package Type'!H62</f>
        <v>-0.27411877627046266</v>
      </c>
      <c r="I62" s="309">
        <f>'Package Type'!I62</f>
        <v>2.1620833889588837</v>
      </c>
      <c r="J62" s="308">
        <f>'Package Type'!J62</f>
        <v>4.1377908074039293E-2</v>
      </c>
      <c r="K62" s="310">
        <f>'Package Type'!K62</f>
        <v>1.9511388284230186E-2</v>
      </c>
      <c r="L62" s="177">
        <f>'Package Type'!L62</f>
        <v>239709472.99291557</v>
      </c>
      <c r="M62" s="311">
        <f>'Package Type'!M62</f>
        <v>1084393.9867343605</v>
      </c>
      <c r="N62" s="170">
        <f>'Package Type'!N62</f>
        <v>4.5443420752362363E-3</v>
      </c>
      <c r="O62" s="312">
        <f>'Package Type'!O62</f>
        <v>54386796.121511847</v>
      </c>
      <c r="P62" s="306">
        <f>'Package Type'!P62</f>
        <v>-29201.743204578757</v>
      </c>
      <c r="Q62" s="170">
        <f>'Package Type'!Q62</f>
        <v>-5.3663893616684552E-4</v>
      </c>
    </row>
    <row r="63" spans="2:20">
      <c r="B63" s="467"/>
      <c r="C63" s="18" t="s">
        <v>232</v>
      </c>
      <c r="D63" s="27">
        <f>'Package Type'!D63</f>
        <v>387894.32758265676</v>
      </c>
      <c r="E63" s="306">
        <f>'Package Type'!E63</f>
        <v>-36386.635519287316</v>
      </c>
      <c r="F63" s="307">
        <f>'Package Type'!F63</f>
        <v>-8.5760707370093628E-2</v>
      </c>
      <c r="G63" s="308">
        <f>'Package Type'!G63</f>
        <v>0.1945368176771724</v>
      </c>
      <c r="H63" s="212">
        <f>'Package Type'!H63</f>
        <v>-1.615842074494872E-2</v>
      </c>
      <c r="I63" s="309">
        <f>'Package Type'!I63</f>
        <v>6.5978899599375467</v>
      </c>
      <c r="J63" s="308">
        <f>'Package Type'!J63</f>
        <v>0.27345628291154611</v>
      </c>
      <c r="K63" s="310">
        <f>'Package Type'!K63</f>
        <v>4.323806634337829E-2</v>
      </c>
      <c r="L63" s="177">
        <f>'Package Type'!L63</f>
        <v>2559284.0894743367</v>
      </c>
      <c r="M63" s="311">
        <f>'Package Type'!M63</f>
        <v>-124052.72208862426</v>
      </c>
      <c r="N63" s="170">
        <f>'Package Type'!N63</f>
        <v>-4.6230768181638508E-2</v>
      </c>
      <c r="O63" s="312">
        <f>'Package Type'!O63</f>
        <v>590312.18706552882</v>
      </c>
      <c r="P63" s="306">
        <f>'Package Type'!P63</f>
        <v>-61862.476968550007</v>
      </c>
      <c r="Q63" s="170">
        <f>'Package Type'!Q63</f>
        <v>-9.4855688790322953E-2</v>
      </c>
      <c r="T63" s="29"/>
    </row>
    <row r="64" spans="2:20" ht="15" thickBot="1">
      <c r="B64" s="467"/>
      <c r="C64" s="21" t="s">
        <v>233</v>
      </c>
      <c r="D64" s="313">
        <f>'Package Type'!D64</f>
        <v>19463.987404823303</v>
      </c>
      <c r="E64" s="314">
        <f>'Package Type'!E64</f>
        <v>2204.2157598733902</v>
      </c>
      <c r="F64" s="315">
        <f>'Package Type'!F64</f>
        <v>0.12770828057382372</v>
      </c>
      <c r="G64" s="316">
        <f>'Package Type'!G64</f>
        <v>9.7615816983970469E-3</v>
      </c>
      <c r="H64" s="317">
        <f>'Package Type'!H64</f>
        <v>1.1904884415678083E-3</v>
      </c>
      <c r="I64" s="318">
        <f>'Package Type'!I64</f>
        <v>3.5568436577615641</v>
      </c>
      <c r="J64" s="316">
        <f>'Package Type'!J64</f>
        <v>0.59785952928198371</v>
      </c>
      <c r="K64" s="319">
        <f>'Package Type'!K64</f>
        <v>0.20204891385787285</v>
      </c>
      <c r="L64" s="320">
        <f>'Package Type'!L64</f>
        <v>69230.360155596733</v>
      </c>
      <c r="M64" s="321">
        <f>'Package Type'!M64</f>
        <v>18158.969797008038</v>
      </c>
      <c r="N64" s="322">
        <f>'Package Type'!N64</f>
        <v>0.35556051381229409</v>
      </c>
      <c r="O64" s="323">
        <f>'Package Type'!O64</f>
        <v>28246.000959634781</v>
      </c>
      <c r="P64" s="314">
        <f>'Package Type'!P64</f>
        <v>430.55948805809021</v>
      </c>
      <c r="Q64" s="322">
        <f>'Package Type'!Q64</f>
        <v>1.5479153494581741E-2</v>
      </c>
    </row>
    <row r="65" spans="2:17" ht="15.6" customHeight="1" thickBot="1">
      <c r="B65" s="466" t="s">
        <v>293</v>
      </c>
      <c r="C65" s="155" t="s">
        <v>44</v>
      </c>
      <c r="D65" s="160">
        <f>'Sugar Content'!D33</f>
        <v>199393786.84931245</v>
      </c>
      <c r="E65" s="161">
        <f>'Sugar Content'!E33</f>
        <v>-1978093.3504245281</v>
      </c>
      <c r="F65" s="172">
        <f>'Sugar Content'!F33</f>
        <v>-9.8230862643905129E-3</v>
      </c>
      <c r="G65" s="198">
        <f>'Sugar Content'!G33</f>
        <v>99.999999999999986</v>
      </c>
      <c r="H65" s="213">
        <f>'Sugar Content'!H33</f>
        <v>1.4210854715202004E-14</v>
      </c>
      <c r="I65" s="194">
        <f>'Sugar Content'!I33</f>
        <v>2.5279666072668729</v>
      </c>
      <c r="J65" s="198">
        <f>'Sugar Content'!J33</f>
        <v>2.2410445877573792E-2</v>
      </c>
      <c r="K65" s="188">
        <f>'Sugar Content'!K33</f>
        <v>8.9442999613896044E-3</v>
      </c>
      <c r="L65" s="189">
        <f>'Sugar Content'!L33</f>
        <v>504060834.85155046</v>
      </c>
      <c r="M65" s="173">
        <f>'Sugar Content'!M33</f>
        <v>-487720.3134483099</v>
      </c>
      <c r="N65" s="175">
        <f>'Sugar Content'!N33</f>
        <v>-9.6664693309609089E-4</v>
      </c>
      <c r="O65" s="179">
        <f>'Sugar Content'!O33</f>
        <v>116185316.36378749</v>
      </c>
      <c r="P65" s="161">
        <f>'Sugar Content'!P33</f>
        <v>263804.14087158442</v>
      </c>
      <c r="Q65" s="190">
        <f>'Sugar Content'!Q33</f>
        <v>2.2757134186128605E-3</v>
      </c>
    </row>
    <row r="66" spans="2:17" ht="15.6" customHeight="1">
      <c r="B66" s="471"/>
      <c r="C66" s="13" t="s">
        <v>31</v>
      </c>
      <c r="D66" s="159">
        <f>'Sugar Content'!D34</f>
        <v>179366908.86004263</v>
      </c>
      <c r="E66" s="32">
        <f>'Sugar Content'!E34</f>
        <v>-1866146.2299669683</v>
      </c>
      <c r="F66" s="182">
        <f>'Sugar Content'!F34</f>
        <v>-1.0296941852247344E-2</v>
      </c>
      <c r="G66" s="201">
        <f>'Sugar Content'!G34</f>
        <v>89.956117336592499</v>
      </c>
      <c r="H66" s="216">
        <f>'Sugar Content'!H34</f>
        <v>-4.3069695006892061E-2</v>
      </c>
      <c r="I66" s="197">
        <f>'Sugar Content'!I34</f>
        <v>2.5681096953788707</v>
      </c>
      <c r="J66" s="201">
        <f>'Sugar Content'!J34</f>
        <v>2.3642175459110959E-2</v>
      </c>
      <c r="K66" s="183">
        <f>'Sugar Content'!K34</f>
        <v>9.2916004130626593E-3</v>
      </c>
      <c r="L66" s="184">
        <f>'Sugar Content'!L34</f>
        <v>460633897.67361373</v>
      </c>
      <c r="M66" s="185">
        <f>'Sugar Content'!M34</f>
        <v>-507724.53874415159</v>
      </c>
      <c r="N66" s="186">
        <f>'Sugar Content'!N34</f>
        <v>-1.1010165083522694E-3</v>
      </c>
      <c r="O66" s="31">
        <f>'Sugar Content'!O34</f>
        <v>106331467.19150808</v>
      </c>
      <c r="P66" s="32">
        <f>'Sugar Content'!P34</f>
        <v>340993.11611542106</v>
      </c>
      <c r="Q66" s="187">
        <f>'Sugar Content'!Q34</f>
        <v>3.2172053110439661E-3</v>
      </c>
    </row>
    <row r="67" spans="2:17" ht="15.6" customHeight="1">
      <c r="B67" s="471"/>
      <c r="C67" s="18" t="s">
        <v>294</v>
      </c>
      <c r="D67" s="27">
        <f>'Sugar Content'!D35</f>
        <v>19802008.474620361</v>
      </c>
      <c r="E67" s="306">
        <f>'Sugar Content'!E35</f>
        <v>-64555.398763354868</v>
      </c>
      <c r="F67" s="346">
        <f>'Sugar Content'!F35</f>
        <v>-3.2494496368263835E-3</v>
      </c>
      <c r="G67" s="308">
        <f>'Sugar Content'!G35</f>
        <v>9.931106072821267</v>
      </c>
      <c r="H67" s="212">
        <f>'Sugar Content'!H35</f>
        <v>6.5496309591942747E-2</v>
      </c>
      <c r="I67" s="309">
        <f>'Sugar Content'!I35</f>
        <v>2.1463575699520931</v>
      </c>
      <c r="J67" s="308">
        <f>'Sugar Content'!J35</f>
        <v>1.6165400495196991E-2</v>
      </c>
      <c r="K67" s="310">
        <f>'Sugar Content'!K35</f>
        <v>7.5887052478079697E-3</v>
      </c>
      <c r="L67" s="177">
        <f>'Sugar Content'!L35</f>
        <v>42502190.789756916</v>
      </c>
      <c r="M67" s="311">
        <f>'Sugar Content'!M35</f>
        <v>182591.99265965819</v>
      </c>
      <c r="N67" s="170">
        <f>'Sugar Content'!N35</f>
        <v>4.3145964954701401E-3</v>
      </c>
      <c r="O67" s="312">
        <f>'Sugar Content'!O35</f>
        <v>9644197.6239867639</v>
      </c>
      <c r="P67" s="306">
        <f>'Sugar Content'!P35</f>
        <v>-30662.059742366895</v>
      </c>
      <c r="Q67" s="162">
        <f>'Sugar Content'!Q35</f>
        <v>-3.1692511048954401E-3</v>
      </c>
    </row>
    <row r="68" spans="2:17" ht="15.6" customHeight="1" thickBot="1">
      <c r="B68" s="472"/>
      <c r="C68" s="21" t="s">
        <v>295</v>
      </c>
      <c r="D68" s="30">
        <f>'Sugar Content'!D36</f>
        <v>224869.51464951597</v>
      </c>
      <c r="E68" s="20">
        <f>'Sugar Content'!E36</f>
        <v>-47391.721694236679</v>
      </c>
      <c r="F68" s="163">
        <f>'Sugar Content'!F36</f>
        <v>-0.17406709207182419</v>
      </c>
      <c r="G68" s="211">
        <f>'Sugar Content'!G36</f>
        <v>0.11277659058627351</v>
      </c>
      <c r="H68" s="217">
        <f>'Sugar Content'!H36</f>
        <v>-2.2426614585025373E-2</v>
      </c>
      <c r="I68" s="210">
        <f>'Sugar Content'!I36</f>
        <v>4.1123688536490386</v>
      </c>
      <c r="J68" s="211">
        <f>'Sugar Content'!J36</f>
        <v>0.11865248717092713</v>
      </c>
      <c r="K68" s="176">
        <f>'Sugar Content'!K36</f>
        <v>2.9709793155782295E-2</v>
      </c>
      <c r="L68" s="178">
        <f>'Sugar Content'!L36</f>
        <v>924746.38817984576</v>
      </c>
      <c r="M68" s="165">
        <f>'Sugar Content'!M36</f>
        <v>-162587.76736376446</v>
      </c>
      <c r="N68" s="171">
        <f>'Sugar Content'!N36</f>
        <v>-0.14952879621672427</v>
      </c>
      <c r="O68" s="19">
        <f>'Sugar Content'!O36</f>
        <v>209651.54829263687</v>
      </c>
      <c r="P68" s="20">
        <f>'Sugar Content'!P36</f>
        <v>-46526.915501465497</v>
      </c>
      <c r="Q68" s="166">
        <f>'Sugar Content'!Q36</f>
        <v>-0.18161915257193692</v>
      </c>
    </row>
    <row r="69" spans="2:17">
      <c r="B69" s="33"/>
      <c r="C69" s="34"/>
      <c r="D69" s="35"/>
      <c r="E69" s="35"/>
      <c r="F69" s="36"/>
      <c r="G69" s="37"/>
      <c r="H69" s="37"/>
      <c r="I69" s="38"/>
      <c r="J69" s="38"/>
      <c r="K69" s="36"/>
      <c r="L69" s="39"/>
      <c r="M69" s="39"/>
      <c r="N69" s="36"/>
      <c r="O69" s="35"/>
      <c r="P69" s="35"/>
      <c r="Q69" s="36"/>
    </row>
    <row r="70" spans="2:17" ht="23.4">
      <c r="B70" s="477" t="s">
        <v>250</v>
      </c>
      <c r="C70" s="477"/>
      <c r="D70" s="477"/>
      <c r="E70" s="477"/>
      <c r="F70" s="477"/>
      <c r="G70" s="477"/>
      <c r="H70" s="477"/>
      <c r="I70" s="477"/>
      <c r="J70" s="477"/>
      <c r="K70" s="477"/>
      <c r="L70" s="477"/>
      <c r="M70" s="477"/>
      <c r="N70" s="477"/>
      <c r="O70" s="477"/>
      <c r="P70" s="477"/>
      <c r="Q70" s="477"/>
    </row>
    <row r="71" spans="2:17">
      <c r="B71" s="476" t="s">
        <v>254</v>
      </c>
      <c r="C71" s="476"/>
      <c r="D71" s="476"/>
      <c r="E71" s="476"/>
      <c r="F71" s="476"/>
      <c r="G71" s="476"/>
      <c r="H71" s="476"/>
      <c r="I71" s="476"/>
      <c r="J71" s="476"/>
      <c r="K71" s="476"/>
      <c r="L71" s="476"/>
      <c r="M71" s="476"/>
      <c r="N71" s="476"/>
      <c r="O71" s="476"/>
      <c r="P71" s="476"/>
      <c r="Q71" s="476"/>
    </row>
    <row r="72" spans="2:17" ht="15" thickBot="1">
      <c r="B72" s="476" t="str">
        <f>'HOME PAGE'!H6</f>
        <v>LATEST 52 WEEKS ENDING 12-28-2025</v>
      </c>
      <c r="C72" s="476"/>
      <c r="D72" s="476"/>
      <c r="E72" s="476"/>
      <c r="F72" s="476"/>
      <c r="G72" s="476"/>
      <c r="H72" s="476"/>
      <c r="I72" s="476"/>
      <c r="J72" s="476"/>
      <c r="K72" s="476"/>
      <c r="L72" s="476"/>
      <c r="M72" s="476"/>
      <c r="N72" s="476"/>
      <c r="O72" s="476"/>
      <c r="P72" s="476"/>
      <c r="Q72" s="476"/>
    </row>
    <row r="73" spans="2:17">
      <c r="D73" s="478" t="s">
        <v>263</v>
      </c>
      <c r="E73" s="479"/>
      <c r="F73" s="480"/>
      <c r="G73" s="481" t="s">
        <v>264</v>
      </c>
      <c r="H73" s="482"/>
      <c r="I73" s="478" t="s">
        <v>265</v>
      </c>
      <c r="J73" s="479"/>
      <c r="K73" s="480"/>
      <c r="L73" s="481" t="s">
        <v>266</v>
      </c>
      <c r="M73" s="479"/>
      <c r="N73" s="482"/>
      <c r="O73" s="478" t="s">
        <v>267</v>
      </c>
      <c r="P73" s="479"/>
      <c r="Q73" s="480"/>
    </row>
    <row r="74" spans="2:17" s="11" customFormat="1" ht="29.4" thickBot="1">
      <c r="C74" s="12"/>
      <c r="D74" s="265" t="s">
        <v>268</v>
      </c>
      <c r="E74" s="266" t="s">
        <v>269</v>
      </c>
      <c r="F74" s="267" t="s">
        <v>270</v>
      </c>
      <c r="G74" s="268" t="s">
        <v>268</v>
      </c>
      <c r="H74" s="270" t="s">
        <v>269</v>
      </c>
      <c r="I74" s="271" t="s">
        <v>268</v>
      </c>
      <c r="J74" s="269" t="s">
        <v>269</v>
      </c>
      <c r="K74" s="267" t="s">
        <v>270</v>
      </c>
      <c r="L74" s="268" t="s">
        <v>268</v>
      </c>
      <c r="M74" s="269" t="s">
        <v>269</v>
      </c>
      <c r="N74" s="270" t="s">
        <v>270</v>
      </c>
      <c r="O74" s="271" t="s">
        <v>268</v>
      </c>
      <c r="P74" s="269" t="s">
        <v>269</v>
      </c>
      <c r="Q74" s="267" t="s">
        <v>270</v>
      </c>
    </row>
    <row r="75" spans="2:17" ht="15" thickBot="1">
      <c r="C75" s="155" t="s">
        <v>271</v>
      </c>
      <c r="D75" s="160">
        <f>SubSegments!D93</f>
        <v>2329174662.4617729</v>
      </c>
      <c r="E75" s="161">
        <f>SubSegments!E93</f>
        <v>7407782.1375722885</v>
      </c>
      <c r="F75" s="174">
        <f>SubSegments!F93</f>
        <v>3.1905796401652093E-3</v>
      </c>
      <c r="G75" s="198">
        <f>SubSegments!G93</f>
        <v>100.00000000000004</v>
      </c>
      <c r="H75" s="213">
        <f>SubSegments!H93</f>
        <v>2.8421709430404007E-14</v>
      </c>
      <c r="I75" s="194">
        <f>SubSegments!I93</f>
        <v>2.4793873529504449</v>
      </c>
      <c r="J75" s="198">
        <f>SubSegments!J93</f>
        <v>3.3909374129207581E-2</v>
      </c>
      <c r="K75" s="188">
        <f>SubSegments!K93</f>
        <v>1.3866153947357353E-2</v>
      </c>
      <c r="L75" s="189">
        <f>SubSegments!L93</f>
        <v>5774926200.9203415</v>
      </c>
      <c r="M75" s="173">
        <f>SubSegments!M93</f>
        <v>97096423.131025314</v>
      </c>
      <c r="N75" s="175">
        <f>SubSegments!N93</f>
        <v>1.7100974655994382E-2</v>
      </c>
      <c r="O75" s="179">
        <f>SubSegments!O93</f>
        <v>1307430786.7404203</v>
      </c>
      <c r="P75" s="161">
        <f>SubSegments!P93</f>
        <v>14189357.7169137</v>
      </c>
      <c r="Q75" s="175">
        <f>SubSegments!Q93</f>
        <v>1.097193253979477E-2</v>
      </c>
    </row>
    <row r="76" spans="2:17">
      <c r="B76" s="473" t="s">
        <v>272</v>
      </c>
      <c r="C76" s="18" t="s">
        <v>26</v>
      </c>
      <c r="D76" s="272">
        <f>SubSegments!D94</f>
        <v>4103931.6026085173</v>
      </c>
      <c r="E76" s="273">
        <f>SubSegments!E94</f>
        <v>655072.25901506469</v>
      </c>
      <c r="F76" s="274">
        <f>SubSegments!F94</f>
        <v>0.18993881563535397</v>
      </c>
      <c r="G76" s="275">
        <f>SubSegments!G94</f>
        <v>0.1761968163551528</v>
      </c>
      <c r="H76" s="276">
        <f>SubSegments!H94</f>
        <v>2.7652215567675387E-2</v>
      </c>
      <c r="I76" s="277">
        <f>SubSegments!I94</f>
        <v>4.6639846450543878</v>
      </c>
      <c r="J76" s="275">
        <f>SubSegments!J94</f>
        <v>0.11777694363614533</v>
      </c>
      <c r="K76" s="278">
        <f>SubSegments!K94</f>
        <v>2.5906635017886103E-2</v>
      </c>
      <c r="L76" s="279">
        <f>SubSegments!L94</f>
        <v>19140673.978919569</v>
      </c>
      <c r="M76" s="280">
        <f>SubSegments!M94</f>
        <v>3461443.0699667521</v>
      </c>
      <c r="N76" s="281">
        <f>SubSegments!N94</f>
        <v>0.2207661262256348</v>
      </c>
      <c r="O76" s="282">
        <f>SubSegments!O94</f>
        <v>4703788.8287309287</v>
      </c>
      <c r="P76" s="273">
        <f>SubSegments!P94</f>
        <v>834464.88880654657</v>
      </c>
      <c r="Q76" s="281">
        <f>SubSegments!Q94</f>
        <v>0.21566167675866768</v>
      </c>
    </row>
    <row r="77" spans="2:17">
      <c r="B77" s="474"/>
      <c r="C77" s="18" t="s">
        <v>273</v>
      </c>
      <c r="D77" s="283">
        <f>SubSegments!D95</f>
        <v>153818304.20791683</v>
      </c>
      <c r="E77" s="284">
        <f>SubSegments!E95</f>
        <v>-2683087.1069701314</v>
      </c>
      <c r="F77" s="285">
        <f>SubSegments!F95</f>
        <v>-1.714417414712726E-2</v>
      </c>
      <c r="G77" s="286">
        <f>SubSegments!G95</f>
        <v>6.6039832343591556</v>
      </c>
      <c r="H77" s="287">
        <f>SubSegments!H95</f>
        <v>-0.13663283011988625</v>
      </c>
      <c r="I77" s="288">
        <f>SubSegments!I95</f>
        <v>2.6974992683689609</v>
      </c>
      <c r="J77" s="286">
        <f>SubSegments!J95</f>
        <v>4.8792034116478256E-3</v>
      </c>
      <c r="K77" s="289">
        <f>SubSegments!K95</f>
        <v>1.8120653096021465E-3</v>
      </c>
      <c r="L77" s="290">
        <f>SubSegments!L95</f>
        <v>414924763.06260991</v>
      </c>
      <c r="M77" s="291">
        <f>SubSegments!M95</f>
        <v>-6474023.3855908513</v>
      </c>
      <c r="N77" s="292">
        <f>SubSegments!N95</f>
        <v>-1.53631752007588E-2</v>
      </c>
      <c r="O77" s="293">
        <f>SubSegments!O95</f>
        <v>83336665.896527603</v>
      </c>
      <c r="P77" s="284">
        <f>SubSegments!P95</f>
        <v>-745651.24090671539</v>
      </c>
      <c r="Q77" s="292">
        <f>SubSegments!Q95</f>
        <v>-8.8681100413530792E-3</v>
      </c>
    </row>
    <row r="78" spans="2:17">
      <c r="B78" s="474"/>
      <c r="C78" s="18" t="s">
        <v>274</v>
      </c>
      <c r="D78" s="283">
        <f>SubSegments!D96</f>
        <v>3323584.309079295</v>
      </c>
      <c r="E78" s="284">
        <f>SubSegments!E96</f>
        <v>964107.1781297843</v>
      </c>
      <c r="F78" s="285">
        <f>SubSegments!F96</f>
        <v>0.40861052030701572</v>
      </c>
      <c r="G78" s="286">
        <f>SubSegments!G96</f>
        <v>0.14269364864060918</v>
      </c>
      <c r="H78" s="287">
        <f>SubSegments!H96</f>
        <v>4.1069443775560696E-2</v>
      </c>
      <c r="I78" s="288">
        <f>SubSegments!I96</f>
        <v>3.0980248706597924</v>
      </c>
      <c r="J78" s="286">
        <f>SubSegments!J96</f>
        <v>-0.11097073340723318</v>
      </c>
      <c r="K78" s="289">
        <f>SubSegments!K96</f>
        <v>-3.4581142232351703E-2</v>
      </c>
      <c r="L78" s="290">
        <f>SubSegments!L96</f>
        <v>10296546.849262299</v>
      </c>
      <c r="M78" s="291">
        <f>SubSegments!M96</f>
        <v>2724995.1081486419</v>
      </c>
      <c r="N78" s="292">
        <f>SubSegments!N96</f>
        <v>0.35989915955429208</v>
      </c>
      <c r="O78" s="293">
        <f>SubSegments!O96</f>
        <v>1815143.0487064393</v>
      </c>
      <c r="P78" s="284">
        <f>SubSegments!P96</f>
        <v>494744.31351727387</v>
      </c>
      <c r="Q78" s="292">
        <f>SubSegments!Q96</f>
        <v>0.3746931137785397</v>
      </c>
    </row>
    <row r="79" spans="2:17">
      <c r="B79" s="474"/>
      <c r="C79" s="18" t="s">
        <v>244</v>
      </c>
      <c r="D79" s="283">
        <f>SubSegments!D97</f>
        <v>1046117527.3918205</v>
      </c>
      <c r="E79" s="284">
        <f>SubSegments!E97</f>
        <v>-42811308.861085773</v>
      </c>
      <c r="F79" s="285">
        <f>SubSegments!F97</f>
        <v>-3.9315065811282038E-2</v>
      </c>
      <c r="G79" s="286">
        <f>SubSegments!G97</f>
        <v>44.913657367633775</v>
      </c>
      <c r="H79" s="287">
        <f>SubSegments!H97</f>
        <v>-1.9872113406343601</v>
      </c>
      <c r="I79" s="288">
        <f>SubSegments!I97</f>
        <v>1.9615216843785397</v>
      </c>
      <c r="J79" s="286">
        <f>SubSegments!J97</f>
        <v>-2.7769098549563997E-2</v>
      </c>
      <c r="K79" s="289">
        <f>SubSegments!K97</f>
        <v>-1.3959295839439688E-2</v>
      </c>
      <c r="L79" s="290">
        <f>SubSegments!L97</f>
        <v>2051982214.387517</v>
      </c>
      <c r="M79" s="291">
        <f>SubSegments!M97</f>
        <v>-114213882.83501577</v>
      </c>
      <c r="N79" s="292">
        <f>SubSegments!N97</f>
        <v>-5.2725551016114959E-2</v>
      </c>
      <c r="O79" s="293">
        <f>SubSegments!O97</f>
        <v>469602142.71266282</v>
      </c>
      <c r="P79" s="284">
        <f>SubSegments!P97</f>
        <v>-17949623.185785413</v>
      </c>
      <c r="Q79" s="292">
        <f>SubSegments!Q97</f>
        <v>-3.6815830525622845E-2</v>
      </c>
    </row>
    <row r="80" spans="2:17">
      <c r="B80" s="474"/>
      <c r="C80" s="18" t="s">
        <v>275</v>
      </c>
      <c r="D80" s="283">
        <f>SubSegments!D98</f>
        <v>202946477.12603843</v>
      </c>
      <c r="E80" s="284">
        <f>SubSegments!E98</f>
        <v>39349576.452232689</v>
      </c>
      <c r="F80" s="285">
        <f>SubSegments!F98</f>
        <v>0.24052764013354644</v>
      </c>
      <c r="G80" s="286">
        <f>SubSegments!G98</f>
        <v>8.7132356536773621</v>
      </c>
      <c r="H80" s="287">
        <f>SubSegments!H98</f>
        <v>1.6670114155677265</v>
      </c>
      <c r="I80" s="288">
        <f>SubSegments!I98</f>
        <v>3.2156917078323786</v>
      </c>
      <c r="J80" s="286">
        <f>SubSegments!J98</f>
        <v>0.11953025261759587</v>
      </c>
      <c r="K80" s="289">
        <f>SubSegments!K98</f>
        <v>3.8605949446297201E-2</v>
      </c>
      <c r="L80" s="290">
        <f>SubSegments!L98</f>
        <v>652613303.62799525</v>
      </c>
      <c r="M80" s="291">
        <f>SubSegments!M98</f>
        <v>146090885.56915659</v>
      </c>
      <c r="N80" s="292">
        <f>SubSegments!N98</f>
        <v>0.2884193874952764</v>
      </c>
      <c r="O80" s="293">
        <f>SubSegments!O98</f>
        <v>123941329.60153097</v>
      </c>
      <c r="P80" s="284">
        <f>SubSegments!P98</f>
        <v>25954612.95136863</v>
      </c>
      <c r="Q80" s="292">
        <f>SubSegments!Q98</f>
        <v>0.2648788921465064</v>
      </c>
    </row>
    <row r="81" spans="2:17">
      <c r="B81" s="474"/>
      <c r="C81" s="18" t="s">
        <v>276</v>
      </c>
      <c r="D81" s="283">
        <f>SubSegments!D99</f>
        <v>518556852.32014257</v>
      </c>
      <c r="E81" s="284">
        <f>SubSegments!E99</f>
        <v>-9690674.9512109756</v>
      </c>
      <c r="F81" s="285">
        <f>SubSegments!F99</f>
        <v>-1.8344950900703427E-2</v>
      </c>
      <c r="G81" s="286">
        <f>SubSegments!G99</f>
        <v>22.263545138004591</v>
      </c>
      <c r="H81" s="287">
        <f>SubSegments!H99</f>
        <v>-0.4884172466768355</v>
      </c>
      <c r="I81" s="288">
        <f>SubSegments!I99</f>
        <v>1.9042438511704869</v>
      </c>
      <c r="J81" s="286">
        <f>SubSegments!J99</f>
        <v>3.7241260524057074E-2</v>
      </c>
      <c r="K81" s="289">
        <f>SubSegments!K99</f>
        <v>1.9947085617681271E-2</v>
      </c>
      <c r="L81" s="290">
        <f>SubSegments!L99</f>
        <v>987458697.51295376</v>
      </c>
      <c r="M81" s="291">
        <f>SubSegments!M99</f>
        <v>1219195.59476614</v>
      </c>
      <c r="N81" s="292">
        <f>SubSegments!N99</f>
        <v>1.2362064107094312E-3</v>
      </c>
      <c r="O81" s="293">
        <f>SubSegments!O99</f>
        <v>266316728.95275348</v>
      </c>
      <c r="P81" s="284">
        <f>SubSegments!P99</f>
        <v>-4910453.1056179404</v>
      </c>
      <c r="Q81" s="292">
        <f>SubSegments!Q99</f>
        <v>-1.8104575907001645E-2</v>
      </c>
    </row>
    <row r="82" spans="2:17">
      <c r="B82" s="474"/>
      <c r="C82" s="18" t="s">
        <v>277</v>
      </c>
      <c r="D82" s="283">
        <f>SubSegments!D100</f>
        <v>39200892.793461427</v>
      </c>
      <c r="E82" s="284">
        <f>SubSegments!E100</f>
        <v>1659251.6313324869</v>
      </c>
      <c r="F82" s="285">
        <f>SubSegments!F100</f>
        <v>4.4197631748883102E-2</v>
      </c>
      <c r="G82" s="286">
        <f>SubSegments!G100</f>
        <v>1.6830379200514263</v>
      </c>
      <c r="H82" s="287">
        <f>SubSegments!H100</f>
        <v>6.6095173547660035E-2</v>
      </c>
      <c r="I82" s="288">
        <f>SubSegments!I100</f>
        <v>3.1743862247138002</v>
      </c>
      <c r="J82" s="286">
        <f>SubSegments!J100</f>
        <v>-6.8347145251795638E-2</v>
      </c>
      <c r="K82" s="289">
        <f>SubSegments!K100</f>
        <v>-2.1077016656636426E-2</v>
      </c>
      <c r="L82" s="290">
        <f>SubSegments!L100</f>
        <v>124438774.08004643</v>
      </c>
      <c r="M82" s="291">
        <f>SubSegments!M100</f>
        <v>2701241.520336926</v>
      </c>
      <c r="N82" s="292">
        <f>SubSegments!N100</f>
        <v>2.2189060871691549E-2</v>
      </c>
      <c r="O82" s="293">
        <f>SubSegments!O100</f>
        <v>27681382.724122122</v>
      </c>
      <c r="P82" s="284">
        <f>SubSegments!P100</f>
        <v>1087859.9076085091</v>
      </c>
      <c r="Q82" s="292">
        <f>SubSegments!Q100</f>
        <v>4.0906949978548442E-2</v>
      </c>
    </row>
    <row r="83" spans="2:17">
      <c r="B83" s="474"/>
      <c r="C83" s="18" t="s">
        <v>278</v>
      </c>
      <c r="D83" s="283">
        <f>SubSegments!D101</f>
        <v>661553.5212565735</v>
      </c>
      <c r="E83" s="284">
        <f>SubSegments!E101</f>
        <v>-350593.97957835288</v>
      </c>
      <c r="F83" s="285">
        <f>SubSegments!F101</f>
        <v>-0.34638625228945963</v>
      </c>
      <c r="G83" s="286">
        <f>SubSegments!G101</f>
        <v>2.840291593063092E-2</v>
      </c>
      <c r="H83" s="287">
        <f>SubSegments!H101</f>
        <v>-1.519093104049974E-2</v>
      </c>
      <c r="I83" s="288">
        <f>SubSegments!I101</f>
        <v>11.541869704440472</v>
      </c>
      <c r="J83" s="286">
        <f>SubSegments!J101</f>
        <v>-0.47917467725194918</v>
      </c>
      <c r="K83" s="289">
        <f>SubSegments!K101</f>
        <v>-3.986131837111536E-2</v>
      </c>
      <c r="L83" s="290">
        <f>SubSegments!L101</f>
        <v>7635564.5448571621</v>
      </c>
      <c r="M83" s="291">
        <f>SubSegments!M101</f>
        <v>-4531505.4834985556</v>
      </c>
      <c r="N83" s="292">
        <f>SubSegments!N101</f>
        <v>-0.37244015797868735</v>
      </c>
      <c r="O83" s="293">
        <f>SubSegments!O101</f>
        <v>1699296.2470773915</v>
      </c>
      <c r="P83" s="284">
        <f>SubSegments!P101</f>
        <v>-923473.73585594259</v>
      </c>
      <c r="Q83" s="292">
        <f>SubSegments!Q101</f>
        <v>-0.35209863688584681</v>
      </c>
    </row>
    <row r="84" spans="2:17">
      <c r="B84" s="474"/>
      <c r="C84" s="18" t="s">
        <v>279</v>
      </c>
      <c r="D84" s="283">
        <f>SubSegments!D102</f>
        <v>4040683.7175247078</v>
      </c>
      <c r="E84" s="284">
        <f>SubSegments!E102</f>
        <v>378142.84974383051</v>
      </c>
      <c r="F84" s="285">
        <f>SubSegments!F102</f>
        <v>0.10324604240469436</v>
      </c>
      <c r="G84" s="286">
        <f>SubSegments!G102</f>
        <v>0.1734813529722152</v>
      </c>
      <c r="H84" s="287">
        <f>SubSegments!H102</f>
        <v>1.5733350844221311E-2</v>
      </c>
      <c r="I84" s="288">
        <f>SubSegments!I102</f>
        <v>4.592833445450073</v>
      </c>
      <c r="J84" s="286">
        <f>SubSegments!J102</f>
        <v>-8.0592154270623162E-2</v>
      </c>
      <c r="K84" s="289">
        <f>SubSegments!K102</f>
        <v>-1.7244771003830615E-2</v>
      </c>
      <c r="L84" s="290">
        <f>SubSegments!L102</f>
        <v>18558187.320333011</v>
      </c>
      <c r="M84" s="291">
        <f>SubSegments!M102</f>
        <v>1441575.0688226074</v>
      </c>
      <c r="N84" s="292">
        <f>SubSegments!N102</f>
        <v>8.4220817042542986E-2</v>
      </c>
      <c r="O84" s="293">
        <f>SubSegments!O102</f>
        <v>4146543.6551456689</v>
      </c>
      <c r="P84" s="284">
        <f>SubSegments!P102</f>
        <v>263268.79507150641</v>
      </c>
      <c r="Q84" s="292">
        <f>SubSegments!Q102</f>
        <v>6.7795560334474633E-2</v>
      </c>
    </row>
    <row r="85" spans="2:17">
      <c r="B85" s="474"/>
      <c r="C85" s="18" t="s">
        <v>280</v>
      </c>
      <c r="D85" s="283">
        <f>SubSegments!D103</f>
        <v>75129161.311188474</v>
      </c>
      <c r="E85" s="284">
        <f>SubSegments!E103</f>
        <v>-981462.4074909538</v>
      </c>
      <c r="F85" s="285">
        <f>SubSegments!F103</f>
        <v>-1.2895209098780235E-2</v>
      </c>
      <c r="G85" s="286">
        <f>SubSegments!G103</f>
        <v>3.2255700923597681</v>
      </c>
      <c r="H85" s="287">
        <f>SubSegments!H103</f>
        <v>-5.2563658434872096E-2</v>
      </c>
      <c r="I85" s="288">
        <f>SubSegments!I103</f>
        <v>6.1289210552766056</v>
      </c>
      <c r="J85" s="286">
        <f>SubSegments!J103</f>
        <v>-0.14513352634411714</v>
      </c>
      <c r="K85" s="289">
        <f>SubSegments!K103</f>
        <v>-2.3132334036314046E-2</v>
      </c>
      <c r="L85" s="290">
        <f>SubSegments!L103</f>
        <v>460460698.62541562</v>
      </c>
      <c r="M85" s="291">
        <f>SubSegments!M103</f>
        <v>-17061508.826775908</v>
      </c>
      <c r="N85" s="292">
        <f>SubSegments!N103</f>
        <v>-3.5729246850753155E-2</v>
      </c>
      <c r="O85" s="293">
        <f>SubSegments!O103</f>
        <v>119899756.03178285</v>
      </c>
      <c r="P85" s="284">
        <f>SubSegments!P103</f>
        <v>-3078907.2429211587</v>
      </c>
      <c r="Q85" s="292">
        <f>SubSegments!Q103</f>
        <v>-2.5036109199232708E-2</v>
      </c>
    </row>
    <row r="86" spans="2:17" ht="15" thickBot="1">
      <c r="B86" s="474"/>
      <c r="C86" s="347" t="s">
        <v>281</v>
      </c>
      <c r="D86" s="295">
        <f>SubSegments!D104</f>
        <v>281229260.46377343</v>
      </c>
      <c r="E86" s="296">
        <f>SubSegments!E104</f>
        <v>20872325.376484513</v>
      </c>
      <c r="F86" s="297">
        <f>SubSegments!F104</f>
        <v>8.0168117547883735E-2</v>
      </c>
      <c r="G86" s="298">
        <f>SubSegments!G104</f>
        <v>12.074202291318683</v>
      </c>
      <c r="H86" s="299">
        <f>SubSegments!H104</f>
        <v>0.86046083890663283</v>
      </c>
      <c r="I86" s="300">
        <f>SubSegments!I104</f>
        <v>3.6521236547894032</v>
      </c>
      <c r="J86" s="298">
        <f>SubSegments!J104</f>
        <v>1.9884056936312344E-2</v>
      </c>
      <c r="K86" s="301">
        <f>SubSegments!K104</f>
        <v>5.4743241464756953E-3</v>
      </c>
      <c r="L86" s="302">
        <f>SubSegments!L104</f>
        <v>1027084034.5586772</v>
      </c>
      <c r="M86" s="303">
        <f>SubSegments!M104</f>
        <v>81405265.358959675</v>
      </c>
      <c r="N86" s="304">
        <f>SubSegments!N104</f>
        <v>8.6081307956029335E-2</v>
      </c>
      <c r="O86" s="305">
        <f>SubSegments!O104</f>
        <v>204223657.86478755</v>
      </c>
      <c r="P86" s="296">
        <f>SubSegments!P104</f>
        <v>13098164.195035905</v>
      </c>
      <c r="Q86" s="304">
        <f>SubSegments!Q104</f>
        <v>6.8531748138573295E-2</v>
      </c>
    </row>
    <row r="87" spans="2:17" s="157" customFormat="1">
      <c r="B87" s="474"/>
      <c r="C87" s="224" t="s">
        <v>282</v>
      </c>
      <c r="D87" s="251">
        <f>'RFG vs SS'!E31</f>
        <v>1038378069.4218793</v>
      </c>
      <c r="E87" s="225">
        <f>'RFG vs SS'!F31</f>
        <v>-37033087.843938589</v>
      </c>
      <c r="F87" s="230">
        <f>'RFG vs SS'!G31</f>
        <v>-3.4436213157852544E-2</v>
      </c>
      <c r="G87" s="231">
        <f>'RFG vs SS'!H31</f>
        <v>44.506034795858831</v>
      </c>
      <c r="H87" s="232">
        <f>'RFG vs SS'!I31</f>
        <v>-1.9271955882073044</v>
      </c>
      <c r="I87" s="233">
        <f>'RFG vs SS'!J31</f>
        <v>1.9389080700345684</v>
      </c>
      <c r="J87" s="231">
        <f>'RFG vs SS'!K31</f>
        <v>-2.8493649310716851E-2</v>
      </c>
      <c r="K87" s="234">
        <f>'RFG vs SS'!L31</f>
        <v>-1.4482883200996189E-2</v>
      </c>
      <c r="L87" s="235">
        <f>'RFG vs SS'!M31</f>
        <v>2013319618.5489972</v>
      </c>
      <c r="M87" s="236">
        <f>'RFG vs SS'!N31</f>
        <v>-102446141.25887585</v>
      </c>
      <c r="N87" s="237">
        <f>'RFG vs SS'!O31</f>
        <v>-4.842036070579888E-2</v>
      </c>
      <c r="O87" s="238">
        <f>'RFG vs SS'!P31</f>
        <v>459248431.26241666</v>
      </c>
      <c r="P87" s="239">
        <f>'RFG vs SS'!Q31</f>
        <v>-16287170.747879446</v>
      </c>
      <c r="Q87" s="237">
        <f>'RFG vs SS'!R31</f>
        <v>-3.4250160616842315E-2</v>
      </c>
    </row>
    <row r="88" spans="2:17" s="157" customFormat="1" ht="15" thickBot="1">
      <c r="B88" s="475"/>
      <c r="C88" s="158" t="s">
        <v>283</v>
      </c>
      <c r="D88" s="250">
        <f>'RFG vs SS'!E32</f>
        <v>13158834.277088398</v>
      </c>
      <c r="E88" s="226">
        <f>'RFG vs SS'!F32</f>
        <v>-2517651.310955124</v>
      </c>
      <c r="F88" s="240">
        <f>'RFG vs SS'!G32</f>
        <v>-0.16060049280913702</v>
      </c>
      <c r="G88" s="241">
        <f>'RFG vs SS'!H32</f>
        <v>0.56400221986111243</v>
      </c>
      <c r="H88" s="242">
        <f>'RFG vs SS'!I32</f>
        <v>-0.1128643553126043</v>
      </c>
      <c r="I88" s="243">
        <f>'RFG vs SS'!J32</f>
        <v>3.7081144537565112</v>
      </c>
      <c r="J88" s="241">
        <f>'RFG vs SS'!K32</f>
        <v>0.21755302360100393</v>
      </c>
      <c r="K88" s="244">
        <f>'RFG vs SS'!L32</f>
        <v>6.2326083626985981E-2</v>
      </c>
      <c r="L88" s="245">
        <f>'RFG vs SS'!M32</f>
        <v>48794463.577458099</v>
      </c>
      <c r="M88" s="246">
        <f>'RFG vs SS'!N32</f>
        <v>-5925272.3765552938</v>
      </c>
      <c r="N88" s="247">
        <f>'RFG vs SS'!O32</f>
        <v>-0.1082840089275085</v>
      </c>
      <c r="O88" s="248">
        <f>'RFG vs SS'!P32</f>
        <v>11366559.181290107</v>
      </c>
      <c r="P88" s="249">
        <f>'RFG vs SS'!Q32</f>
        <v>-1834347.4834846314</v>
      </c>
      <c r="Q88" s="247">
        <f>'RFG vs SS'!R32</f>
        <v>-0.13895617400124485</v>
      </c>
    </row>
    <row r="89" spans="2:17">
      <c r="B89" s="466" t="s">
        <v>284</v>
      </c>
      <c r="C89" s="13" t="s">
        <v>31</v>
      </c>
      <c r="D89" s="159">
        <f>'Fat Content'!D37</f>
        <v>23072331.228853758</v>
      </c>
      <c r="E89" s="32">
        <f>'Fat Content'!E37</f>
        <v>2848983.5596967079</v>
      </c>
      <c r="F89" s="193">
        <f>'Fat Content'!F37</f>
        <v>0.14087596209611419</v>
      </c>
      <c r="G89" s="201">
        <f>'Fat Content'!G37</f>
        <v>0.98890568544523738</v>
      </c>
      <c r="H89" s="216">
        <f>'Fat Content'!H37</f>
        <v>0.11571838855453997</v>
      </c>
      <c r="I89" s="197">
        <f>'Fat Content'!I37</f>
        <v>3.5486108022230707</v>
      </c>
      <c r="J89" s="201">
        <f>'Fat Content'!J37</f>
        <v>-2.6484082867082037E-2</v>
      </c>
      <c r="K89" s="183">
        <f>'Fat Content'!K37</f>
        <v>-7.4079384515172639E-3</v>
      </c>
      <c r="L89" s="184">
        <f>'Fat Content'!L37</f>
        <v>81874723.831179142</v>
      </c>
      <c r="M89" s="185">
        <f>'Fat Content'!M37</f>
        <v>9574337.0197759122</v>
      </c>
      <c r="N89" s="186">
        <f>'Fat Content'!N37</f>
        <v>0.1324244231880907</v>
      </c>
      <c r="O89" s="31">
        <f>'Fat Content'!O37</f>
        <v>12798995.295607843</v>
      </c>
      <c r="P89" s="32">
        <f>'Fat Content'!P37</f>
        <v>1324769.2849377766</v>
      </c>
      <c r="Q89" s="186">
        <f>'Fat Content'!Q37</f>
        <v>0.11545609121746883</v>
      </c>
    </row>
    <row r="90" spans="2:17">
      <c r="B90" s="467"/>
      <c r="C90" s="18" t="s">
        <v>217</v>
      </c>
      <c r="D90" s="27">
        <f>'Fat Content'!D38</f>
        <v>93957389.926058605</v>
      </c>
      <c r="E90" s="306">
        <f>'Fat Content'!E38</f>
        <v>-6566832.4857810438</v>
      </c>
      <c r="F90" s="307">
        <f>'Fat Content'!F38</f>
        <v>-6.5325871996077325E-2</v>
      </c>
      <c r="G90" s="308">
        <f>'Fat Content'!G38</f>
        <v>4.0271178567026169</v>
      </c>
      <c r="H90" s="212">
        <f>'Fat Content'!H38</f>
        <v>-0.31323545550903198</v>
      </c>
      <c r="I90" s="309">
        <f>'Fat Content'!I38</f>
        <v>1.963023012226883</v>
      </c>
      <c r="J90" s="308">
        <f>'Fat Content'!J38</f>
        <v>5.4218748871229572E-2</v>
      </c>
      <c r="K90" s="310">
        <f>'Fat Content'!K38</f>
        <v>2.8404561909304259E-2</v>
      </c>
      <c r="L90" s="177">
        <f>'Fat Content'!L38</f>
        <v>184440518.59362736</v>
      </c>
      <c r="M90" s="311">
        <f>'Fat Content'!M38</f>
        <v>-7440545.7166040838</v>
      </c>
      <c r="N90" s="170">
        <f>'Fat Content'!N38</f>
        <v>-3.8776862862164876E-2</v>
      </c>
      <c r="O90" s="312">
        <f>'Fat Content'!O38</f>
        <v>52062550.552838154</v>
      </c>
      <c r="P90" s="306">
        <f>'Fat Content'!P38</f>
        <v>-2773395.1118478253</v>
      </c>
      <c r="Q90" s="170">
        <f>'Fat Content'!Q38</f>
        <v>-5.0576224741463248E-2</v>
      </c>
    </row>
    <row r="91" spans="2:17">
      <c r="B91" s="467"/>
      <c r="C91" s="18" t="s">
        <v>218</v>
      </c>
      <c r="D91" s="27">
        <f>'Fat Content'!D39</f>
        <v>3377868.0222237865</v>
      </c>
      <c r="E91" s="306">
        <f>'Fat Content'!E39</f>
        <v>3135188.6521921325</v>
      </c>
      <c r="F91" s="307">
        <f>'Fat Content'!F39</f>
        <v>12.919057156705147</v>
      </c>
      <c r="G91" s="308">
        <f>'Fat Content'!G39</f>
        <v>0.14477916681793032</v>
      </c>
      <c r="H91" s="212">
        <f>'Fat Content'!H39</f>
        <v>0.13430095388327085</v>
      </c>
      <c r="I91" s="309">
        <f>'Fat Content'!I39</f>
        <v>2.3695395895757061</v>
      </c>
      <c r="J91" s="308">
        <f>'Fat Content'!J39</f>
        <v>-1.1074988899468434</v>
      </c>
      <c r="K91" s="310">
        <f>'Fat Content'!K39</f>
        <v>-0.31851786986807229</v>
      </c>
      <c r="L91" s="177">
        <f>'Fat Content'!L39</f>
        <v>8003992.0070210528</v>
      </c>
      <c r="M91" s="311">
        <f>'Fat Content'!M39</f>
        <v>7160186.4992347015</v>
      </c>
      <c r="N91" s="170">
        <f>'Fat Content'!N39</f>
        <v>8.4855887205794769</v>
      </c>
      <c r="O91" s="312">
        <f>'Fat Content'!O39</f>
        <v>2042788.1903023149</v>
      </c>
      <c r="P91" s="306">
        <f>'Fat Content'!P39</f>
        <v>1800096.8081216242</v>
      </c>
      <c r="Q91" s="170">
        <f>'Fat Content'!Q39</f>
        <v>7.4172259103184794</v>
      </c>
    </row>
    <row r="92" spans="2:17" ht="15" thickBot="1">
      <c r="B92" s="470"/>
      <c r="C92" s="21" t="s">
        <v>219</v>
      </c>
      <c r="D92" s="313">
        <f>'Fat Content'!D40</f>
        <v>2212709872.7237768</v>
      </c>
      <c r="E92" s="314">
        <f>'Fat Content'!E40</f>
        <v>17662344.120809078</v>
      </c>
      <c r="F92" s="315">
        <f>'Fat Content'!F40</f>
        <v>8.0464517923446652E-3</v>
      </c>
      <c r="G92" s="316">
        <f>'Fat Content'!G40</f>
        <v>94.839197291034168</v>
      </c>
      <c r="H92" s="317">
        <f>'Fat Content'!H40</f>
        <v>6.3216113071121072E-2</v>
      </c>
      <c r="I92" s="318">
        <f>'Fat Content'!I40</f>
        <v>2.485705237233943</v>
      </c>
      <c r="J92" s="316">
        <f>'Fat Content'!J40</f>
        <v>3.1785029674674004E-2</v>
      </c>
      <c r="K92" s="319">
        <f>'Fat Content'!K40</f>
        <v>1.2952755992945751E-2</v>
      </c>
      <c r="L92" s="320">
        <f>'Fat Content'!L40</f>
        <v>5500144519.1087437</v>
      </c>
      <c r="M92" s="321">
        <f>'Fat Content'!M40</f>
        <v>113673032.116889</v>
      </c>
      <c r="N92" s="322">
        <f>'Fat Content'!N40</f>
        <v>2.1103431511965764E-2</v>
      </c>
      <c r="O92" s="323">
        <f>'Fat Content'!O40</f>
        <v>1239852139.4962971</v>
      </c>
      <c r="P92" s="314">
        <f>'Fat Content'!P40</f>
        <v>17317586.519786596</v>
      </c>
      <c r="Q92" s="322">
        <f>'Fat Content'!Q40</f>
        <v>1.4165314573419121E-2</v>
      </c>
    </row>
    <row r="93" spans="2:17" ht="15" thickBot="1">
      <c r="B93" s="466" t="s">
        <v>198</v>
      </c>
      <c r="C93" s="155" t="s">
        <v>198</v>
      </c>
      <c r="D93" s="160">
        <f>Flavors!D142</f>
        <v>1294609739.6499197</v>
      </c>
      <c r="E93" s="161">
        <f>Flavors!E142</f>
        <v>2925044.2085661888</v>
      </c>
      <c r="F93" s="174">
        <f>Flavors!F142</f>
        <v>2.2645187474074199E-3</v>
      </c>
      <c r="G93" s="198">
        <f>Flavors!G142</f>
        <v>55.488408140202793</v>
      </c>
      <c r="H93" s="213">
        <f>Flavors!H142</f>
        <v>-0.28290559573574825</v>
      </c>
      <c r="I93" s="194">
        <f>Flavors!I142</f>
        <v>2.2252934559203212</v>
      </c>
      <c r="J93" s="198">
        <f>Flavors!J142</f>
        <v>2.4673210992372407E-2</v>
      </c>
      <c r="K93" s="188">
        <f>Flavors!K142</f>
        <v>1.1211934930272461E-2</v>
      </c>
      <c r="L93" s="189">
        <f>Flavors!L142</f>
        <v>2880886581.613677</v>
      </c>
      <c r="M93" s="173">
        <f>Flavors!M142</f>
        <v>38379090.761842728</v>
      </c>
      <c r="N93" s="175">
        <f>Flavors!N142</f>
        <v>1.3501843314524175E-2</v>
      </c>
      <c r="O93" s="179">
        <f>Flavors!O142</f>
        <v>626619480.33773017</v>
      </c>
      <c r="P93" s="161">
        <f>Flavors!P142</f>
        <v>9311873.0607684851</v>
      </c>
      <c r="Q93" s="175">
        <f>Flavors!Q142</f>
        <v>1.5084656257266264E-2</v>
      </c>
    </row>
    <row r="94" spans="2:17">
      <c r="B94" s="467"/>
      <c r="C94" s="218" t="s">
        <v>31</v>
      </c>
      <c r="D94" s="324">
        <f>Flavors!D143</f>
        <v>105252856.10885811</v>
      </c>
      <c r="E94" s="325">
        <f>Flavors!E143</f>
        <v>16414277.24067919</v>
      </c>
      <c r="F94" s="326">
        <f>Flavors!F143</f>
        <v>0.18476519379080947</v>
      </c>
      <c r="G94" s="327">
        <f>Flavors!G143</f>
        <v>4.5112540550402906</v>
      </c>
      <c r="H94" s="328">
        <f>Flavors!H143</f>
        <v>0.67545397828922082</v>
      </c>
      <c r="I94" s="329">
        <f>Flavors!I143</f>
        <v>2.6689363287257737</v>
      </c>
      <c r="J94" s="327">
        <f>Flavors!J143</f>
        <v>0.17991792915616811</v>
      </c>
      <c r="K94" s="330">
        <f>Flavors!K143</f>
        <v>7.2284692305721418E-2</v>
      </c>
      <c r="L94" s="331">
        <f>Flavors!L143</f>
        <v>280913171.3710779</v>
      </c>
      <c r="M94" s="332">
        <f>Flavors!M143</f>
        <v>59792313.976565003</v>
      </c>
      <c r="N94" s="333">
        <f>Flavors!N143</f>
        <v>0.2704055812785065</v>
      </c>
      <c r="O94" s="334">
        <f>Flavors!O143</f>
        <v>62389275.40613348</v>
      </c>
      <c r="P94" s="325">
        <f>Flavors!P143</f>
        <v>10940378.356662385</v>
      </c>
      <c r="Q94" s="333">
        <f>Flavors!Q143</f>
        <v>0.21264553730165639</v>
      </c>
    </row>
    <row r="95" spans="2:17">
      <c r="B95" s="467"/>
      <c r="C95" s="18" t="s">
        <v>199</v>
      </c>
      <c r="D95" s="283">
        <f>Flavors!D144</f>
        <v>8249752.4296178445</v>
      </c>
      <c r="E95" s="284">
        <f>Flavors!E144</f>
        <v>-337808.83591866307</v>
      </c>
      <c r="F95" s="285">
        <f>Flavors!F144</f>
        <v>-3.9336992828726963E-2</v>
      </c>
      <c r="G95" s="286">
        <f>Flavors!G144</f>
        <v>0.35359353158740386</v>
      </c>
      <c r="H95" s="287">
        <f>Flavors!H144</f>
        <v>-1.7193220982411106E-2</v>
      </c>
      <c r="I95" s="288">
        <f>Flavors!I144</f>
        <v>1.9886906973442582</v>
      </c>
      <c r="J95" s="286">
        <f>Flavors!J144</f>
        <v>-0.23752536918360367</v>
      </c>
      <c r="K95" s="289">
        <f>Flavors!K144</f>
        <v>-0.10669466129317011</v>
      </c>
      <c r="L95" s="290">
        <f>Flavors!L144</f>
        <v>16406205.912174199</v>
      </c>
      <c r="M95" s="291">
        <f>Flavors!M144</f>
        <v>-2711560.9494555108</v>
      </c>
      <c r="N95" s="292">
        <f>Flavors!N144</f>
        <v>-0.14183460699574416</v>
      </c>
      <c r="O95" s="293">
        <f>Flavors!O144</f>
        <v>4135811.6358934557</v>
      </c>
      <c r="P95" s="284">
        <f>Flavors!P144</f>
        <v>-354527.36037310865</v>
      </c>
      <c r="Q95" s="292">
        <f>Flavors!Q144</f>
        <v>-7.8953362021859805E-2</v>
      </c>
    </row>
    <row r="96" spans="2:17">
      <c r="B96" s="467"/>
      <c r="C96" s="18" t="s">
        <v>200</v>
      </c>
      <c r="D96" s="283">
        <f>Flavors!D145</f>
        <v>158002965.9053992</v>
      </c>
      <c r="E96" s="284">
        <f>Flavors!E145</f>
        <v>9549947.5280904174</v>
      </c>
      <c r="F96" s="285">
        <f>Flavors!F145</f>
        <v>6.4329763264349624E-2</v>
      </c>
      <c r="G96" s="286">
        <f>Flavors!G145</f>
        <v>6.77218221909264</v>
      </c>
      <c r="H96" s="287">
        <f>Flavors!H145</f>
        <v>0.36239824302798773</v>
      </c>
      <c r="I96" s="288">
        <f>Flavors!I145</f>
        <v>2.3792280084601658</v>
      </c>
      <c r="J96" s="286">
        <f>Flavors!J145</f>
        <v>3.5900420501541852E-2</v>
      </c>
      <c r="K96" s="289">
        <f>Flavors!K145</f>
        <v>1.5320273907079416E-2</v>
      </c>
      <c r="L96" s="290">
        <f>Flavors!L145</f>
        <v>375925081.90190244</v>
      </c>
      <c r="M96" s="291">
        <f>Flavors!M145</f>
        <v>28051028.422626138</v>
      </c>
      <c r="N96" s="292">
        <f>Flavors!N145</f>
        <v>8.0635586765016393E-2</v>
      </c>
      <c r="O96" s="293">
        <f>Flavors!O145</f>
        <v>80424012.529354796</v>
      </c>
      <c r="P96" s="284">
        <f>Flavors!P145</f>
        <v>5682887.6724766642</v>
      </c>
      <c r="Q96" s="292">
        <f>Flavors!Q145</f>
        <v>7.6034280770577542E-2</v>
      </c>
    </row>
    <row r="97" spans="2:17">
      <c r="B97" s="467"/>
      <c r="C97" s="18" t="s">
        <v>201</v>
      </c>
      <c r="D97" s="283">
        <f>Flavors!D146</f>
        <v>36322327.587537646</v>
      </c>
      <c r="E97" s="284">
        <f>Flavors!E146</f>
        <v>-1885205.4356542453</v>
      </c>
      <c r="F97" s="285">
        <f>Flavors!F146</f>
        <v>-4.9341197572476861E-2</v>
      </c>
      <c r="G97" s="286">
        <f>Flavors!G146</f>
        <v>1.5568152131502169</v>
      </c>
      <c r="H97" s="287">
        <f>Flavors!H146</f>
        <v>-9.2878646994629888E-2</v>
      </c>
      <c r="I97" s="288">
        <f>Flavors!I146</f>
        <v>2.1772125219275358</v>
      </c>
      <c r="J97" s="286">
        <f>Flavors!J146</f>
        <v>-4.4386668523705985E-2</v>
      </c>
      <c r="K97" s="289">
        <f>Flavors!K146</f>
        <v>-1.9979602402848531E-2</v>
      </c>
      <c r="L97" s="290">
        <f>Flavors!L146</f>
        <v>79081426.449140951</v>
      </c>
      <c r="M97" s="291">
        <f>Flavors!M146</f>
        <v>-5800397.9843212366</v>
      </c>
      <c r="N97" s="292">
        <f>Flavors!N146</f>
        <v>-6.8334982465746791E-2</v>
      </c>
      <c r="O97" s="293">
        <f>Flavors!O146</f>
        <v>19077354.165904116</v>
      </c>
      <c r="P97" s="284">
        <f>Flavors!P146</f>
        <v>-789928.0533782877</v>
      </c>
      <c r="Q97" s="292">
        <f>Flavors!Q146</f>
        <v>-3.9760247257755996E-2</v>
      </c>
    </row>
    <row r="98" spans="2:17">
      <c r="B98" s="467"/>
      <c r="C98" s="18" t="s">
        <v>202</v>
      </c>
      <c r="D98" s="283">
        <f>Flavors!D147</f>
        <v>11428260.137964152</v>
      </c>
      <c r="E98" s="284">
        <f>Flavors!E147</f>
        <v>1121675.4026078098</v>
      </c>
      <c r="F98" s="285">
        <f>Flavors!F147</f>
        <v>0.1088309494764008</v>
      </c>
      <c r="G98" s="286">
        <f>Flavors!G147</f>
        <v>0.48982789441955243</v>
      </c>
      <c r="H98" s="287">
        <f>Flavors!H147</f>
        <v>4.4818541246727905E-2</v>
      </c>
      <c r="I98" s="288">
        <f>Flavors!I147</f>
        <v>2.2903788375967737</v>
      </c>
      <c r="J98" s="286">
        <f>Flavors!J147</f>
        <v>-0.2460818889171108</v>
      </c>
      <c r="K98" s="289">
        <f>Flavors!K147</f>
        <v>-9.7017819493434909E-2</v>
      </c>
      <c r="L98" s="290">
        <f>Flavors!L147</f>
        <v>26175045.170543879</v>
      </c>
      <c r="M98" s="291">
        <f>Flavors!M147</f>
        <v>32797.764825019985</v>
      </c>
      <c r="N98" s="292">
        <f>Flavors!N147</f>
        <v>1.254588571365336E-3</v>
      </c>
      <c r="O98" s="293">
        <f>Flavors!O147</f>
        <v>6251168.1656161491</v>
      </c>
      <c r="P98" s="284">
        <f>Flavors!P147</f>
        <v>635073.60741100088</v>
      </c>
      <c r="Q98" s="292">
        <f>Flavors!Q147</f>
        <v>0.11308100332519411</v>
      </c>
    </row>
    <row r="99" spans="2:17">
      <c r="B99" s="467"/>
      <c r="C99" s="18" t="s">
        <v>203</v>
      </c>
      <c r="D99" s="283">
        <f>Flavors!D148</f>
        <v>26279891.664366987</v>
      </c>
      <c r="E99" s="284">
        <f>Flavors!E148</f>
        <v>-1240235.7476054095</v>
      </c>
      <c r="F99" s="285">
        <f>Flavors!F148</f>
        <v>-4.5066497296297241E-2</v>
      </c>
      <c r="G99" s="286">
        <f>Flavors!G148</f>
        <v>1.1263852803602681</v>
      </c>
      <c r="H99" s="287">
        <f>Flavors!H148</f>
        <v>-6.1856451823204095E-2</v>
      </c>
      <c r="I99" s="288">
        <f>Flavors!I148</f>
        <v>2.0529590370637401</v>
      </c>
      <c r="J99" s="286">
        <f>Flavors!J148</f>
        <v>-9.7419248997427932E-2</v>
      </c>
      <c r="K99" s="289">
        <f>Flavors!K148</f>
        <v>-4.530330762215333E-2</v>
      </c>
      <c r="L99" s="290">
        <f>Flavors!L148</f>
        <v>53951541.085418254</v>
      </c>
      <c r="M99" s="291">
        <f>Flavors!M148</f>
        <v>-5227143.3309239149</v>
      </c>
      <c r="N99" s="292">
        <f>Flavors!N148</f>
        <v>-8.8328143527983558E-2</v>
      </c>
      <c r="O99" s="293">
        <f>Flavors!O148</f>
        <v>13440393.364869889</v>
      </c>
      <c r="P99" s="284">
        <f>Flavors!P148</f>
        <v>-782312.57862911187</v>
      </c>
      <c r="Q99" s="292">
        <f>Flavors!Q148</f>
        <v>-5.5004482391530843E-2</v>
      </c>
    </row>
    <row r="100" spans="2:17">
      <c r="B100" s="467"/>
      <c r="C100" s="18" t="s">
        <v>204</v>
      </c>
      <c r="D100" s="283">
        <f>Flavors!D149</f>
        <v>166433585.22690511</v>
      </c>
      <c r="E100" s="284">
        <f>Flavors!E149</f>
        <v>-10042213.313450962</v>
      </c>
      <c r="F100" s="285">
        <f>Flavors!F149</f>
        <v>-5.6904195342992216E-2</v>
      </c>
      <c r="G100" s="286">
        <f>Flavors!G149</f>
        <v>7.1335279061047725</v>
      </c>
      <c r="H100" s="287">
        <f>Flavors!H149</f>
        <v>-0.48620093478815818</v>
      </c>
      <c r="I100" s="288">
        <f>Flavors!I149</f>
        <v>1.9911784671939894</v>
      </c>
      <c r="J100" s="286">
        <f>Flavors!J149</f>
        <v>-2.5644636277057042E-2</v>
      </c>
      <c r="K100" s="289">
        <f>Flavors!K149</f>
        <v>-1.2715362211450984E-2</v>
      </c>
      <c r="L100" s="290">
        <f>Flavors!L149</f>
        <v>331398971.12170911</v>
      </c>
      <c r="M100" s="291">
        <f>Flavors!M149</f>
        <v>-24521496.577982962</v>
      </c>
      <c r="N100" s="292">
        <f>Flavors!N149</f>
        <v>-6.8896000099305826E-2</v>
      </c>
      <c r="O100" s="293">
        <f>Flavors!O149</f>
        <v>74320327.779742464</v>
      </c>
      <c r="P100" s="284">
        <f>Flavors!P149</f>
        <v>-4489547.4204365611</v>
      </c>
      <c r="Q100" s="292">
        <f>Flavors!Q149</f>
        <v>-5.696681296643346E-2</v>
      </c>
    </row>
    <row r="101" spans="2:17">
      <c r="B101" s="467"/>
      <c r="C101" s="18" t="s">
        <v>205</v>
      </c>
      <c r="D101" s="283">
        <f>Flavors!D150</f>
        <v>3969968.2330320417</v>
      </c>
      <c r="E101" s="284">
        <f>Flavors!E150</f>
        <v>-1062474.0915509393</v>
      </c>
      <c r="F101" s="285">
        <f>Flavors!F150</f>
        <v>-0.21112494153402589</v>
      </c>
      <c r="G101" s="286">
        <f>Flavors!G150</f>
        <v>0.1701572380242484</v>
      </c>
      <c r="H101" s="287">
        <f>Flavors!H150</f>
        <v>-4.7129473456398979E-2</v>
      </c>
      <c r="I101" s="288">
        <f>Flavors!I150</f>
        <v>2.1268472505879141</v>
      </c>
      <c r="J101" s="286">
        <f>Flavors!J150</f>
        <v>0.21562939030062545</v>
      </c>
      <c r="K101" s="289">
        <f>Flavors!K150</f>
        <v>0.11282303016371596</v>
      </c>
      <c r="L101" s="290">
        <f>Flavors!L150</f>
        <v>8443516.0213455576</v>
      </c>
      <c r="M101" s="291">
        <f>Flavors!M150</f>
        <v>-1174577.6302631162</v>
      </c>
      <c r="N101" s="292">
        <f>Flavors!N150</f>
        <v>-0.12212166701731608</v>
      </c>
      <c r="O101" s="293">
        <f>Flavors!O150</f>
        <v>2015287.117628203</v>
      </c>
      <c r="P101" s="284">
        <f>Flavors!P150</f>
        <v>-500995.7059128501</v>
      </c>
      <c r="Q101" s="292">
        <f>Flavors!Q150</f>
        <v>-0.19910150847344779</v>
      </c>
    </row>
    <row r="102" spans="2:17">
      <c r="B102" s="467"/>
      <c r="C102" s="18" t="s">
        <v>206</v>
      </c>
      <c r="D102" s="283">
        <f>Flavors!D151</f>
        <v>1320032.8353528059</v>
      </c>
      <c r="E102" s="284">
        <f>Flavors!E151</f>
        <v>-2872121.4722310561</v>
      </c>
      <c r="F102" s="285">
        <f>Flavors!F151</f>
        <v>-0.68511826175749635</v>
      </c>
      <c r="G102" s="286">
        <f>Flavors!G151</f>
        <v>5.6578070196144574E-2</v>
      </c>
      <c r="H102" s="287">
        <f>Flavors!H151</f>
        <v>-0.12442736707725932</v>
      </c>
      <c r="I102" s="288">
        <f>Flavors!I151</f>
        <v>2.0452596396806344</v>
      </c>
      <c r="J102" s="286">
        <f>Flavors!J151</f>
        <v>-4.0064724778104299E-2</v>
      </c>
      <c r="K102" s="289">
        <f>Flavors!K151</f>
        <v>-1.9212706407189268E-2</v>
      </c>
      <c r="L102" s="290">
        <f>Flavors!L151</f>
        <v>2699809.8812002861</v>
      </c>
      <c r="M102" s="291">
        <f>Flavors!M151</f>
        <v>-6042191.6359749958</v>
      </c>
      <c r="N102" s="292">
        <f>Flavors!N151</f>
        <v>-0.69116799214733504</v>
      </c>
      <c r="O102" s="293">
        <f>Flavors!O151</f>
        <v>660016.41767640295</v>
      </c>
      <c r="P102" s="284">
        <f>Flavors!P151</f>
        <v>-1436060.736115528</v>
      </c>
      <c r="Q102" s="292">
        <f>Flavors!Q151</f>
        <v>-0.68511826175749635</v>
      </c>
    </row>
    <row r="103" spans="2:17">
      <c r="B103" s="467"/>
      <c r="C103" s="18" t="s">
        <v>207</v>
      </c>
      <c r="D103" s="283">
        <f>Flavors!D152</f>
        <v>3636.1293609214949</v>
      </c>
      <c r="E103" s="284">
        <f>Flavors!E152</f>
        <v>-354616.69006191334</v>
      </c>
      <c r="F103" s="285">
        <f>Flavors!F152</f>
        <v>-0.98985038173103701</v>
      </c>
      <c r="G103" s="286">
        <f>Flavors!G152</f>
        <v>1.5584853400218212E-4</v>
      </c>
      <c r="H103" s="287">
        <f>Flavors!H152</f>
        <v>-1.5312501024779612E-2</v>
      </c>
      <c r="I103" s="288">
        <f>Flavors!I152</f>
        <v>2.4511733705047409</v>
      </c>
      <c r="J103" s="286">
        <f>Flavors!J152</f>
        <v>-0.45994189320221501</v>
      </c>
      <c r="K103" s="289">
        <f>Flavors!K152</f>
        <v>-0.1579950814508575</v>
      </c>
      <c r="L103" s="290">
        <f>Flavors!L152</f>
        <v>8912.7834612011902</v>
      </c>
      <c r="M103" s="291">
        <f>Flavors!M152</f>
        <v>-1034002.4674266651</v>
      </c>
      <c r="N103" s="292">
        <f>Flavors!N152</f>
        <v>-0.9914539714961369</v>
      </c>
      <c r="O103" s="293">
        <f>Flavors!O152</f>
        <v>1941.7522720098495</v>
      </c>
      <c r="P103" s="284">
        <f>Flavors!P152</f>
        <v>-223729.31847019648</v>
      </c>
      <c r="Q103" s="292">
        <f>Flavors!Q152</f>
        <v>-0.99139565268324537</v>
      </c>
    </row>
    <row r="104" spans="2:17">
      <c r="B104" s="467"/>
      <c r="C104" s="18" t="s">
        <v>208</v>
      </c>
      <c r="D104" s="283">
        <f>Flavors!D153</f>
        <v>32880145.05235175</v>
      </c>
      <c r="E104" s="284">
        <f>Flavors!E153</f>
        <v>897999.21772073582</v>
      </c>
      <c r="F104" s="285">
        <f>Flavors!F153</f>
        <v>2.807814154697404E-2</v>
      </c>
      <c r="G104" s="286">
        <f>Flavors!G153</f>
        <v>1.4092794550327765</v>
      </c>
      <c r="H104" s="287">
        <f>Flavors!H153</f>
        <v>2.8380311776858624E-2</v>
      </c>
      <c r="I104" s="288">
        <f>Flavors!I153</f>
        <v>2.2512100924859144</v>
      </c>
      <c r="J104" s="286">
        <f>Flavors!J153</f>
        <v>1.797556267399969E-3</v>
      </c>
      <c r="K104" s="289">
        <f>Flavors!K153</f>
        <v>7.9912254353389496E-4</v>
      </c>
      <c r="L104" s="290">
        <f>Flavors!L153</f>
        <v>74020114.384255067</v>
      </c>
      <c r="M104" s="291">
        <f>Flavors!M153</f>
        <v>2079074.6086673141</v>
      </c>
      <c r="N104" s="292">
        <f>Flavors!N153</f>
        <v>2.889970196639861E-2</v>
      </c>
      <c r="O104" s="293">
        <f>Flavors!O153</f>
        <v>17950599.899802439</v>
      </c>
      <c r="P104" s="284">
        <f>Flavors!P153</f>
        <v>1162514.417646639</v>
      </c>
      <c r="Q104" s="292">
        <f>Flavors!Q153</f>
        <v>6.9246396135061714E-2</v>
      </c>
    </row>
    <row r="105" spans="2:17">
      <c r="B105" s="467"/>
      <c r="C105" s="18" t="s">
        <v>209</v>
      </c>
      <c r="D105" s="283">
        <f>Flavors!D154</f>
        <v>1002185394.6634544</v>
      </c>
      <c r="E105" s="284">
        <f>Flavors!E154</f>
        <v>16039845.073999286</v>
      </c>
      <c r="F105" s="285">
        <f>Flavors!F154</f>
        <v>1.6265190347080991E-2</v>
      </c>
      <c r="G105" s="286">
        <f>Flavors!G154</f>
        <v>42.954776646646884</v>
      </c>
      <c r="H105" s="287">
        <f>Flavors!H154</f>
        <v>0.37578424273003463</v>
      </c>
      <c r="I105" s="288">
        <f>Flavors!I154</f>
        <v>2.8083583740739853</v>
      </c>
      <c r="J105" s="286">
        <f>Flavors!J154</f>
        <v>4.5979707486622612E-2</v>
      </c>
      <c r="K105" s="289">
        <f>Flavors!K154</f>
        <v>1.6644969077836767E-2</v>
      </c>
      <c r="L105" s="290">
        <f>Flavors!L154</f>
        <v>2814495745.4777541</v>
      </c>
      <c r="M105" s="291">
        <f>Flavors!M154</f>
        <v>90388317.141773224</v>
      </c>
      <c r="N105" s="292">
        <f>Flavors!N154</f>
        <v>3.3180893015290099E-2</v>
      </c>
      <c r="O105" s="293">
        <f>Flavors!O154</f>
        <v>661059639.03141117</v>
      </c>
      <c r="P105" s="284">
        <f>Flavors!P154</f>
        <v>9147112.4936082363</v>
      </c>
      <c r="Q105" s="292">
        <f>Flavors!Q154</f>
        <v>1.4031196090351266E-2</v>
      </c>
    </row>
    <row r="106" spans="2:17">
      <c r="B106" s="467"/>
      <c r="C106" s="18" t="s">
        <v>210</v>
      </c>
      <c r="D106" s="283">
        <f>Flavors!D155</f>
        <v>29834015.4316554</v>
      </c>
      <c r="E106" s="284">
        <f>Flavors!E155</f>
        <v>-3494410.2927291393</v>
      </c>
      <c r="F106" s="285">
        <f>Flavors!F155</f>
        <v>-0.10484774533387202</v>
      </c>
      <c r="G106" s="286">
        <f>Flavors!G155</f>
        <v>1.2787189637399587</v>
      </c>
      <c r="H106" s="287">
        <f>Flavors!H155</f>
        <v>-0.16030876025459917</v>
      </c>
      <c r="I106" s="288">
        <f>Flavors!I155</f>
        <v>2.3463759274803002</v>
      </c>
      <c r="J106" s="286">
        <f>Flavors!J155</f>
        <v>6.7223217682599312E-4</v>
      </c>
      <c r="K106" s="289">
        <f>Flavors!K155</f>
        <v>2.8658017556604628E-4</v>
      </c>
      <c r="L106" s="290">
        <f>Flavors!L155</f>
        <v>70001815.628912032</v>
      </c>
      <c r="M106" s="291">
        <f>Flavors!M155</f>
        <v>-8176795.7514241487</v>
      </c>
      <c r="N106" s="292">
        <f>Flavors!N155</f>
        <v>-0.10459121244357138</v>
      </c>
      <c r="O106" s="293">
        <f>Flavors!O155</f>
        <v>16517193.840097956</v>
      </c>
      <c r="P106" s="284">
        <f>Flavors!P155</f>
        <v>-1590772.887476217</v>
      </c>
      <c r="Q106" s="292">
        <f>Flavors!Q155</f>
        <v>-8.7849337885840276E-2</v>
      </c>
    </row>
    <row r="107" spans="2:17">
      <c r="B107" s="467"/>
      <c r="C107" s="18" t="s">
        <v>211</v>
      </c>
      <c r="D107" s="283">
        <f>Flavors!D156</f>
        <v>66206.285091713449</v>
      </c>
      <c r="E107" s="284">
        <f>Flavors!E156</f>
        <v>-2170043.4099592413</v>
      </c>
      <c r="F107" s="285">
        <f>Flavors!F156</f>
        <v>-0.97039405517271404</v>
      </c>
      <c r="G107" s="286">
        <f>Flavors!G156</f>
        <v>2.8376747494646792E-3</v>
      </c>
      <c r="H107" s="287">
        <f>Flavors!H156</f>
        <v>-9.3717300140880991E-2</v>
      </c>
      <c r="I107" s="288">
        <f>Flavors!I156</f>
        <v>2.3959052056857337</v>
      </c>
      <c r="J107" s="286">
        <f>Flavors!J156</f>
        <v>0.28184746725252197</v>
      </c>
      <c r="K107" s="289">
        <f>Flavors!K156</f>
        <v>0.13332060999497919</v>
      </c>
      <c r="L107" s="290">
        <f>Flavors!L156</f>
        <v>158623.98310035004</v>
      </c>
      <c r="M107" s="291">
        <f>Flavors!M156</f>
        <v>-4568936.989791031</v>
      </c>
      <c r="N107" s="292">
        <f>Flavors!N156</f>
        <v>-0.96644697254886269</v>
      </c>
      <c r="O107" s="293">
        <f>Flavors!O156</f>
        <v>33103.142545856725</v>
      </c>
      <c r="P107" s="284">
        <f>Flavors!P156</f>
        <v>-1085021.7049796206</v>
      </c>
      <c r="Q107" s="292">
        <f>Flavors!Q156</f>
        <v>-0.97039405517271404</v>
      </c>
    </row>
    <row r="108" spans="2:17">
      <c r="B108" s="467"/>
      <c r="C108" s="18" t="s">
        <v>212</v>
      </c>
      <c r="D108" s="283">
        <f>Flavors!D157</f>
        <v>262735018.22528827</v>
      </c>
      <c r="E108" s="284">
        <f>Flavors!E157</f>
        <v>14222374.125798911</v>
      </c>
      <c r="F108" s="285">
        <f>Flavors!F157</f>
        <v>5.7229981908305382E-2</v>
      </c>
      <c r="G108" s="286">
        <f>Flavors!G157</f>
        <v>11.261114046578014</v>
      </c>
      <c r="H108" s="287">
        <f>Flavors!H157</f>
        <v>0.5310367372045377</v>
      </c>
      <c r="I108" s="288">
        <f>Flavors!I157</f>
        <v>2.2714097527324042</v>
      </c>
      <c r="J108" s="286">
        <f>Flavors!J157</f>
        <v>2.2673304575106634E-2</v>
      </c>
      <c r="K108" s="289">
        <f>Flavors!K157</f>
        <v>1.0082686476525974E-2</v>
      </c>
      <c r="L108" s="290">
        <f>Flavors!L157</f>
        <v>596778882.78124571</v>
      </c>
      <c r="M108" s="291">
        <f>Flavors!M157</f>
        <v>37939442.166781425</v>
      </c>
      <c r="N108" s="292">
        <f>Flavors!N157</f>
        <v>6.788970034947002E-2</v>
      </c>
      <c r="O108" s="293">
        <f>Flavors!O157</f>
        <v>124253458.59423281</v>
      </c>
      <c r="P108" s="284">
        <f>Flavors!P157</f>
        <v>8868714.9681741148</v>
      </c>
      <c r="Q108" s="292">
        <f>Flavors!Q157</f>
        <v>7.6862110964305924E-2</v>
      </c>
    </row>
    <row r="109" spans="2:17">
      <c r="B109" s="467"/>
      <c r="C109" s="18" t="s">
        <v>213</v>
      </c>
      <c r="D109" s="283">
        <f>Flavors!D158</f>
        <v>1877949.910764351</v>
      </c>
      <c r="E109" s="284">
        <f>Flavors!E158</f>
        <v>-448137.65853177058</v>
      </c>
      <c r="F109" s="285">
        <f>Flavors!F158</f>
        <v>-0.1926572603916962</v>
      </c>
      <c r="G109" s="286">
        <f>Flavors!G158</f>
        <v>8.0491014337284408E-2</v>
      </c>
      <c r="H109" s="287">
        <f>Flavors!H158</f>
        <v>-1.9942907394794179E-2</v>
      </c>
      <c r="I109" s="288">
        <f>Flavors!I158</f>
        <v>2.0026967977069514</v>
      </c>
      <c r="J109" s="286">
        <f>Flavors!J158</f>
        <v>-5.1895977527992354E-2</v>
      </c>
      <c r="K109" s="289">
        <f>Flavors!K158</f>
        <v>-2.5258522347358113E-2</v>
      </c>
      <c r="L109" s="290">
        <f>Flavors!L158</f>
        <v>3760964.272541821</v>
      </c>
      <c r="M109" s="291">
        <f>Flavors!M158</f>
        <v>-1018198.4418978021</v>
      </c>
      <c r="N109" s="292">
        <f>Flavors!N158</f>
        <v>-0.21304954502206985</v>
      </c>
      <c r="O109" s="293">
        <f>Flavors!O158</f>
        <v>938974.95538217551</v>
      </c>
      <c r="P109" s="284">
        <f>Flavors!P158</f>
        <v>-224068.82926588529</v>
      </c>
      <c r="Q109" s="292">
        <f>Flavors!Q158</f>
        <v>-0.1926572603916962</v>
      </c>
    </row>
    <row r="110" spans="2:17">
      <c r="B110" s="467"/>
      <c r="C110" s="18" t="s">
        <v>214</v>
      </c>
      <c r="D110" s="283">
        <f>Flavors!D159</f>
        <v>471635671.80780673</v>
      </c>
      <c r="E110" s="284">
        <f>Flavors!E159</f>
        <v>-19097711.678412199</v>
      </c>
      <c r="F110" s="285">
        <f>Flavors!F159</f>
        <v>-3.891667516634012E-2</v>
      </c>
      <c r="G110" s="286">
        <f>Flavors!G159</f>
        <v>20.214827564812797</v>
      </c>
      <c r="H110" s="287">
        <f>Flavors!H159</f>
        <v>-0.97366029735618653</v>
      </c>
      <c r="I110" s="288">
        <f>Flavors!I159</f>
        <v>2.1138213621838013</v>
      </c>
      <c r="J110" s="286">
        <f>Flavors!J159</f>
        <v>-1.0387686870412693E-2</v>
      </c>
      <c r="K110" s="289">
        <f>Flavors!K159</f>
        <v>-4.890143404218018E-3</v>
      </c>
      <c r="L110" s="290">
        <f>Flavors!L159</f>
        <v>996953558.23525023</v>
      </c>
      <c r="M110" s="291">
        <f>Flavors!M159</f>
        <v>-45466735.639167786</v>
      </c>
      <c r="N110" s="292">
        <f>Flavors!N159</f>
        <v>-4.3616510448179394E-2</v>
      </c>
      <c r="O110" s="293">
        <f>Flavors!O159</f>
        <v>213891073.01899946</v>
      </c>
      <c r="P110" s="284">
        <f>Flavors!P159</f>
        <v>-9096691.0082217157</v>
      </c>
      <c r="Q110" s="292">
        <f>Flavors!Q159</f>
        <v>-4.079457475124617E-2</v>
      </c>
    </row>
    <row r="111" spans="2:17" ht="15" thickBot="1">
      <c r="B111" s="467"/>
      <c r="C111" s="21" t="s">
        <v>215</v>
      </c>
      <c r="D111" s="335">
        <f>Flavors!D160</f>
        <v>14639784.266111471</v>
      </c>
      <c r="E111" s="336">
        <f>Flavors!E160</f>
        <v>1838543.8841247521</v>
      </c>
      <c r="F111" s="337">
        <f>Flavors!F160</f>
        <v>0.14362232324860186</v>
      </c>
      <c r="G111" s="338">
        <f>Flavors!G160</f>
        <v>0.62747737759348232</v>
      </c>
      <c r="H111" s="339">
        <f>Flavors!H160</f>
        <v>7.4755807017776621E-2</v>
      </c>
      <c r="I111" s="340">
        <f>Flavors!I160</f>
        <v>2.9570358615016232</v>
      </c>
      <c r="J111" s="338">
        <f>Flavors!J160</f>
        <v>0.38976168632884844</v>
      </c>
      <c r="K111" s="341">
        <f>Flavors!K160</f>
        <v>0.15181926811639349</v>
      </c>
      <c r="L111" s="342">
        <f>Flavors!L160</f>
        <v>43290367.079538845</v>
      </c>
      <c r="M111" s="343">
        <f>Flavors!M160</f>
        <v>10426073.236685473</v>
      </c>
      <c r="N111" s="344">
        <f>Flavors!N160</f>
        <v>0.31724622736577418</v>
      </c>
      <c r="O111" s="345">
        <f>Flavors!O160</f>
        <v>9396842.7174826227</v>
      </c>
      <c r="P111" s="336">
        <f>Flavors!P160</f>
        <v>1806031.5882785097</v>
      </c>
      <c r="Q111" s="344">
        <f>Flavors!Q160</f>
        <v>0.23792339942831245</v>
      </c>
    </row>
    <row r="112" spans="2:17">
      <c r="B112" s="466" t="s">
        <v>285</v>
      </c>
      <c r="C112" s="24" t="s">
        <v>286</v>
      </c>
      <c r="D112" s="180">
        <f>'NB vs PL'!D23</f>
        <v>1479789594.4182131</v>
      </c>
      <c r="E112" s="23">
        <f>'NB vs PL'!E23</f>
        <v>4159913.5534718037</v>
      </c>
      <c r="F112" s="191">
        <f>'NB vs PL'!F23</f>
        <v>2.8190769048736073E-3</v>
      </c>
      <c r="G112" s="199">
        <f>'NB vs PL'!G23</f>
        <v>63.425421933645382</v>
      </c>
      <c r="H112" s="214">
        <f>'NB vs PL'!H23</f>
        <v>-0.28811913409184342</v>
      </c>
      <c r="I112" s="195">
        <f>'NB vs PL'!I23</f>
        <v>2.6323861254796723</v>
      </c>
      <c r="J112" s="199">
        <f>'NB vs PL'!J23</f>
        <v>2.7851210110837243E-2</v>
      </c>
      <c r="K112" s="202">
        <f>'NB vs PL'!K23</f>
        <v>1.069335256229159E-2</v>
      </c>
      <c r="L112" s="204">
        <f>'NB vs PL'!L23</f>
        <v>3895377596.9756956</v>
      </c>
      <c r="M112" s="208">
        <f>'NB vs PL'!M23</f>
        <v>52048571.008905411</v>
      </c>
      <c r="N112" s="206">
        <f>'NB vs PL'!N23</f>
        <v>1.3542574850409167E-2</v>
      </c>
      <c r="O112" s="22">
        <f>'NB vs PL'!O23</f>
        <v>808541353.30863988</v>
      </c>
      <c r="P112" s="23">
        <f>'NB vs PL'!P23</f>
        <v>9532127.3963525295</v>
      </c>
      <c r="Q112" s="206">
        <f>'NB vs PL'!Q23</f>
        <v>1.1929934082386849E-2</v>
      </c>
    </row>
    <row r="113" spans="2:17" ht="15" thickBot="1">
      <c r="B113" s="470"/>
      <c r="C113" s="25" t="s">
        <v>197</v>
      </c>
      <c r="D113" s="181">
        <f>'NB vs PL'!D24</f>
        <v>853327867.48269951</v>
      </c>
      <c r="E113" s="17">
        <f>'NB vs PL'!E24</f>
        <v>12919770.293441057</v>
      </c>
      <c r="F113" s="192">
        <f>'NB vs PL'!F24</f>
        <v>1.5373210154270499E-2</v>
      </c>
      <c r="G113" s="200">
        <f>'NB vs PL'!G24</f>
        <v>36.574578066354533</v>
      </c>
      <c r="H113" s="215">
        <f>'NB vs PL'!H24</f>
        <v>0.28811913409158763</v>
      </c>
      <c r="I113" s="196">
        <f>'NB vs PL'!I24</f>
        <v>2.1952034088081755</v>
      </c>
      <c r="J113" s="200">
        <f>'NB vs PL'!J24</f>
        <v>4.3668072937555813E-2</v>
      </c>
      <c r="K113" s="203">
        <f>'NB vs PL'!K24</f>
        <v>2.0296237858387536E-2</v>
      </c>
      <c r="L113" s="205">
        <f>'NB vs PL'!L24</f>
        <v>1873228243.5290329</v>
      </c>
      <c r="M113" s="209">
        <f>'NB vs PL'!M24</f>
        <v>65060525.874553204</v>
      </c>
      <c r="N113" s="207">
        <f>'NB vs PL'!N24</f>
        <v>3.5981466342595955E-2</v>
      </c>
      <c r="O113" s="16">
        <f>'NB vs PL'!O24</f>
        <v>496255986.95225608</v>
      </c>
      <c r="P113" s="17">
        <f>'NB vs PL'!P24</f>
        <v>6177796.8304965496</v>
      </c>
      <c r="Q113" s="207">
        <f>'NB vs PL'!Q24</f>
        <v>1.2605737115054397E-2</v>
      </c>
    </row>
    <row r="114" spans="2:17">
      <c r="B114" s="467" t="s">
        <v>287</v>
      </c>
      <c r="C114" s="13" t="s">
        <v>39</v>
      </c>
      <c r="D114" s="159">
        <f>Size!D58</f>
        <v>135231637.22841847</v>
      </c>
      <c r="E114" s="32">
        <f>Size!E58</f>
        <v>27128097.167429551</v>
      </c>
      <c r="F114" s="193">
        <f>Size!F58</f>
        <v>0.25094550235935525</v>
      </c>
      <c r="G114" s="201">
        <f>Size!G58</f>
        <v>5.7961778365945662</v>
      </c>
      <c r="H114" s="216">
        <f>Size!H58</f>
        <v>1.1285708966153409</v>
      </c>
      <c r="I114" s="197">
        <f>Size!I58</f>
        <v>3.4815129329287107</v>
      </c>
      <c r="J114" s="201">
        <f>Size!J58</f>
        <v>0.20705972595083511</v>
      </c>
      <c r="K114" s="183">
        <f>Size!K58</f>
        <v>6.3234901482051978E-2</v>
      </c>
      <c r="L114" s="184">
        <f>Size!L58</f>
        <v>470810693.95186263</v>
      </c>
      <c r="M114" s="185">
        <f>Size!M58</f>
        <v>116830710.51349622</v>
      </c>
      <c r="N114" s="186">
        <f>Size!N58</f>
        <v>0.3300489179604652</v>
      </c>
      <c r="O114" s="31">
        <f>Size!O58</f>
        <v>89280248.726114392</v>
      </c>
      <c r="P114" s="32">
        <f>Size!P58</f>
        <v>18147751.348172829</v>
      </c>
      <c r="Q114" s="186">
        <f>Size!Q58</f>
        <v>0.2551260256159727</v>
      </c>
    </row>
    <row r="115" spans="2:17">
      <c r="B115" s="467"/>
      <c r="C115" s="18" t="s">
        <v>234</v>
      </c>
      <c r="D115" s="27">
        <f>Size!D59</f>
        <v>1441824572.0101182</v>
      </c>
      <c r="E115" s="306">
        <f>Size!E59</f>
        <v>-4728166.7428166866</v>
      </c>
      <c r="F115" s="307">
        <f>Size!F59</f>
        <v>-3.2685754318869929E-3</v>
      </c>
      <c r="G115" s="308">
        <f>Size!G59</f>
        <v>61.798199000036085</v>
      </c>
      <c r="H115" s="212">
        <f>Size!H59</f>
        <v>-0.65988145357258787</v>
      </c>
      <c r="I115" s="309">
        <f>Size!I59</f>
        <v>2.1590481281426581</v>
      </c>
      <c r="J115" s="308">
        <f>Size!J59</f>
        <v>6.219480123360821E-3</v>
      </c>
      <c r="K115" s="310">
        <f>Size!K59</f>
        <v>2.8889805647481664E-3</v>
      </c>
      <c r="L115" s="177">
        <f>Size!L59</f>
        <v>3112968643.3085351</v>
      </c>
      <c r="M115" s="311">
        <f>Size!M59</f>
        <v>-1211533.5495576859</v>
      </c>
      <c r="N115" s="170">
        <f>Size!N59</f>
        <v>-3.8903771803595714E-4</v>
      </c>
      <c r="O115" s="312">
        <f>Size!O59</f>
        <v>727043916.06778896</v>
      </c>
      <c r="P115" s="306">
        <f>Size!P59</f>
        <v>651031.03306734562</v>
      </c>
      <c r="Q115" s="170">
        <f>Size!Q59</f>
        <v>8.9625194089865883E-4</v>
      </c>
    </row>
    <row r="116" spans="2:17">
      <c r="B116" s="467"/>
      <c r="C116" s="18" t="s">
        <v>235</v>
      </c>
      <c r="D116" s="27">
        <f>Size!D60</f>
        <v>18405116.750911199</v>
      </c>
      <c r="E116" s="306">
        <f>Size!E60</f>
        <v>-9931068.3098044097</v>
      </c>
      <c r="F116" s="307">
        <f>Size!F60</f>
        <v>-0.3504730184576797</v>
      </c>
      <c r="G116" s="308">
        <f>Size!G60</f>
        <v>0.7888637006692143</v>
      </c>
      <c r="H116" s="212">
        <f>Size!H60</f>
        <v>-0.43461310654092222</v>
      </c>
      <c r="I116" s="309">
        <f>Size!I60</f>
        <v>2.053584713215296</v>
      </c>
      <c r="J116" s="308">
        <f>Size!J60</f>
        <v>-0.10341712264000158</v>
      </c>
      <c r="K116" s="310">
        <f>Size!K60</f>
        <v>-4.79448468336581E-2</v>
      </c>
      <c r="L116" s="177">
        <f>Size!L60</f>
        <v>37796466.404614016</v>
      </c>
      <c r="M116" s="311">
        <f>Size!M60</f>
        <v>-23324736.792485014</v>
      </c>
      <c r="N116" s="170">
        <f>Size!N60</f>
        <v>-0.38161449010205456</v>
      </c>
      <c r="O116" s="312">
        <f>Size!O60</f>
        <v>6136626.0155544113</v>
      </c>
      <c r="P116" s="306">
        <f>Size!P60</f>
        <v>-3410793.007916579</v>
      </c>
      <c r="Q116" s="170">
        <f>Size!Q60</f>
        <v>-0.35724764981317181</v>
      </c>
    </row>
    <row r="117" spans="2:17">
      <c r="B117" s="467"/>
      <c r="C117" s="18" t="s">
        <v>236</v>
      </c>
      <c r="D117" s="27">
        <f>Size!D61</f>
        <v>148501.69284228235</v>
      </c>
      <c r="E117" s="306">
        <f>Size!E61</f>
        <v>36777.983477912843</v>
      </c>
      <c r="F117" s="307">
        <f>Size!F61</f>
        <v>0.32918691732626926</v>
      </c>
      <c r="G117" s="308">
        <f>Size!G61</f>
        <v>6.3649471262064179E-3</v>
      </c>
      <c r="H117" s="212">
        <f>Size!H61</f>
        <v>1.5410314533695459E-3</v>
      </c>
      <c r="I117" s="309">
        <f>Size!I61</f>
        <v>2.005159527071104</v>
      </c>
      <c r="J117" s="308">
        <f>Size!J61</f>
        <v>9.0596821531060412E-2</v>
      </c>
      <c r="K117" s="310">
        <f>Size!K61</f>
        <v>4.7319850777885926E-2</v>
      </c>
      <c r="L117" s="177">
        <f>Size!L61</f>
        <v>297769.58418888925</v>
      </c>
      <c r="M117" s="311">
        <f>Size!M61</f>
        <v>83867.536915272445</v>
      </c>
      <c r="N117" s="170">
        <f>Size!N61</f>
        <v>0.39208384391006657</v>
      </c>
      <c r="O117" s="312">
        <f>Size!O61</f>
        <v>41173.393346428871</v>
      </c>
      <c r="P117" s="306">
        <f>Size!P61</f>
        <v>10324.881320118904</v>
      </c>
      <c r="Q117" s="170">
        <f>Size!Q61</f>
        <v>0.33469625086983312</v>
      </c>
    </row>
    <row r="118" spans="2:17">
      <c r="B118" s="467"/>
      <c r="C118" s="18" t="s">
        <v>237</v>
      </c>
      <c r="D118" s="27">
        <f>Size!D62</f>
        <v>411812970.85433912</v>
      </c>
      <c r="E118" s="306">
        <f>Size!E62</f>
        <v>-65101.589810788631</v>
      </c>
      <c r="F118" s="307">
        <f>Size!F62</f>
        <v>-1.5806034398594093E-4</v>
      </c>
      <c r="G118" s="308">
        <f>Size!G62</f>
        <v>17.650760305861898</v>
      </c>
      <c r="H118" s="212">
        <f>Size!H62</f>
        <v>-0.13297691755344587</v>
      </c>
      <c r="I118" s="309">
        <f>Size!I62</f>
        <v>1.7242455345012746</v>
      </c>
      <c r="J118" s="308">
        <f>Size!J62</f>
        <v>-9.7496331501292222E-3</v>
      </c>
      <c r="K118" s="310">
        <f>Size!K62</f>
        <v>-5.6226414767548269E-3</v>
      </c>
      <c r="L118" s="177">
        <f>Size!L62</f>
        <v>710066676.04529774</v>
      </c>
      <c r="M118" s="311">
        <f>Size!M62</f>
        <v>-4127911.2344330549</v>
      </c>
      <c r="N118" s="170">
        <f>Size!N62</f>
        <v>-5.7798131040949254E-3</v>
      </c>
      <c r="O118" s="312">
        <f>Size!O62</f>
        <v>102952871.98400533</v>
      </c>
      <c r="P118" s="306">
        <f>Size!P62</f>
        <v>-16430.403208091855</v>
      </c>
      <c r="Q118" s="170">
        <f>Size!Q62</f>
        <v>-1.5956603402347765E-4</v>
      </c>
    </row>
    <row r="119" spans="2:17">
      <c r="B119" s="467"/>
      <c r="C119" s="18" t="s">
        <v>238</v>
      </c>
      <c r="D119" s="27">
        <f>Size!D63</f>
        <v>325596887.42275017</v>
      </c>
      <c r="E119" s="306">
        <f>Size!E63</f>
        <v>4640191.3057351112</v>
      </c>
      <c r="F119" s="307">
        <f>Size!F63</f>
        <v>1.4457374972614314E-2</v>
      </c>
      <c r="G119" s="308">
        <f>Size!G63</f>
        <v>13.955443424501619</v>
      </c>
      <c r="H119" s="212">
        <f>Size!H63</f>
        <v>9.743561658526545E-2</v>
      </c>
      <c r="I119" s="309">
        <f>Size!I63</f>
        <v>4.4295036636910519</v>
      </c>
      <c r="J119" s="308">
        <f>Size!J63</f>
        <v>4.4125529924751383E-2</v>
      </c>
      <c r="K119" s="310">
        <f>Size!K63</f>
        <v>1.0061966968138046E-2</v>
      </c>
      <c r="L119" s="177">
        <f>Size!L63</f>
        <v>1442232605.7254748</v>
      </c>
      <c r="M119" s="311">
        <f>Size!M63</f>
        <v>34716128.688041687</v>
      </c>
      <c r="N119" s="170">
        <f>Size!N63</f>
        <v>2.4664811570172761E-2</v>
      </c>
      <c r="O119" s="312">
        <f>Size!O63</f>
        <v>381283044.77824879</v>
      </c>
      <c r="P119" s="306">
        <f>Size!P63</f>
        <v>2287313.6774666905</v>
      </c>
      <c r="Q119" s="170">
        <f>Size!Q63</f>
        <v>6.0351964145433888E-3</v>
      </c>
    </row>
    <row r="120" spans="2:17" ht="15" thickBot="1">
      <c r="B120" s="467"/>
      <c r="C120" s="21" t="s">
        <v>239</v>
      </c>
      <c r="D120" s="313">
        <f>Size!D64</f>
        <v>97775.941540719316</v>
      </c>
      <c r="E120" s="314">
        <f>Size!E64</f>
        <v>-1045.9672938808217</v>
      </c>
      <c r="F120" s="315">
        <f>Size!F64</f>
        <v>-1.058436642456962E-2</v>
      </c>
      <c r="G120" s="316">
        <f>Size!G64</f>
        <v>4.190785210662136E-3</v>
      </c>
      <c r="H120" s="317">
        <f>Size!H64</f>
        <v>-7.6066987130305949E-5</v>
      </c>
      <c r="I120" s="318">
        <f>Size!I64</f>
        <v>2.9751543786266441</v>
      </c>
      <c r="J120" s="316">
        <f>Size!J64</f>
        <v>3.6395486918355591E-2</v>
      </c>
      <c r="K120" s="319">
        <f>Size!K64</f>
        <v>1.2384645443709416E-2</v>
      </c>
      <c r="L120" s="320">
        <f>Size!L64</f>
        <v>290898.52059921384</v>
      </c>
      <c r="M120" s="321">
        <f>Size!M64</f>
        <v>484.7573159468011</v>
      </c>
      <c r="N120" s="322">
        <f>Size!N64</f>
        <v>1.6691953937251008E-3</v>
      </c>
      <c r="O120" s="323">
        <f>Size!O64</f>
        <v>18592.569987535477</v>
      </c>
      <c r="P120" s="314">
        <f>Size!P64</f>
        <v>-140.02790343761444</v>
      </c>
      <c r="Q120" s="322">
        <f>Size!Q64</f>
        <v>-7.4750925767264461E-3</v>
      </c>
    </row>
    <row r="121" spans="2:17">
      <c r="B121" s="466" t="s">
        <v>35</v>
      </c>
      <c r="C121" s="24" t="s">
        <v>288</v>
      </c>
      <c r="D121" s="180">
        <f>Organic!D23</f>
        <v>108111002.82926488</v>
      </c>
      <c r="E121" s="23">
        <f>Organic!E23</f>
        <v>11529479.70896399</v>
      </c>
      <c r="F121" s="191">
        <f>Organic!F23</f>
        <v>0.11937562523841125</v>
      </c>
      <c r="G121" s="199">
        <f>Organic!G23</f>
        <v>4.6337573909022618</v>
      </c>
      <c r="H121" s="214">
        <f>Organic!H23</f>
        <v>0.4636387496833958</v>
      </c>
      <c r="I121" s="195">
        <f>Organic!I23</f>
        <v>3.637007683458608</v>
      </c>
      <c r="J121" s="199">
        <f>Organic!J23</f>
        <v>0.22017788714353959</v>
      </c>
      <c r="K121" s="202">
        <f>Organic!K23</f>
        <v>6.4439231764190807E-2</v>
      </c>
      <c r="L121" s="204">
        <f>Organic!L23</f>
        <v>393200547.95645165</v>
      </c>
      <c r="M121" s="208">
        <f>Organic!M23</f>
        <v>63197921.985514879</v>
      </c>
      <c r="N121" s="206">
        <f>Organic!N23</f>
        <v>0.19150733058433511</v>
      </c>
      <c r="O121" s="22">
        <f>Organic!O23</f>
        <v>72891468.648118839</v>
      </c>
      <c r="P121" s="23">
        <f>Organic!P23</f>
        <v>7922145.9792956114</v>
      </c>
      <c r="Q121" s="206">
        <f>Organic!Q23</f>
        <v>0.12193671803657581</v>
      </c>
    </row>
    <row r="122" spans="2:17" ht="15" thickBot="1">
      <c r="B122" s="470"/>
      <c r="C122" s="25" t="s">
        <v>289</v>
      </c>
      <c r="D122" s="181">
        <f>Organic!D24</f>
        <v>2225006459.0716481</v>
      </c>
      <c r="E122" s="17">
        <f>Organic!E24</f>
        <v>5550204.1379542351</v>
      </c>
      <c r="F122" s="192">
        <f>Organic!F24</f>
        <v>2.5007044521001597E-3</v>
      </c>
      <c r="G122" s="200">
        <f>Organic!G24</f>
        <v>95.366242609097696</v>
      </c>
      <c r="H122" s="215">
        <f>Organic!H24</f>
        <v>-0.463638749683426</v>
      </c>
      <c r="I122" s="196">
        <f>Organic!I24</f>
        <v>2.4185382400325137</v>
      </c>
      <c r="J122" s="200">
        <f>Organic!J24</f>
        <v>2.0881559113018255E-2</v>
      </c>
      <c r="K122" s="203">
        <f>Organic!K24</f>
        <v>8.7091530990209276E-3</v>
      </c>
      <c r="L122" s="205">
        <f>Organic!L24</f>
        <v>5381263205.5841188</v>
      </c>
      <c r="M122" s="209">
        <f>Organic!M24</f>
        <v>59769087.933784485</v>
      </c>
      <c r="N122" s="207">
        <f>Organic!N24</f>
        <v>1.1231636569049724E-2</v>
      </c>
      <c r="O122" s="16">
        <f>Organic!O24</f>
        <v>1233865004.8869271</v>
      </c>
      <c r="P122" s="17">
        <f>Organic!P24</f>
        <v>9746911.5217027664</v>
      </c>
      <c r="Q122" s="207">
        <f>Organic!Q24</f>
        <v>7.9623947840747299E-3</v>
      </c>
    </row>
    <row r="123" spans="2:17">
      <c r="B123" s="466" t="s">
        <v>290</v>
      </c>
      <c r="C123" s="13" t="s">
        <v>291</v>
      </c>
      <c r="D123" s="26">
        <f>Form!D23</f>
        <v>380402833.65928471</v>
      </c>
      <c r="E123" s="15">
        <f>Form!E23</f>
        <v>10855801.544578791</v>
      </c>
      <c r="F123" s="168">
        <f>Form!F23</f>
        <v>2.9375967336166275E-2</v>
      </c>
      <c r="G123" s="219">
        <f>Form!G23</f>
        <v>16.304487016669551</v>
      </c>
      <c r="H123" s="220">
        <f>Form!H23</f>
        <v>0.34848510614758865</v>
      </c>
      <c r="I123" s="221">
        <f>Form!I23</f>
        <v>2.4817675816644496</v>
      </c>
      <c r="J123" s="219">
        <f>Form!J23</f>
        <v>-4.1530723311837825E-3</v>
      </c>
      <c r="K123" s="222">
        <f>Form!K23</f>
        <v>-1.6706375259839961E-3</v>
      </c>
      <c r="L123" s="223">
        <f>Form!L23</f>
        <v>944071420.5489068</v>
      </c>
      <c r="M123" s="167">
        <f>Form!M23</f>
        <v>25406820.792171717</v>
      </c>
      <c r="N123" s="169">
        <f>Form!N23</f>
        <v>2.7656253216788274E-2</v>
      </c>
      <c r="O123" s="14">
        <f>Form!O23</f>
        <v>208993980.19955847</v>
      </c>
      <c r="P123" s="15">
        <f>Form!P23</f>
        <v>6680183.9102904797</v>
      </c>
      <c r="Q123" s="169">
        <f>Form!Q23</f>
        <v>3.3018924229661344E-2</v>
      </c>
    </row>
    <row r="124" spans="2:17" ht="15" thickBot="1">
      <c r="B124" s="470"/>
      <c r="C124" s="21" t="s">
        <v>225</v>
      </c>
      <c r="D124" s="30">
        <f>Form!D24</f>
        <v>1952714628.2416387</v>
      </c>
      <c r="E124" s="20">
        <f>Form!E24</f>
        <v>6223882.3023412228</v>
      </c>
      <c r="F124" s="164">
        <f>Form!F24</f>
        <v>3.1974887706634485E-3</v>
      </c>
      <c r="G124" s="211">
        <f>Form!G24</f>
        <v>83.695512983330843</v>
      </c>
      <c r="H124" s="217">
        <f>Form!H24</f>
        <v>-0.34848510614754957</v>
      </c>
      <c r="I124" s="210">
        <f>Form!I24</f>
        <v>2.4736806203686283</v>
      </c>
      <c r="J124" s="211">
        <f>Form!J24</f>
        <v>4.2211498957186677E-2</v>
      </c>
      <c r="K124" s="176">
        <f>Form!K24</f>
        <v>1.736049147631509E-2</v>
      </c>
      <c r="L124" s="178">
        <f>Form!L24</f>
        <v>4830392332.9916725</v>
      </c>
      <c r="M124" s="165">
        <f>Form!M24</f>
        <v>97560189.127147675</v>
      </c>
      <c r="N124" s="171">
        <f>Form!N24</f>
        <v>2.0613490223527414E-2</v>
      </c>
      <c r="O124" s="19">
        <f>Form!O24</f>
        <v>1097762493.3354871</v>
      </c>
      <c r="P124" s="20">
        <f>Form!P24</f>
        <v>10988873.590708017</v>
      </c>
      <c r="Q124" s="171">
        <f>Form!Q24</f>
        <v>1.0111465158023135E-2</v>
      </c>
    </row>
    <row r="125" spans="2:17">
      <c r="B125" s="467" t="s">
        <v>292</v>
      </c>
      <c r="C125" s="13" t="s">
        <v>37</v>
      </c>
      <c r="D125" s="159">
        <f>'Package Type'!D65</f>
        <v>88427353.016998932</v>
      </c>
      <c r="E125" s="32">
        <f>'Package Type'!E65</f>
        <v>3503396.5786179602</v>
      </c>
      <c r="F125" s="193">
        <f>'Package Type'!F65</f>
        <v>4.1253336815035825E-2</v>
      </c>
      <c r="G125" s="201">
        <f>'Package Type'!G65</f>
        <v>3.7900943463409038</v>
      </c>
      <c r="H125" s="216">
        <f>'Package Type'!H65</f>
        <v>0.12331666062730351</v>
      </c>
      <c r="I125" s="197">
        <f>'Package Type'!I65</f>
        <v>6.0768215029678139</v>
      </c>
      <c r="J125" s="201">
        <f>'Package Type'!J65</f>
        <v>-0.22671982355862941</v>
      </c>
      <c r="K125" s="183">
        <f>'Package Type'!K65</f>
        <v>-3.596705594751181E-2</v>
      </c>
      <c r="L125" s="184">
        <f>'Package Type'!L65</f>
        <v>537357240.26422489</v>
      </c>
      <c r="M125" s="185">
        <f>'Package Type'!M65</f>
        <v>2035571.2427589893</v>
      </c>
      <c r="N125" s="186">
        <f>'Package Type'!N65</f>
        <v>3.8025197942759999E-3</v>
      </c>
      <c r="O125" s="31">
        <f>'Package Type'!O65</f>
        <v>136339256.76984829</v>
      </c>
      <c r="P125" s="32">
        <f>'Package Type'!P65</f>
        <v>1574614.9733681083</v>
      </c>
      <c r="Q125" s="186">
        <f>'Package Type'!Q65</f>
        <v>1.1684184756310721E-2</v>
      </c>
    </row>
    <row r="126" spans="2:17">
      <c r="B126" s="467"/>
      <c r="C126" s="18" t="s">
        <v>227</v>
      </c>
      <c r="D126" s="27">
        <f>'Package Type'!D66</f>
        <v>17796948.556584865</v>
      </c>
      <c r="E126" s="306">
        <f>'Package Type'!E66</f>
        <v>675661.29320795089</v>
      </c>
      <c r="F126" s="307">
        <f>'Package Type'!F66</f>
        <v>3.946322976854761E-2</v>
      </c>
      <c r="G126" s="308">
        <f>'Package Type'!G66</f>
        <v>0.76279693788261949</v>
      </c>
      <c r="H126" s="212">
        <f>'Package Type'!H66</f>
        <v>2.3547888250849858E-2</v>
      </c>
      <c r="I126" s="309">
        <f>'Package Type'!I66</f>
        <v>1.7014337895451288</v>
      </c>
      <c r="J126" s="308">
        <f>'Package Type'!J66</f>
        <v>2.5510429533857071E-3</v>
      </c>
      <c r="K126" s="310">
        <f>'Package Type'!K66</f>
        <v>1.5016003655952989E-3</v>
      </c>
      <c r="L126" s="177">
        <f>'Package Type'!L66</f>
        <v>30280329.624969896</v>
      </c>
      <c r="M126" s="311">
        <f>'Package Type'!M66</f>
        <v>1193270.093777895</v>
      </c>
      <c r="N126" s="170">
        <f>'Package Type'!N66</f>
        <v>4.1024088134390881E-2</v>
      </c>
      <c r="O126" s="312">
        <f>'Package Type'!O66</f>
        <v>6189767.0165900709</v>
      </c>
      <c r="P126" s="306">
        <f>'Package Type'!P66</f>
        <v>108642.46295396797</v>
      </c>
      <c r="Q126" s="170">
        <f>'Package Type'!Q66</f>
        <v>1.7865521746139389E-2</v>
      </c>
    </row>
    <row r="127" spans="2:17">
      <c r="B127" s="467"/>
      <c r="C127" s="18" t="s">
        <v>228</v>
      </c>
      <c r="D127" s="27">
        <f>'Package Type'!D67</f>
        <v>846806041.68645835</v>
      </c>
      <c r="E127" s="306">
        <f>'Package Type'!E67</f>
        <v>14285594.425294757</v>
      </c>
      <c r="F127" s="307">
        <f>'Package Type'!F67</f>
        <v>1.7159451725530211E-2</v>
      </c>
      <c r="G127" s="308">
        <f>'Package Type'!G67</f>
        <v>36.295045385178362</v>
      </c>
      <c r="H127" s="212">
        <f>'Package Type'!H67</f>
        <v>0.34915300164943375</v>
      </c>
      <c r="I127" s="309">
        <f>'Package Type'!I67</f>
        <v>2.6134995010512303</v>
      </c>
      <c r="J127" s="308">
        <f>'Package Type'!J67</f>
        <v>0.11574341267600463</v>
      </c>
      <c r="K127" s="310">
        <f>'Package Type'!K67</f>
        <v>4.6338957280370387E-2</v>
      </c>
      <c r="L127" s="177">
        <f>'Package Type'!L67</f>
        <v>2213127167.4347262</v>
      </c>
      <c r="M127" s="311">
        <f>'Package Type'!M67</f>
        <v>133694151.59128881</v>
      </c>
      <c r="N127" s="170">
        <f>'Package Type'!N67</f>
        <v>6.4293560106364472E-2</v>
      </c>
      <c r="O127" s="312">
        <f>'Package Type'!O67</f>
        <v>495191383.30601424</v>
      </c>
      <c r="P127" s="306">
        <f>'Package Type'!P67</f>
        <v>16204086.764068604</v>
      </c>
      <c r="Q127" s="170">
        <f>'Package Type'!Q67</f>
        <v>3.3829888352059016E-2</v>
      </c>
    </row>
    <row r="128" spans="2:17" ht="15" customHeight="1">
      <c r="B128" s="467"/>
      <c r="C128" s="18" t="s">
        <v>229</v>
      </c>
      <c r="D128" s="27">
        <f>'Package Type'!D68</f>
        <v>29038901.031595252</v>
      </c>
      <c r="E128" s="306">
        <f>'Package Type'!E68</f>
        <v>12599547.839834601</v>
      </c>
      <c r="F128" s="307">
        <f>'Package Type'!F68</f>
        <v>0.76642600793743221</v>
      </c>
      <c r="G128" s="308">
        <f>'Package Type'!G68</f>
        <v>1.2446394794000524</v>
      </c>
      <c r="H128" s="212">
        <f>'Package Type'!H68</f>
        <v>0.53483442580660479</v>
      </c>
      <c r="I128" s="309">
        <f>'Package Type'!I68</f>
        <v>2.8189694553802678</v>
      </c>
      <c r="J128" s="308">
        <f>'Package Type'!J68</f>
        <v>-0.23977879213299946</v>
      </c>
      <c r="K128" s="310">
        <f>'Package Type'!K68</f>
        <v>-7.8391149820171466E-2</v>
      </c>
      <c r="L128" s="177">
        <f>'Package Type'!L68</f>
        <v>81859775.025877565</v>
      </c>
      <c r="M128" s="311">
        <f>'Package Type'!M68</f>
        <v>31575932.260328032</v>
      </c>
      <c r="N128" s="170">
        <f>'Package Type'!N68</f>
        <v>0.62795384210296146</v>
      </c>
      <c r="O128" s="312">
        <f>'Package Type'!O68</f>
        <v>16646517.834356993</v>
      </c>
      <c r="P128" s="306">
        <f>'Package Type'!P68</f>
        <v>6027715.6510437243</v>
      </c>
      <c r="Q128" s="170">
        <f>'Package Type'!Q68</f>
        <v>0.56764553543674379</v>
      </c>
    </row>
    <row r="129" spans="2:20">
      <c r="B129" s="467"/>
      <c r="C129" s="18" t="s">
        <v>230</v>
      </c>
      <c r="D129" s="27">
        <f>'Package Type'!D69</f>
        <v>1491463.9424394036</v>
      </c>
      <c r="E129" s="306">
        <f>'Package Type'!E69</f>
        <v>332089.4608730569</v>
      </c>
      <c r="F129" s="307">
        <f>'Package Type'!F69</f>
        <v>0.28643847708670878</v>
      </c>
      <c r="G129" s="308">
        <f>'Package Type'!G69</f>
        <v>6.3925797427456951E-2</v>
      </c>
      <c r="H129" s="212">
        <f>'Package Type'!H69</f>
        <v>1.3867266752690142E-2</v>
      </c>
      <c r="I129" s="309">
        <f>'Package Type'!I69</f>
        <v>3.3192349581458518</v>
      </c>
      <c r="J129" s="308">
        <f>'Package Type'!J69</f>
        <v>8.7577247492899968E-2</v>
      </c>
      <c r="K129" s="310">
        <f>'Package Type'!K69</f>
        <v>2.7099790675295592E-2</v>
      </c>
      <c r="L129" s="177">
        <f>'Package Type'!L69</f>
        <v>4950519.2565589007</v>
      </c>
      <c r="M129" s="311">
        <f>'Package Type'!M69</f>
        <v>1203817.7736707479</v>
      </c>
      <c r="N129" s="170">
        <f>'Package Type'!N69</f>
        <v>0.32130069053240462</v>
      </c>
      <c r="O129" s="312">
        <f>'Package Type'!O69</f>
        <v>1309394.1071435965</v>
      </c>
      <c r="P129" s="306">
        <f>'Package Type'!P69</f>
        <v>231542.68027158151</v>
      </c>
      <c r="Q129" s="170">
        <f>'Package Type'!Q69</f>
        <v>0.21481873521616174</v>
      </c>
    </row>
    <row r="130" spans="2:20">
      <c r="B130" s="467"/>
      <c r="C130" s="18" t="s">
        <v>231</v>
      </c>
      <c r="D130" s="27">
        <f>'Package Type'!D70</f>
        <v>1343553884.7398064</v>
      </c>
      <c r="E130" s="306">
        <f>'Package Type'!E70</f>
        <v>-13964072.768270016</v>
      </c>
      <c r="F130" s="307">
        <f>'Package Type'!F70</f>
        <v>-1.02864737007996E-2</v>
      </c>
      <c r="G130" s="308">
        <f>'Package Type'!G70</f>
        <v>57.586208439121705</v>
      </c>
      <c r="H130" s="212">
        <f>'Package Type'!H70</f>
        <v>-1.0276004707098139</v>
      </c>
      <c r="I130" s="309">
        <f>'Package Type'!I70</f>
        <v>2.1359363893636787</v>
      </c>
      <c r="J130" s="308">
        <f>'Package Type'!J70</f>
        <v>-1.2187149833833288E-2</v>
      </c>
      <c r="K130" s="310">
        <f>'Package Type'!K70</f>
        <v>-5.6733933646973206E-3</v>
      </c>
      <c r="L130" s="177">
        <f>'Package Type'!L70</f>
        <v>2869745633.4866862</v>
      </c>
      <c r="M130" s="311">
        <f>'Package Type'!M70</f>
        <v>-46370645.919740677</v>
      </c>
      <c r="N130" s="170">
        <f>'Package Type'!N70</f>
        <v>-1.5901507853856699E-2</v>
      </c>
      <c r="O130" s="312">
        <f>'Package Type'!O70</f>
        <v>642069729.66953504</v>
      </c>
      <c r="P130" s="306">
        <f>'Package Type'!P70</f>
        <v>-5943331.819259882</v>
      </c>
      <c r="Q130" s="170">
        <f>'Package Type'!Q70</f>
        <v>-9.1716234941394779E-3</v>
      </c>
    </row>
    <row r="131" spans="2:20">
      <c r="B131" s="467"/>
      <c r="C131" s="18" t="s">
        <v>232</v>
      </c>
      <c r="D131" s="27">
        <f>'Package Type'!D71</f>
        <v>5423556.1585932113</v>
      </c>
      <c r="E131" s="306">
        <f>'Package Type'!E71</f>
        <v>-346714.34503177367</v>
      </c>
      <c r="F131" s="307">
        <f>'Package Type'!F71</f>
        <v>-6.0086324343713464E-2</v>
      </c>
      <c r="G131" s="308">
        <f>'Package Type'!G71</f>
        <v>0.23245962739374268</v>
      </c>
      <c r="H131" s="212">
        <f>'Package Type'!H71</f>
        <v>-1.668443054443744E-2</v>
      </c>
      <c r="I131" s="309">
        <f>'Package Type'!I71</f>
        <v>6.4037090010719337</v>
      </c>
      <c r="J131" s="308">
        <f>'Package Type'!J71</f>
        <v>0.30149461437963865</v>
      </c>
      <c r="K131" s="310">
        <f>'Package Type'!K71</f>
        <v>4.9407411027239209E-2</v>
      </c>
      <c r="L131" s="177">
        <f>'Package Type'!L71</f>
        <v>34730875.390602469</v>
      </c>
      <c r="M131" s="311">
        <f>'Package Type'!M71</f>
        <v>-480552.29172410816</v>
      </c>
      <c r="N131" s="170">
        <f>'Package Type'!N71</f>
        <v>-1.3647623040440033E-2</v>
      </c>
      <c r="O131" s="312">
        <f>'Package Type'!O71</f>
        <v>8344540.6641500341</v>
      </c>
      <c r="P131" s="306">
        <f>'Package Type'!P71</f>
        <v>-512931.5771796247</v>
      </c>
      <c r="Q131" s="170">
        <f>'Package Type'!Q71</f>
        <v>-5.7909476112862741E-2</v>
      </c>
      <c r="T131" s="29"/>
    </row>
    <row r="132" spans="2:20" ht="15" thickBot="1">
      <c r="B132" s="467"/>
      <c r="C132" s="21" t="s">
        <v>233</v>
      </c>
      <c r="D132" s="313">
        <f>'Package Type'!D72</f>
        <v>213037.67570108175</v>
      </c>
      <c r="E132" s="314">
        <f>'Package Type'!E72</f>
        <v>2557.7738409891899</v>
      </c>
      <c r="F132" s="315">
        <f>'Package Type'!F72</f>
        <v>1.2152104872651261E-2</v>
      </c>
      <c r="G132" s="316">
        <f>'Package Type'!G72</f>
        <v>9.1310308709236041E-3</v>
      </c>
      <c r="H132" s="317">
        <f>'Package Type'!H72</f>
        <v>4.3100447053568552E-5</v>
      </c>
      <c r="I132" s="318">
        <f>'Package Type'!I72</f>
        <v>3.4426642544266506</v>
      </c>
      <c r="J132" s="316">
        <f>'Package Type'!J72</f>
        <v>0.38204704700647341</v>
      </c>
      <c r="K132" s="319">
        <f>'Package Type'!K72</f>
        <v>0.12482679835957154</v>
      </c>
      <c r="L132" s="320">
        <f>'Package Type'!L72</f>
        <v>733417.1909822512</v>
      </c>
      <c r="M132" s="321">
        <f>'Package Type'!M72</f>
        <v>89218.781533141737</v>
      </c>
      <c r="N132" s="322">
        <f>'Package Type'!N72</f>
        <v>0.13849581157680563</v>
      </c>
      <c r="O132" s="323">
        <f>'Package Type'!O72</f>
        <v>296501.39404368401</v>
      </c>
      <c r="P132" s="314">
        <f>'Package Type'!P72</f>
        <v>-12948.381377169455</v>
      </c>
      <c r="Q132" s="322">
        <f>'Package Type'!Q72</f>
        <v>-4.1843240505053149E-2</v>
      </c>
    </row>
    <row r="133" spans="2:20" ht="15.6" customHeight="1" thickBot="1">
      <c r="B133" s="466" t="s">
        <v>293</v>
      </c>
      <c r="C133" s="155" t="s">
        <v>44</v>
      </c>
      <c r="D133" s="160">
        <f>'Sugar Content'!D37</f>
        <v>2333117461.9009156</v>
      </c>
      <c r="E133" s="161">
        <f>'Sugar Content'!E37</f>
        <v>17079683.846920967</v>
      </c>
      <c r="F133" s="172">
        <f>'Sugar Content'!F37</f>
        <v>7.3745273107210874E-3</v>
      </c>
      <c r="G133" s="198">
        <f>'Sugar Content'!G37</f>
        <v>100.00000000000006</v>
      </c>
      <c r="H133" s="213">
        <f>'Sugar Content'!H37</f>
        <v>7.1054273576010019E-14</v>
      </c>
      <c r="I133" s="194">
        <f>'Sugar Content'!I37</f>
        <v>2.4749991579231509</v>
      </c>
      <c r="J133" s="198">
        <f>'Sugar Content'!J37</f>
        <v>3.4841748932254113E-2</v>
      </c>
      <c r="K133" s="188">
        <f>'Sugar Content'!K37</f>
        <v>1.4278484168225268E-2</v>
      </c>
      <c r="L133" s="189">
        <f>'Sugar Content'!L37</f>
        <v>5774463753.5405655</v>
      </c>
      <c r="M133" s="173">
        <f>'Sugar Content'!M37</f>
        <v>122967009.91929626</v>
      </c>
      <c r="N133" s="175">
        <f>'Sugar Content'!N37</f>
        <v>2.175830855040068E-2</v>
      </c>
      <c r="O133" s="179">
        <f>'Sugar Content'!O37</f>
        <v>1306756473.5350456</v>
      </c>
      <c r="P133" s="161">
        <f>'Sugar Content'!P37</f>
        <v>17669057.500998497</v>
      </c>
      <c r="Q133" s="190">
        <f>'Sugar Content'!Q37</f>
        <v>1.3706640279957419E-2</v>
      </c>
    </row>
    <row r="134" spans="2:20" ht="15.6" customHeight="1">
      <c r="B134" s="471"/>
      <c r="C134" s="13" t="s">
        <v>31</v>
      </c>
      <c r="D134" s="159">
        <f>'Sugar Content'!D38</f>
        <v>2075959400.6077187</v>
      </c>
      <c r="E134" s="32">
        <f>'Sugar Content'!E38</f>
        <v>6011183.8307855129</v>
      </c>
      <c r="F134" s="182">
        <f>'Sugar Content'!F38</f>
        <v>2.9040261887060071E-3</v>
      </c>
      <c r="G134" s="201">
        <f>'Sugar Content'!G38</f>
        <v>88.977920507968122</v>
      </c>
      <c r="H134" s="216">
        <f>'Sugar Content'!H38</f>
        <v>-0.39662408673042648</v>
      </c>
      <c r="I134" s="197">
        <f>'Sugar Content'!I38</f>
        <v>2.5110987258040773</v>
      </c>
      <c r="J134" s="201">
        <f>'Sugar Content'!J38</f>
        <v>4.5550891244108715E-2</v>
      </c>
      <c r="K134" s="183">
        <f>'Sugar Content'!K38</f>
        <v>1.8474957413364596E-2</v>
      </c>
      <c r="L134" s="184">
        <f>'Sugar Content'!L38</f>
        <v>5212939005.6870384</v>
      </c>
      <c r="M134" s="185">
        <f>'Sugar Content'!M38</f>
        <v>109382662.1614027</v>
      </c>
      <c r="N134" s="186">
        <f>'Sugar Content'!N38</f>
        <v>2.1432635362234297E-2</v>
      </c>
      <c r="O134" s="31">
        <f>'Sugar Content'!O38</f>
        <v>1181225891.7932734</v>
      </c>
      <c r="P134" s="32">
        <f>'Sugar Content'!P38</f>
        <v>13794652.407319546</v>
      </c>
      <c r="Q134" s="187">
        <f>'Sugar Content'!Q38</f>
        <v>1.1816244025280037E-2</v>
      </c>
    </row>
    <row r="135" spans="2:20" ht="15.6" customHeight="1">
      <c r="B135" s="471"/>
      <c r="C135" s="18" t="s">
        <v>294</v>
      </c>
      <c r="D135" s="27">
        <f>'Sugar Content'!D39</f>
        <v>254648913.16256246</v>
      </c>
      <c r="E135" s="306">
        <f>'Sugar Content'!E39</f>
        <v>11822869.515910089</v>
      </c>
      <c r="F135" s="346">
        <f>'Sugar Content'!F39</f>
        <v>4.8688638740554964E-2</v>
      </c>
      <c r="G135" s="308">
        <f>'Sugar Content'!G39</f>
        <v>10.914534622491168</v>
      </c>
      <c r="H135" s="212">
        <f>'Sugar Content'!H39</f>
        <v>0.42998873349093891</v>
      </c>
      <c r="I135" s="309">
        <f>'Sugar Content'!I39</f>
        <v>2.1649816912313309</v>
      </c>
      <c r="J135" s="308">
        <f>'Sugar Content'!J39</f>
        <v>-3.6162328232201446E-2</v>
      </c>
      <c r="K135" s="310">
        <f>'Sugar Content'!K39</f>
        <v>-1.6428878761424709E-2</v>
      </c>
      <c r="L135" s="177">
        <f>'Sugar Content'!L39</f>
        <v>551310234.68890476</v>
      </c>
      <c r="M135" s="311">
        <f>'Sugar Content'!M39</f>
        <v>16815140.946085215</v>
      </c>
      <c r="N135" s="170">
        <f>'Sugar Content'!N39</f>
        <v>3.1459860236202793E-2</v>
      </c>
      <c r="O135" s="312">
        <f>'Sugar Content'!O39</f>
        <v>122987487.88371494</v>
      </c>
      <c r="P135" s="306">
        <f>'Sugar Content'!P39</f>
        <v>4748897.9325735718</v>
      </c>
      <c r="Q135" s="162">
        <f>'Sugar Content'!Q39</f>
        <v>4.0163688813744436E-2</v>
      </c>
    </row>
    <row r="136" spans="2:20" ht="15.6" customHeight="1" thickBot="1">
      <c r="B136" s="472"/>
      <c r="C136" s="21" t="s">
        <v>295</v>
      </c>
      <c r="D136" s="30">
        <f>'Sugar Content'!D40</f>
        <v>2509148.130636883</v>
      </c>
      <c r="E136" s="20">
        <f>'Sugar Content'!E40</f>
        <v>-754369.49977959692</v>
      </c>
      <c r="F136" s="163">
        <f>'Sugar Content'!F40</f>
        <v>-0.23115226734145961</v>
      </c>
      <c r="G136" s="211">
        <f>'Sugar Content'!G40</f>
        <v>0.10754486954088233</v>
      </c>
      <c r="H136" s="217">
        <f>'Sugar Content'!H40</f>
        <v>-3.3364646760643019E-2</v>
      </c>
      <c r="I136" s="210">
        <f>'Sugar Content'!I40</f>
        <v>4.0709087837030937</v>
      </c>
      <c r="J136" s="211">
        <f>'Sugar Content'!J40</f>
        <v>-4.8972851836804665E-2</v>
      </c>
      <c r="K136" s="176">
        <f>'Sugar Content'!K40</f>
        <v>-1.1886956026683741E-2</v>
      </c>
      <c r="L136" s="178">
        <f>'Sugar Content'!L40</f>
        <v>10214513.164621884</v>
      </c>
      <c r="M136" s="165">
        <f>'Sugar Content'!M40</f>
        <v>-3230793.1881916579</v>
      </c>
      <c r="N136" s="171">
        <f>'Sugar Content'!N40</f>
        <v>-0.24029152653078728</v>
      </c>
      <c r="O136" s="19">
        <f>'Sugar Content'!O40</f>
        <v>2543093.8580572056</v>
      </c>
      <c r="P136" s="20">
        <f>'Sugar Content'!P40</f>
        <v>-874492.83889460843</v>
      </c>
      <c r="Q136" s="166">
        <f>'Sugar Content'!Q40</f>
        <v>-0.25588022088059359</v>
      </c>
    </row>
    <row r="137" spans="2:20">
      <c r="B137" s="33"/>
      <c r="C137" s="34"/>
      <c r="D137" s="35"/>
      <c r="E137" s="35"/>
      <c r="F137" s="36"/>
      <c r="G137" s="37"/>
      <c r="H137" s="37"/>
      <c r="I137" s="38"/>
      <c r="J137" s="38"/>
      <c r="K137" s="36"/>
      <c r="L137" s="39"/>
      <c r="M137" s="39"/>
      <c r="N137" s="36"/>
      <c r="O137" s="35"/>
      <c r="P137" s="35"/>
      <c r="Q137" s="36"/>
    </row>
    <row r="138" spans="2:20" ht="23.4">
      <c r="B138" s="477" t="s">
        <v>250</v>
      </c>
      <c r="C138" s="477"/>
      <c r="D138" s="477"/>
      <c r="E138" s="477"/>
      <c r="F138" s="477"/>
      <c r="G138" s="477"/>
      <c r="H138" s="477"/>
      <c r="I138" s="477"/>
      <c r="J138" s="477"/>
      <c r="K138" s="477"/>
      <c r="L138" s="477"/>
      <c r="M138" s="477"/>
      <c r="N138" s="477"/>
      <c r="O138" s="477"/>
      <c r="P138" s="477"/>
      <c r="Q138" s="477"/>
    </row>
    <row r="139" spans="2:20">
      <c r="B139" s="476" t="s">
        <v>254</v>
      </c>
      <c r="C139" s="476"/>
      <c r="D139" s="476"/>
      <c r="E139" s="476"/>
      <c r="F139" s="476"/>
      <c r="G139" s="476"/>
      <c r="H139" s="476"/>
      <c r="I139" s="476"/>
      <c r="J139" s="476"/>
      <c r="K139" s="476"/>
      <c r="L139" s="476"/>
      <c r="M139" s="476"/>
      <c r="N139" s="476"/>
      <c r="O139" s="476"/>
      <c r="P139" s="476"/>
      <c r="Q139" s="476"/>
    </row>
    <row r="140" spans="2:20" ht="15" thickBot="1">
      <c r="B140" s="476" t="str">
        <f>'HOME PAGE'!H7</f>
        <v>YTD ENDING 12-28-2025</v>
      </c>
      <c r="C140" s="476"/>
      <c r="D140" s="476"/>
      <c r="E140" s="476"/>
      <c r="F140" s="476"/>
      <c r="G140" s="476"/>
      <c r="H140" s="476"/>
      <c r="I140" s="476"/>
      <c r="J140" s="476"/>
      <c r="K140" s="476"/>
      <c r="L140" s="476"/>
      <c r="M140" s="476"/>
      <c r="N140" s="476"/>
      <c r="O140" s="476"/>
      <c r="P140" s="476"/>
      <c r="Q140" s="476"/>
    </row>
    <row r="141" spans="2:20">
      <c r="D141" s="478" t="s">
        <v>263</v>
      </c>
      <c r="E141" s="479"/>
      <c r="F141" s="480"/>
      <c r="G141" s="481" t="s">
        <v>264</v>
      </c>
      <c r="H141" s="482"/>
      <c r="I141" s="478" t="s">
        <v>265</v>
      </c>
      <c r="J141" s="479"/>
      <c r="K141" s="480"/>
      <c r="L141" s="481" t="s">
        <v>266</v>
      </c>
      <c r="M141" s="479"/>
      <c r="N141" s="482"/>
      <c r="O141" s="478" t="s">
        <v>267</v>
      </c>
      <c r="P141" s="479"/>
      <c r="Q141" s="480"/>
    </row>
    <row r="142" spans="2:20" s="11" customFormat="1" ht="29.4" thickBot="1">
      <c r="C142" s="12"/>
      <c r="D142" s="265" t="s">
        <v>268</v>
      </c>
      <c r="E142" s="266" t="s">
        <v>269</v>
      </c>
      <c r="F142" s="267" t="s">
        <v>270</v>
      </c>
      <c r="G142" s="268" t="s">
        <v>268</v>
      </c>
      <c r="H142" s="270" t="s">
        <v>269</v>
      </c>
      <c r="I142" s="271" t="s">
        <v>268</v>
      </c>
      <c r="J142" s="269" t="s">
        <v>269</v>
      </c>
      <c r="K142" s="267" t="s">
        <v>270</v>
      </c>
      <c r="L142" s="268" t="s">
        <v>268</v>
      </c>
      <c r="M142" s="269" t="s">
        <v>269</v>
      </c>
      <c r="N142" s="270" t="s">
        <v>270</v>
      </c>
      <c r="O142" s="271" t="s">
        <v>268</v>
      </c>
      <c r="P142" s="269" t="s">
        <v>269</v>
      </c>
      <c r="Q142" s="267" t="s">
        <v>270</v>
      </c>
    </row>
    <row r="143" spans="2:20" ht="15" thickBot="1">
      <c r="C143" s="155" t="s">
        <v>271</v>
      </c>
      <c r="D143" s="160">
        <f>SubSegments!D105</f>
        <v>2333117461.9009142</v>
      </c>
      <c r="E143" s="161">
        <f>SubSegments!E105</f>
        <v>17079683.846919537</v>
      </c>
      <c r="F143" s="174">
        <f>SubSegments!F105</f>
        <v>7.3745273107204698E-3</v>
      </c>
      <c r="G143" s="198">
        <f>SubSegments!G105</f>
        <v>99.999999999999986</v>
      </c>
      <c r="H143" s="213">
        <f>SubSegments!H105</f>
        <v>0</v>
      </c>
      <c r="I143" s="194">
        <f>SubSegments!I105</f>
        <v>2.4749991579231527</v>
      </c>
      <c r="J143" s="198">
        <f>SubSegments!J105</f>
        <v>3.4841748932251448E-2</v>
      </c>
      <c r="K143" s="188">
        <f>SubSegments!K105</f>
        <v>1.4278484168224151E-2</v>
      </c>
      <c r="L143" s="189">
        <f>SubSegments!L105</f>
        <v>5774463753.5405664</v>
      </c>
      <c r="M143" s="173">
        <f>SubSegments!M105</f>
        <v>122967009.91928673</v>
      </c>
      <c r="N143" s="175">
        <f>SubSegments!N105</f>
        <v>2.1758308550398953E-2</v>
      </c>
      <c r="O143" s="179">
        <f>SubSegments!O105</f>
        <v>1306756473.5350454</v>
      </c>
      <c r="P143" s="161">
        <f>SubSegments!P105</f>
        <v>17669057.500998259</v>
      </c>
      <c r="Q143" s="175">
        <f>SubSegments!Q105</f>
        <v>1.3706640279957234E-2</v>
      </c>
    </row>
    <row r="144" spans="2:20">
      <c r="B144" s="473" t="s">
        <v>272</v>
      </c>
      <c r="C144" s="18" t="s">
        <v>26</v>
      </c>
      <c r="D144" s="272">
        <f>SubSegments!D106</f>
        <v>4025976.7796947826</v>
      </c>
      <c r="E144" s="273">
        <f>SubSegments!E106</f>
        <v>592226.74883761723</v>
      </c>
      <c r="F144" s="274">
        <f>SubSegments!F106</f>
        <v>0.17247229516290094</v>
      </c>
      <c r="G144" s="275">
        <f>SubSegments!G106</f>
        <v>0.17255782640341671</v>
      </c>
      <c r="H144" s="276">
        <f>SubSegments!H106</f>
        <v>2.4298153638393605E-2</v>
      </c>
      <c r="I144" s="277">
        <f>SubSegments!I106</f>
        <v>4.6556964906233613</v>
      </c>
      <c r="J144" s="275">
        <f>SubSegments!J106</f>
        <v>0.11365879705782422</v>
      </c>
      <c r="K144" s="278">
        <f>SubSegments!K106</f>
        <v>2.5023745888071026E-2</v>
      </c>
      <c r="L144" s="279">
        <f>SubSegments!L106</f>
        <v>18743725.964556139</v>
      </c>
      <c r="M144" s="280">
        <f>SubSegments!M106</f>
        <v>3147503.8941210676</v>
      </c>
      <c r="N144" s="281">
        <f>SubSegments!N106</f>
        <v>0.20181194393786064</v>
      </c>
      <c r="O144" s="282">
        <f>SubSegments!O106</f>
        <v>4592135.8733322406</v>
      </c>
      <c r="P144" s="273">
        <f>SubSegments!P106</f>
        <v>733015.51971860277</v>
      </c>
      <c r="Q144" s="281">
        <f>SubSegments!Q106</f>
        <v>0.18994367953106595</v>
      </c>
    </row>
    <row r="145" spans="2:17">
      <c r="B145" s="474"/>
      <c r="C145" s="18" t="s">
        <v>273</v>
      </c>
      <c r="D145" s="283">
        <f>SubSegments!D107</f>
        <v>154696211.47066799</v>
      </c>
      <c r="E145" s="284">
        <f>SubSegments!E107</f>
        <v>-1887939.9605169892</v>
      </c>
      <c r="F145" s="285">
        <f>SubSegments!F107</f>
        <v>-1.2057030952757017E-2</v>
      </c>
      <c r="G145" s="286">
        <f>SubSegments!G107</f>
        <v>6.6304510594433923</v>
      </c>
      <c r="H145" s="287">
        <f>SubSegments!H107</f>
        <v>-0.13041238220356188</v>
      </c>
      <c r="I145" s="288">
        <f>SubSegments!I107</f>
        <v>2.6935856794785353</v>
      </c>
      <c r="J145" s="286">
        <f>SubSegments!J107</f>
        <v>2.3179337400276445E-3</v>
      </c>
      <c r="K145" s="289">
        <f>SubSegments!K107</f>
        <v>8.6127950059892056E-4</v>
      </c>
      <c r="L145" s="290">
        <f>SubSegments!L107</f>
        <v>416687499.88697439</v>
      </c>
      <c r="M145" s="291">
        <f>SubSegments!M107</f>
        <v>-4722376.353607893</v>
      </c>
      <c r="N145" s="292">
        <f>SubSegments!N107</f>
        <v>-1.1206135925755796E-2</v>
      </c>
      <c r="O145" s="293">
        <f>SubSegments!O107</f>
        <v>83678408.744398952</v>
      </c>
      <c r="P145" s="284">
        <f>SubSegments!P107</f>
        <v>-388039.95224930346</v>
      </c>
      <c r="Q145" s="292">
        <f>SubSegments!Q107</f>
        <v>-4.6158718283620644E-3</v>
      </c>
    </row>
    <row r="146" spans="2:17">
      <c r="B146" s="474"/>
      <c r="C146" s="18" t="s">
        <v>274</v>
      </c>
      <c r="D146" s="283">
        <f>SubSegments!D108</f>
        <v>3335072.2991545065</v>
      </c>
      <c r="E146" s="284">
        <f>SubSegments!E108</f>
        <v>1062492.7833410669</v>
      </c>
      <c r="F146" s="285">
        <f>SubSegments!F108</f>
        <v>0.46752722003690234</v>
      </c>
      <c r="G146" s="286">
        <f>SubSegments!G108</f>
        <v>0.14294489470055424</v>
      </c>
      <c r="H146" s="287">
        <f>SubSegments!H108</f>
        <v>4.4821300286523161E-2</v>
      </c>
      <c r="I146" s="288">
        <f>SubSegments!I108</f>
        <v>3.0894254332066406</v>
      </c>
      <c r="J146" s="286">
        <f>SubSegments!J108</f>
        <v>-0.1479019544096225</v>
      </c>
      <c r="K146" s="289">
        <f>SubSegments!K108</f>
        <v>-4.5686437206008672E-2</v>
      </c>
      <c r="L146" s="290">
        <f>SubSegments!L108</f>
        <v>10303457.182590878</v>
      </c>
      <c r="M146" s="291">
        <f>SubSegments!M108</f>
        <v>2946373.2755123228</v>
      </c>
      <c r="N146" s="292">
        <f>SubSegments!N108</f>
        <v>0.40048112985057777</v>
      </c>
      <c r="O146" s="293">
        <f>SubSegments!O108</f>
        <v>1820683.1290075097</v>
      </c>
      <c r="P146" s="284">
        <f>SubSegments!P108</f>
        <v>546330.71645697509</v>
      </c>
      <c r="Q146" s="292">
        <f>SubSegments!Q108</f>
        <v>0.4287124276427815</v>
      </c>
    </row>
    <row r="147" spans="2:17">
      <c r="B147" s="474"/>
      <c r="C147" s="18" t="s">
        <v>244</v>
      </c>
      <c r="D147" s="283">
        <f>SubSegments!D109</f>
        <v>1051536903.6989679</v>
      </c>
      <c r="E147" s="284">
        <f>SubSegments!E109</f>
        <v>-39550739.154893875</v>
      </c>
      <c r="F147" s="285">
        <f>SubSegments!F109</f>
        <v>-3.6248911271183029E-2</v>
      </c>
      <c r="G147" s="286">
        <f>SubSegments!G109</f>
        <v>45.07003701571994</v>
      </c>
      <c r="H147" s="287">
        <f>SubSegments!H109</f>
        <v>-2.0400599435199283</v>
      </c>
      <c r="I147" s="288">
        <f>SubSegments!I109</f>
        <v>1.9610477529343961</v>
      </c>
      <c r="J147" s="286">
        <f>SubSegments!J109</f>
        <v>-2.8238359851867623E-2</v>
      </c>
      <c r="K147" s="289">
        <f>SubSegments!K109</f>
        <v>-1.4195222934681822E-2</v>
      </c>
      <c r="L147" s="290">
        <f>SubSegments!L109</f>
        <v>2062114082.1264536</v>
      </c>
      <c r="M147" s="291">
        <f>SubSegments!M109</f>
        <v>-108371413.63543248</v>
      </c>
      <c r="N147" s="292">
        <f>SubSegments!N109</f>
        <v>-4.9929572829230925E-2</v>
      </c>
      <c r="O147" s="293">
        <f>SubSegments!O109</f>
        <v>470614990.44370669</v>
      </c>
      <c r="P147" s="284">
        <f>SubSegments!P109</f>
        <v>-18121518.231363952</v>
      </c>
      <c r="Q147" s="292">
        <f>SubSegments!Q109</f>
        <v>-3.707829865317424E-2</v>
      </c>
    </row>
    <row r="148" spans="2:17">
      <c r="B148" s="474"/>
      <c r="C148" s="18" t="s">
        <v>275</v>
      </c>
      <c r="D148" s="283">
        <f>SubSegments!D110</f>
        <v>200995156.20724824</v>
      </c>
      <c r="E148" s="284">
        <f>SubSegments!E110</f>
        <v>41947763.701245695</v>
      </c>
      <c r="F148" s="285">
        <f>SubSegments!F110</f>
        <v>0.26374380013594101</v>
      </c>
      <c r="G148" s="286">
        <f>SubSegments!G110</f>
        <v>8.6148751397834378</v>
      </c>
      <c r="H148" s="287">
        <f>SubSegments!H110</f>
        <v>1.7476558736262611</v>
      </c>
      <c r="I148" s="288">
        <f>SubSegments!I110</f>
        <v>3.1998609848103423</v>
      </c>
      <c r="J148" s="286">
        <f>SubSegments!J110</f>
        <v>0.1131448329491942</v>
      </c>
      <c r="K148" s="289">
        <f>SubSegments!K110</f>
        <v>3.6655405739518053E-2</v>
      </c>
      <c r="L148" s="290">
        <f>SubSegments!L110</f>
        <v>643156558.48343396</v>
      </c>
      <c r="M148" s="291">
        <f>SubSegments!M110</f>
        <v>152222403.12375617</v>
      </c>
      <c r="N148" s="292">
        <f>SubSegments!N110</f>
        <v>0.31006684188072436</v>
      </c>
      <c r="O148" s="293">
        <f>SubSegments!O110</f>
        <v>122325423.0608016</v>
      </c>
      <c r="P148" s="284">
        <f>SubSegments!P110</f>
        <v>27405801.065227851</v>
      </c>
      <c r="Q148" s="292">
        <f>SubSegments!Q110</f>
        <v>0.28872640334056354</v>
      </c>
    </row>
    <row r="149" spans="2:17">
      <c r="B149" s="474"/>
      <c r="C149" s="18" t="s">
        <v>276</v>
      </c>
      <c r="D149" s="283">
        <f>SubSegments!D111</f>
        <v>519605023.57682955</v>
      </c>
      <c r="E149" s="284">
        <f>SubSegments!E111</f>
        <v>-8296462.9187784791</v>
      </c>
      <c r="F149" s="285">
        <f>SubSegments!F111</f>
        <v>-1.5715930208594901E-2</v>
      </c>
      <c r="G149" s="286">
        <f>SubSegments!G111</f>
        <v>22.270847141724264</v>
      </c>
      <c r="H149" s="287">
        <f>SubSegments!H111</f>
        <v>-0.52245491482365836</v>
      </c>
      <c r="I149" s="288">
        <f>SubSegments!I111</f>
        <v>1.9035801639344105</v>
      </c>
      <c r="J149" s="286">
        <f>SubSegments!J111</f>
        <v>4.3942067964670706E-2</v>
      </c>
      <c r="K149" s="289">
        <f>SubSegments!K111</f>
        <v>2.3629365337214374E-2</v>
      </c>
      <c r="L149" s="290">
        <f>SubSegments!L111</f>
        <v>989109815.96152449</v>
      </c>
      <c r="M149" s="291">
        <f>SubSegments!M111</f>
        <v>7404100.7552366257</v>
      </c>
      <c r="N149" s="292">
        <f>SubSegments!N111</f>
        <v>7.5420776721064385E-3</v>
      </c>
      <c r="O149" s="293">
        <f>SubSegments!O111</f>
        <v>266814834.00225079</v>
      </c>
      <c r="P149" s="284">
        <f>SubSegments!P111</f>
        <v>-4291701.5802601576</v>
      </c>
      <c r="Q149" s="292">
        <f>SubSegments!Q111</f>
        <v>-1.5830313979848645E-2</v>
      </c>
    </row>
    <row r="150" spans="2:17">
      <c r="B150" s="474"/>
      <c r="C150" s="18" t="s">
        <v>277</v>
      </c>
      <c r="D150" s="283">
        <f>SubSegments!D112</f>
        <v>39017097.160480246</v>
      </c>
      <c r="E150" s="284">
        <f>SubSegments!E112</f>
        <v>1700389.3953460008</v>
      </c>
      <c r="F150" s="285">
        <f>SubSegments!F112</f>
        <v>4.5566436515461016E-2</v>
      </c>
      <c r="G150" s="286">
        <f>SubSegments!G112</f>
        <v>1.6723160234157668</v>
      </c>
      <c r="H150" s="287">
        <f>SubSegments!H112</f>
        <v>6.1085493467811114E-2</v>
      </c>
      <c r="I150" s="288">
        <f>SubSegments!I112</f>
        <v>3.1909559465115698</v>
      </c>
      <c r="J150" s="286">
        <f>SubSegments!J112</f>
        <v>-4.4495159902460113E-2</v>
      </c>
      <c r="K150" s="289">
        <f>SubSegments!K112</f>
        <v>-1.3752382106548272E-2</v>
      </c>
      <c r="L150" s="290">
        <f>SubSegments!L112</f>
        <v>124501838.19985412</v>
      </c>
      <c r="M150" s="291">
        <f>SubSegments!M112</f>
        <v>3765454.7734215111</v>
      </c>
      <c r="N150" s="292">
        <f>SubSegments!N112</f>
        <v>3.1187407362718359E-2</v>
      </c>
      <c r="O150" s="293">
        <f>SubSegments!O112</f>
        <v>27568986.211288929</v>
      </c>
      <c r="P150" s="284">
        <f>SubSegments!P112</f>
        <v>1100704.7377476431</v>
      </c>
      <c r="Q150" s="292">
        <f>SubSegments!Q112</f>
        <v>4.1585802948633066E-2</v>
      </c>
    </row>
    <row r="151" spans="2:17">
      <c r="B151" s="474"/>
      <c r="C151" s="18" t="s">
        <v>278</v>
      </c>
      <c r="D151" s="283">
        <f>SubSegments!D113</f>
        <v>679657.03270330233</v>
      </c>
      <c r="E151" s="284">
        <f>SubSegments!E113</f>
        <v>-342698.86368826707</v>
      </c>
      <c r="F151" s="285">
        <f>SubSegments!F113</f>
        <v>-0.3352050542260589</v>
      </c>
      <c r="G151" s="286">
        <f>SubSegments!G113</f>
        <v>2.9130853624041272E-2</v>
      </c>
      <c r="H151" s="287">
        <f>SubSegments!H113</f>
        <v>-1.5011599753838586E-2</v>
      </c>
      <c r="I151" s="288">
        <f>SubSegments!I113</f>
        <v>11.535205426343724</v>
      </c>
      <c r="J151" s="286">
        <f>SubSegments!J113</f>
        <v>-0.51191387791191367</v>
      </c>
      <c r="K151" s="289">
        <f>SubSegments!K113</f>
        <v>-4.249263786497743E-2</v>
      </c>
      <c r="L151" s="290">
        <f>SubSegments!L113</f>
        <v>7839983.4916918073</v>
      </c>
      <c r="M151" s="291">
        <f>SubSegments!M113</f>
        <v>-4476459.9635466449</v>
      </c>
      <c r="N151" s="292">
        <f>SubSegments!N113</f>
        <v>-0.36345394511129825</v>
      </c>
      <c r="O151" s="293">
        <f>SubSegments!O113</f>
        <v>1746824.8369227804</v>
      </c>
      <c r="P151" s="284">
        <f>SubSegments!P113</f>
        <v>-902674.27906267554</v>
      </c>
      <c r="Q151" s="292">
        <f>SubSegments!Q113</f>
        <v>-0.34069619937462575</v>
      </c>
    </row>
    <row r="152" spans="2:17">
      <c r="B152" s="474"/>
      <c r="C152" s="18" t="s">
        <v>279</v>
      </c>
      <c r="D152" s="283">
        <f>SubSegments!D114</f>
        <v>4074604.900859986</v>
      </c>
      <c r="E152" s="284">
        <f>SubSegments!E114</f>
        <v>473553.45222334703</v>
      </c>
      <c r="F152" s="285">
        <f>SubSegments!F114</f>
        <v>0.13150421730370854</v>
      </c>
      <c r="G152" s="286">
        <f>SubSegments!G114</f>
        <v>0.17464208156670299</v>
      </c>
      <c r="H152" s="287">
        <f>SubSegments!H114</f>
        <v>1.9158803929394702E-2</v>
      </c>
      <c r="I152" s="288">
        <f>SubSegments!I114</f>
        <v>4.5935822771611603</v>
      </c>
      <c r="J152" s="286">
        <f>SubSegments!J114</f>
        <v>-0.10564075997505551</v>
      </c>
      <c r="K152" s="289">
        <f>SubSegments!K114</f>
        <v>-2.248047371665822E-2</v>
      </c>
      <c r="L152" s="290">
        <f>SubSegments!L114</f>
        <v>18717032.859024439</v>
      </c>
      <c r="M152" s="291">
        <f>SubSegments!M114</f>
        <v>1794888.9336784035</v>
      </c>
      <c r="N152" s="292">
        <f>SubSegments!N114</f>
        <v>0.10606746648632469</v>
      </c>
      <c r="O152" s="293">
        <f>SubSegments!O114</f>
        <v>4188584.3431066363</v>
      </c>
      <c r="P152" s="284">
        <f>SubSegments!P114</f>
        <v>360175.12801063946</v>
      </c>
      <c r="Q152" s="292">
        <f>SubSegments!Q114</f>
        <v>9.4079579212800565E-2</v>
      </c>
    </row>
    <row r="153" spans="2:17">
      <c r="B153" s="474"/>
      <c r="C153" s="18" t="s">
        <v>280</v>
      </c>
      <c r="D153" s="283">
        <f>SubSegments!D115</f>
        <v>75072571.693905011</v>
      </c>
      <c r="E153" s="284">
        <f>SubSegments!E115</f>
        <v>-854549.09378865361</v>
      </c>
      <c r="F153" s="285">
        <f>SubSegments!F115</f>
        <v>-1.1254859725000394E-2</v>
      </c>
      <c r="G153" s="286">
        <f>SubSegments!G115</f>
        <v>3.2176936189376169</v>
      </c>
      <c r="H153" s="287">
        <f>SubSegments!H115</f>
        <v>-6.0625996880132149E-2</v>
      </c>
      <c r="I153" s="288">
        <f>SubSegments!I115</f>
        <v>6.142677315522354</v>
      </c>
      <c r="J153" s="286">
        <f>SubSegments!J115</f>
        <v>-0.1605423008082365</v>
      </c>
      <c r="K153" s="289">
        <f>SubSegments!K115</f>
        <v>-2.5469888498299852E-2</v>
      </c>
      <c r="L153" s="290">
        <f>SubSegments!L115</f>
        <v>461146583.16207588</v>
      </c>
      <c r="M153" s="291">
        <f>SubSegments!M115</f>
        <v>-17438733.99841696</v>
      </c>
      <c r="N153" s="292">
        <f>SubSegments!N115</f>
        <v>-3.6438088201040462E-2</v>
      </c>
      <c r="O153" s="293">
        <f>SubSegments!O115</f>
        <v>119864334.53412093</v>
      </c>
      <c r="P153" s="284">
        <f>SubSegments!P115</f>
        <v>-2969540.6336470395</v>
      </c>
      <c r="Q153" s="292">
        <f>SubSegments!Q115</f>
        <v>-2.4175258084068466E-2</v>
      </c>
    </row>
    <row r="154" spans="2:17" ht="15" thickBot="1">
      <c r="B154" s="474"/>
      <c r="C154" s="347" t="s">
        <v>281</v>
      </c>
      <c r="D154" s="295">
        <f>SubSegments!D116</f>
        <v>280034419.87334967</v>
      </c>
      <c r="E154" s="296">
        <f>SubSegments!E116</f>
        <v>22190880.550529838</v>
      </c>
      <c r="F154" s="297">
        <f>SubSegments!F116</f>
        <v>8.6063356905549143E-2</v>
      </c>
      <c r="G154" s="298">
        <f>SubSegments!G116</f>
        <v>12.002585572575105</v>
      </c>
      <c r="H154" s="299">
        <f>SubSegments!H116</f>
        <v>0.86962644012659496</v>
      </c>
      <c r="I154" s="300">
        <f>SubSegments!I116</f>
        <v>3.649080600977511</v>
      </c>
      <c r="J154" s="298">
        <f>SubSegments!J116</f>
        <v>2.1113386578399229E-2</v>
      </c>
      <c r="K154" s="301">
        <f>SubSegments!K116</f>
        <v>5.8196189024536625E-3</v>
      </c>
      <c r="L154" s="302">
        <f>SubSegments!L116</f>
        <v>1021868169.1658314</v>
      </c>
      <c r="M154" s="303">
        <f>SubSegments!M116</f>
        <v>86420262.058012962</v>
      </c>
      <c r="N154" s="304">
        <f>SubSegments!N116</f>
        <v>9.2383831746658956E-2</v>
      </c>
      <c r="O154" s="305">
        <f>SubSegments!O116</f>
        <v>203489798.36789578</v>
      </c>
      <c r="P154" s="296">
        <f>SubSegments!P116</f>
        <v>14145035.022207469</v>
      </c>
      <c r="Q154" s="304">
        <f>SubSegments!Q116</f>
        <v>7.4705182083027885E-2</v>
      </c>
    </row>
    <row r="155" spans="2:17" s="157" customFormat="1">
      <c r="B155" s="474"/>
      <c r="C155" s="224" t="s">
        <v>282</v>
      </c>
      <c r="D155" s="251">
        <f>'RFG vs SS'!E34</f>
        <v>1038378069.4218795</v>
      </c>
      <c r="E155" s="225">
        <f>'RFG vs SS'!F34</f>
        <v>-37033087.843938351</v>
      </c>
      <c r="F155" s="230">
        <f>'RFG vs SS'!G34</f>
        <v>-3.4436213157852322E-2</v>
      </c>
      <c r="G155" s="231">
        <f>'RFG vs SS'!H34</f>
        <v>44.506034795858838</v>
      </c>
      <c r="H155" s="232">
        <f>'RFG vs SS'!I34</f>
        <v>-1.9271955882072973</v>
      </c>
      <c r="I155" s="233">
        <f>'RFG vs SS'!J34</f>
        <v>1.9389080700345669</v>
      </c>
      <c r="J155" s="231">
        <f>'RFG vs SS'!K34</f>
        <v>-2.8493649310717739E-2</v>
      </c>
      <c r="K155" s="234">
        <f>'RFG vs SS'!L34</f>
        <v>-1.4482883200996645E-2</v>
      </c>
      <c r="L155" s="235">
        <f>'RFG vs SS'!M34</f>
        <v>2013319618.548996</v>
      </c>
      <c r="M155" s="236">
        <f>'RFG vs SS'!N34</f>
        <v>-102446141.25887632</v>
      </c>
      <c r="N155" s="237">
        <f>'RFG vs SS'!O34</f>
        <v>-4.8420360705799123E-2</v>
      </c>
      <c r="O155" s="238">
        <f>'RFG vs SS'!P34</f>
        <v>459248431.26241648</v>
      </c>
      <c r="P155" s="239">
        <f>'RFG vs SS'!Q34</f>
        <v>-16287170.747879565</v>
      </c>
      <c r="Q155" s="237">
        <f>'RFG vs SS'!R34</f>
        <v>-3.4250160616842572E-2</v>
      </c>
    </row>
    <row r="156" spans="2:17" s="157" customFormat="1" ht="15" thickBot="1">
      <c r="B156" s="475"/>
      <c r="C156" s="158" t="s">
        <v>283</v>
      </c>
      <c r="D156" s="250">
        <f>'RFG vs SS'!E35</f>
        <v>13158834.277088404</v>
      </c>
      <c r="E156" s="226">
        <f>'RFG vs SS'!F35</f>
        <v>-2517651.3109551184</v>
      </c>
      <c r="F156" s="240">
        <f>'RFG vs SS'!G35</f>
        <v>-0.16060049280913669</v>
      </c>
      <c r="G156" s="241">
        <f>'RFG vs SS'!H35</f>
        <v>0.56400221986111243</v>
      </c>
      <c r="H156" s="242">
        <f>'RFG vs SS'!I35</f>
        <v>-0.1128643553126043</v>
      </c>
      <c r="I156" s="243">
        <f>'RFG vs SS'!J35</f>
        <v>3.7081144537565085</v>
      </c>
      <c r="J156" s="241">
        <f>'RFG vs SS'!K35</f>
        <v>0.21755302360099948</v>
      </c>
      <c r="K156" s="244">
        <f>'RFG vs SS'!L35</f>
        <v>6.2326083626984677E-2</v>
      </c>
      <c r="L156" s="245">
        <f>'RFG vs SS'!M35</f>
        <v>48794463.577458084</v>
      </c>
      <c r="M156" s="246">
        <f>'RFG vs SS'!N35</f>
        <v>-5925272.3765553385</v>
      </c>
      <c r="N156" s="247">
        <f>'RFG vs SS'!O35</f>
        <v>-0.10828400892750925</v>
      </c>
      <c r="O156" s="248">
        <f>'RFG vs SS'!P35</f>
        <v>11366559.181290103</v>
      </c>
      <c r="P156" s="249">
        <f>'RFG vs SS'!Q35</f>
        <v>-1834347.483484637</v>
      </c>
      <c r="Q156" s="247">
        <f>'RFG vs SS'!R35</f>
        <v>-0.13895617400124527</v>
      </c>
    </row>
    <row r="157" spans="2:17">
      <c r="B157" s="466" t="s">
        <v>284</v>
      </c>
      <c r="C157" s="13" t="s">
        <v>31</v>
      </c>
      <c r="D157" s="159">
        <f>'Fat Content'!D41</f>
        <v>23072331.228853755</v>
      </c>
      <c r="E157" s="32">
        <f>'Fat Content'!E41</f>
        <v>2848983.5596967041</v>
      </c>
      <c r="F157" s="193">
        <f>'Fat Content'!F41</f>
        <v>0.140875962096114</v>
      </c>
      <c r="G157" s="201">
        <f>'Fat Content'!G41</f>
        <v>0.98890568544523694</v>
      </c>
      <c r="H157" s="216">
        <f>'Fat Content'!H41</f>
        <v>0.11571838855453953</v>
      </c>
      <c r="I157" s="197">
        <f>'Fat Content'!I41</f>
        <v>3.5486108022230707</v>
      </c>
      <c r="J157" s="201">
        <f>'Fat Content'!J41</f>
        <v>-2.6484082867082037E-2</v>
      </c>
      <c r="K157" s="183">
        <f>'Fat Content'!K41</f>
        <v>-7.4079384515172639E-3</v>
      </c>
      <c r="L157" s="184">
        <f>'Fat Content'!L41</f>
        <v>81874723.831179127</v>
      </c>
      <c r="M157" s="185">
        <f>'Fat Content'!M41</f>
        <v>9574337.0197758973</v>
      </c>
      <c r="N157" s="186">
        <f>'Fat Content'!N41</f>
        <v>0.13242442318809047</v>
      </c>
      <c r="O157" s="31">
        <f>'Fat Content'!O41</f>
        <v>12798995.295607843</v>
      </c>
      <c r="P157" s="32">
        <f>'Fat Content'!P41</f>
        <v>1324769.2849377766</v>
      </c>
      <c r="Q157" s="186">
        <f>'Fat Content'!Q41</f>
        <v>0.11545609121746883</v>
      </c>
    </row>
    <row r="158" spans="2:17">
      <c r="B158" s="467"/>
      <c r="C158" s="18" t="s">
        <v>217</v>
      </c>
      <c r="D158" s="27">
        <f>'Fat Content'!D42</f>
        <v>93957389.92605862</v>
      </c>
      <c r="E158" s="306">
        <f>'Fat Content'!E42</f>
        <v>-6566832.4857810587</v>
      </c>
      <c r="F158" s="307">
        <f>'Fat Content'!F42</f>
        <v>-6.532587199607745E-2</v>
      </c>
      <c r="G158" s="308">
        <f>'Fat Content'!G42</f>
        <v>4.0271178567026169</v>
      </c>
      <c r="H158" s="212">
        <f>'Fat Content'!H42</f>
        <v>-0.31323545550903287</v>
      </c>
      <c r="I158" s="309">
        <f>'Fat Content'!I42</f>
        <v>1.9630230122268824</v>
      </c>
      <c r="J158" s="308">
        <f>'Fat Content'!J42</f>
        <v>5.4218748871229572E-2</v>
      </c>
      <c r="K158" s="310">
        <f>'Fat Content'!K42</f>
        <v>2.8404561909304269E-2</v>
      </c>
      <c r="L158" s="177">
        <f>'Fat Content'!L42</f>
        <v>184440518.59362733</v>
      </c>
      <c r="M158" s="311">
        <f>'Fat Content'!M42</f>
        <v>-7440545.7166041136</v>
      </c>
      <c r="N158" s="170">
        <f>'Fat Content'!N42</f>
        <v>-3.8776862862165029E-2</v>
      </c>
      <c r="O158" s="312">
        <f>'Fat Content'!O42</f>
        <v>52062550.552838147</v>
      </c>
      <c r="P158" s="306">
        <f>'Fat Content'!P42</f>
        <v>-2773395.1118478253</v>
      </c>
      <c r="Q158" s="170">
        <f>'Fat Content'!Q42</f>
        <v>-5.0576224741463255E-2</v>
      </c>
    </row>
    <row r="159" spans="2:17">
      <c r="B159" s="467"/>
      <c r="C159" s="18" t="s">
        <v>218</v>
      </c>
      <c r="D159" s="27">
        <f>'Fat Content'!D43</f>
        <v>3377868.0222237865</v>
      </c>
      <c r="E159" s="306">
        <f>'Fat Content'!E43</f>
        <v>3135188.6521921325</v>
      </c>
      <c r="F159" s="307">
        <f>'Fat Content'!F43</f>
        <v>12.919057156705147</v>
      </c>
      <c r="G159" s="308">
        <f>'Fat Content'!G43</f>
        <v>0.14477916681793029</v>
      </c>
      <c r="H159" s="212">
        <f>'Fat Content'!H43</f>
        <v>0.13430095388327082</v>
      </c>
      <c r="I159" s="309">
        <f>'Fat Content'!I43</f>
        <v>2.3695395895757057</v>
      </c>
      <c r="J159" s="308">
        <f>'Fat Content'!J43</f>
        <v>-1.1074988899468439</v>
      </c>
      <c r="K159" s="310">
        <f>'Fat Content'!K43</f>
        <v>-0.31851786986807246</v>
      </c>
      <c r="L159" s="177">
        <f>'Fat Content'!L43</f>
        <v>8003992.0070210518</v>
      </c>
      <c r="M159" s="311">
        <f>'Fat Content'!M43</f>
        <v>7160186.4992347006</v>
      </c>
      <c r="N159" s="170">
        <f>'Fat Content'!N43</f>
        <v>8.4855887205794751</v>
      </c>
      <c r="O159" s="312">
        <f>'Fat Content'!O43</f>
        <v>2042788.1903023149</v>
      </c>
      <c r="P159" s="306">
        <f>'Fat Content'!P43</f>
        <v>1800096.8081216242</v>
      </c>
      <c r="Q159" s="170">
        <f>'Fat Content'!Q43</f>
        <v>7.4172259103184794</v>
      </c>
    </row>
    <row r="160" spans="2:17" ht="15" thickBot="1">
      <c r="B160" s="470"/>
      <c r="C160" s="21" t="s">
        <v>219</v>
      </c>
      <c r="D160" s="313">
        <f>'Fat Content'!D44</f>
        <v>2212709872.7237778</v>
      </c>
      <c r="E160" s="314">
        <f>'Fat Content'!E44</f>
        <v>17662344.120810032</v>
      </c>
      <c r="F160" s="315">
        <f>'Fat Content'!F44</f>
        <v>8.0464517923451006E-3</v>
      </c>
      <c r="G160" s="316">
        <f>'Fat Content'!G44</f>
        <v>94.839197291034182</v>
      </c>
      <c r="H160" s="317">
        <f>'Fat Content'!H44</f>
        <v>6.3216113071135283E-2</v>
      </c>
      <c r="I160" s="318">
        <f>'Fat Content'!I44</f>
        <v>2.4857052372339421</v>
      </c>
      <c r="J160" s="316">
        <f>'Fat Content'!J44</f>
        <v>3.1785029674673559E-2</v>
      </c>
      <c r="K160" s="319">
        <f>'Fat Content'!K44</f>
        <v>1.2952755992945573E-2</v>
      </c>
      <c r="L160" s="320">
        <f>'Fat Content'!L44</f>
        <v>5500144519.1087437</v>
      </c>
      <c r="M160" s="321">
        <f>'Fat Content'!M44</f>
        <v>113673032.11688995</v>
      </c>
      <c r="N160" s="322">
        <f>'Fat Content'!N44</f>
        <v>2.1103431511965948E-2</v>
      </c>
      <c r="O160" s="323">
        <f>'Fat Content'!O44</f>
        <v>1239852139.4962971</v>
      </c>
      <c r="P160" s="314">
        <f>'Fat Content'!P44</f>
        <v>17317586.519786596</v>
      </c>
      <c r="Q160" s="322">
        <f>'Fat Content'!Q44</f>
        <v>1.4165314573419121E-2</v>
      </c>
    </row>
    <row r="161" spans="2:17" ht="15" thickBot="1">
      <c r="B161" s="466" t="s">
        <v>198</v>
      </c>
      <c r="C161" s="155" t="s">
        <v>198</v>
      </c>
      <c r="D161" s="160">
        <f>Flavors!D161</f>
        <v>1294609739.6499197</v>
      </c>
      <c r="E161" s="161">
        <f>Flavors!E161</f>
        <v>2925044.2085659504</v>
      </c>
      <c r="F161" s="174">
        <f>Flavors!F161</f>
        <v>2.2645187474072351E-3</v>
      </c>
      <c r="G161" s="198">
        <f>Flavors!G161</f>
        <v>55.488408140202786</v>
      </c>
      <c r="H161" s="213">
        <f>Flavors!H161</f>
        <v>-0.28290559573576246</v>
      </c>
      <c r="I161" s="194">
        <f>Flavors!I161</f>
        <v>2.2252934559203212</v>
      </c>
      <c r="J161" s="198">
        <f>Flavors!J161</f>
        <v>2.4673210992373296E-2</v>
      </c>
      <c r="K161" s="188">
        <f>Flavors!K161</f>
        <v>1.1211934930272869E-2</v>
      </c>
      <c r="L161" s="189">
        <f>Flavors!L161</f>
        <v>2880886581.613677</v>
      </c>
      <c r="M161" s="173">
        <f>Flavors!M161</f>
        <v>38379090.761843204</v>
      </c>
      <c r="N161" s="175">
        <f>Flavors!N161</f>
        <v>1.3501843314524345E-2</v>
      </c>
      <c r="O161" s="179">
        <f>Flavors!O161</f>
        <v>626619480.33773029</v>
      </c>
      <c r="P161" s="161">
        <f>Flavors!P161</f>
        <v>9311873.0607686043</v>
      </c>
      <c r="Q161" s="175">
        <f>Flavors!Q161</f>
        <v>1.5084656257266457E-2</v>
      </c>
    </row>
    <row r="162" spans="2:17">
      <c r="B162" s="467"/>
      <c r="C162" s="218" t="s">
        <v>31</v>
      </c>
      <c r="D162" s="324">
        <f>Flavors!D162</f>
        <v>105252856.10885811</v>
      </c>
      <c r="E162" s="325">
        <f>Flavors!E162</f>
        <v>16414277.240679204</v>
      </c>
      <c r="F162" s="326">
        <f>Flavors!F162</f>
        <v>0.18476519379080966</v>
      </c>
      <c r="G162" s="327">
        <f>Flavors!G162</f>
        <v>4.5112540550402898</v>
      </c>
      <c r="H162" s="328">
        <f>Flavors!H162</f>
        <v>0.67545397828922082</v>
      </c>
      <c r="I162" s="329">
        <f>Flavors!I162</f>
        <v>2.6689363287257728</v>
      </c>
      <c r="J162" s="327">
        <f>Flavors!J162</f>
        <v>0.17991792915616678</v>
      </c>
      <c r="K162" s="330">
        <f>Flavors!K162</f>
        <v>7.2284692305720877E-2</v>
      </c>
      <c r="L162" s="331">
        <f>Flavors!L162</f>
        <v>280913171.37107778</v>
      </c>
      <c r="M162" s="332">
        <f>Flavors!M162</f>
        <v>59792313.976564914</v>
      </c>
      <c r="N162" s="333">
        <f>Flavors!N162</f>
        <v>0.27040558127850617</v>
      </c>
      <c r="O162" s="334">
        <f>Flavors!O162</f>
        <v>62389275.406133473</v>
      </c>
      <c r="P162" s="325">
        <f>Flavors!P162</f>
        <v>10940378.356662378</v>
      </c>
      <c r="Q162" s="333">
        <f>Flavors!Q162</f>
        <v>0.21264553730165625</v>
      </c>
    </row>
    <row r="163" spans="2:17">
      <c r="B163" s="467"/>
      <c r="C163" s="18" t="s">
        <v>199</v>
      </c>
      <c r="D163" s="283">
        <f>Flavors!D163</f>
        <v>8249752.4296178445</v>
      </c>
      <c r="E163" s="284">
        <f>Flavors!E163</f>
        <v>-337808.83591866307</v>
      </c>
      <c r="F163" s="285">
        <f>Flavors!F163</f>
        <v>-3.9336992828726963E-2</v>
      </c>
      <c r="G163" s="286">
        <f>Flavors!G163</f>
        <v>0.35359353158740381</v>
      </c>
      <c r="H163" s="287">
        <f>Flavors!H163</f>
        <v>-1.7193220982411161E-2</v>
      </c>
      <c r="I163" s="288">
        <f>Flavors!I163</f>
        <v>1.988690697344258</v>
      </c>
      <c r="J163" s="286">
        <f>Flavors!J163</f>
        <v>-0.23752536918360256</v>
      </c>
      <c r="K163" s="289">
        <f>Flavors!K163</f>
        <v>-0.10669466129316968</v>
      </c>
      <c r="L163" s="290">
        <f>Flavors!L163</f>
        <v>16406205.912174197</v>
      </c>
      <c r="M163" s="291">
        <f>Flavors!M163</f>
        <v>-2711560.9494555015</v>
      </c>
      <c r="N163" s="292">
        <f>Flavors!N163</f>
        <v>-0.14183460699574374</v>
      </c>
      <c r="O163" s="293">
        <f>Flavors!O163</f>
        <v>4135811.6358934557</v>
      </c>
      <c r="P163" s="284">
        <f>Flavors!P163</f>
        <v>-354527.36037310865</v>
      </c>
      <c r="Q163" s="292">
        <f>Flavors!Q163</f>
        <v>-7.8953362021859805E-2</v>
      </c>
    </row>
    <row r="164" spans="2:17">
      <c r="B164" s="467"/>
      <c r="C164" s="18" t="s">
        <v>200</v>
      </c>
      <c r="D164" s="283">
        <f>Flavors!D164</f>
        <v>158002965.90539917</v>
      </c>
      <c r="E164" s="284">
        <f>Flavors!E164</f>
        <v>9549947.5280903876</v>
      </c>
      <c r="F164" s="285">
        <f>Flavors!F164</f>
        <v>6.4329763264349415E-2</v>
      </c>
      <c r="G164" s="286">
        <f>Flavors!G164</f>
        <v>6.7721822190926373</v>
      </c>
      <c r="H164" s="287">
        <f>Flavors!H164</f>
        <v>0.36239824302798507</v>
      </c>
      <c r="I164" s="288">
        <f>Flavors!I164</f>
        <v>2.3792280084601654</v>
      </c>
      <c r="J164" s="286">
        <f>Flavors!J164</f>
        <v>3.5900420501541408E-2</v>
      </c>
      <c r="K164" s="289">
        <f>Flavors!K164</f>
        <v>1.5320273907079227E-2</v>
      </c>
      <c r="L164" s="290">
        <f>Flavors!L164</f>
        <v>375925081.90190232</v>
      </c>
      <c r="M164" s="291">
        <f>Flavors!M164</f>
        <v>28051028.422626019</v>
      </c>
      <c r="N164" s="292">
        <f>Flavors!N164</f>
        <v>8.063558676501606E-2</v>
      </c>
      <c r="O164" s="293">
        <f>Flavors!O164</f>
        <v>80424012.529354811</v>
      </c>
      <c r="P164" s="284">
        <f>Flavors!P164</f>
        <v>5682887.6724766791</v>
      </c>
      <c r="Q164" s="292">
        <f>Flavors!Q164</f>
        <v>7.6034280770577736E-2</v>
      </c>
    </row>
    <row r="165" spans="2:17">
      <c r="B165" s="467"/>
      <c r="C165" s="18" t="s">
        <v>201</v>
      </c>
      <c r="D165" s="283">
        <f>Flavors!D165</f>
        <v>36322327.587537646</v>
      </c>
      <c r="E165" s="284">
        <f>Flavors!E165</f>
        <v>-1885205.4356542379</v>
      </c>
      <c r="F165" s="285">
        <f>Flavors!F165</f>
        <v>-4.9341197572476674E-2</v>
      </c>
      <c r="G165" s="286">
        <f>Flavors!G165</f>
        <v>1.5568152131502164</v>
      </c>
      <c r="H165" s="287">
        <f>Flavors!H165</f>
        <v>-9.287864699463011E-2</v>
      </c>
      <c r="I165" s="288">
        <f>Flavors!I165</f>
        <v>2.1772125219275358</v>
      </c>
      <c r="J165" s="286">
        <f>Flavors!J165</f>
        <v>-4.438666852370643E-2</v>
      </c>
      <c r="K165" s="289">
        <f>Flavors!K165</f>
        <v>-1.9979602402848729E-2</v>
      </c>
      <c r="L165" s="290">
        <f>Flavors!L165</f>
        <v>79081426.449140951</v>
      </c>
      <c r="M165" s="291">
        <f>Flavors!M165</f>
        <v>-5800397.9843212366</v>
      </c>
      <c r="N165" s="292">
        <f>Flavors!N165</f>
        <v>-6.8334982465746791E-2</v>
      </c>
      <c r="O165" s="293">
        <f>Flavors!O165</f>
        <v>19077354.165904116</v>
      </c>
      <c r="P165" s="284">
        <f>Flavors!P165</f>
        <v>-789928.0533782877</v>
      </c>
      <c r="Q165" s="292">
        <f>Flavors!Q165</f>
        <v>-3.9760247257755996E-2</v>
      </c>
    </row>
    <row r="166" spans="2:17">
      <c r="B166" s="467"/>
      <c r="C166" s="18" t="s">
        <v>202</v>
      </c>
      <c r="D166" s="283">
        <f>Flavors!D166</f>
        <v>11428260.13796415</v>
      </c>
      <c r="E166" s="284">
        <f>Flavors!E166</f>
        <v>1121675.4026078042</v>
      </c>
      <c r="F166" s="285">
        <f>Flavors!F166</f>
        <v>0.10883094947640022</v>
      </c>
      <c r="G166" s="286">
        <f>Flavors!G166</f>
        <v>0.48982789441955232</v>
      </c>
      <c r="H166" s="287">
        <f>Flavors!H166</f>
        <v>4.4818541246727628E-2</v>
      </c>
      <c r="I166" s="288">
        <f>Flavors!I166</f>
        <v>2.2903788375967729</v>
      </c>
      <c r="J166" s="286">
        <f>Flavors!J166</f>
        <v>-0.24608188891710947</v>
      </c>
      <c r="K166" s="289">
        <f>Flavors!K166</f>
        <v>-9.7017819493434465E-2</v>
      </c>
      <c r="L166" s="290">
        <f>Flavors!L166</f>
        <v>26175045.170543864</v>
      </c>
      <c r="M166" s="291">
        <f>Flavors!M166</f>
        <v>32797.76482501626</v>
      </c>
      <c r="N166" s="292">
        <f>Flavors!N166</f>
        <v>1.2545885713651941E-3</v>
      </c>
      <c r="O166" s="293">
        <f>Flavors!O166</f>
        <v>6251168.1656161482</v>
      </c>
      <c r="P166" s="284">
        <f>Flavors!P166</f>
        <v>635073.60741099995</v>
      </c>
      <c r="Q166" s="292">
        <f>Flavors!Q166</f>
        <v>0.11308100332519394</v>
      </c>
    </row>
    <row r="167" spans="2:17">
      <c r="B167" s="467"/>
      <c r="C167" s="18" t="s">
        <v>203</v>
      </c>
      <c r="D167" s="283">
        <f>Flavors!D167</f>
        <v>26279891.664366983</v>
      </c>
      <c r="E167" s="284">
        <f>Flavors!E167</f>
        <v>-1240235.7476054206</v>
      </c>
      <c r="F167" s="285">
        <f>Flavors!F167</f>
        <v>-4.5066497296297629E-2</v>
      </c>
      <c r="G167" s="286">
        <f>Flavors!G167</f>
        <v>1.1263852803602679</v>
      </c>
      <c r="H167" s="287">
        <f>Flavors!H167</f>
        <v>-6.1856451823204761E-2</v>
      </c>
      <c r="I167" s="288">
        <f>Flavors!I167</f>
        <v>2.0529590370637409</v>
      </c>
      <c r="J167" s="286">
        <f>Flavors!J167</f>
        <v>-9.7419248997426156E-2</v>
      </c>
      <c r="K167" s="289">
        <f>Flavors!K167</f>
        <v>-4.5303307622152525E-2</v>
      </c>
      <c r="L167" s="290">
        <f>Flavors!L167</f>
        <v>53951541.085418269</v>
      </c>
      <c r="M167" s="291">
        <f>Flavors!M167</f>
        <v>-5227143.3309238926</v>
      </c>
      <c r="N167" s="292">
        <f>Flavors!N167</f>
        <v>-8.8328143527983197E-2</v>
      </c>
      <c r="O167" s="293">
        <f>Flavors!O167</f>
        <v>13440393.364869891</v>
      </c>
      <c r="P167" s="284">
        <f>Flavors!P167</f>
        <v>-782312.57862911001</v>
      </c>
      <c r="Q167" s="292">
        <f>Flavors!Q167</f>
        <v>-5.5004482391530711E-2</v>
      </c>
    </row>
    <row r="168" spans="2:17">
      <c r="B168" s="467"/>
      <c r="C168" s="18" t="s">
        <v>204</v>
      </c>
      <c r="D168" s="283">
        <f>Flavors!D168</f>
        <v>166433585.22690514</v>
      </c>
      <c r="E168" s="284">
        <f>Flavors!E168</f>
        <v>-10042213.313450933</v>
      </c>
      <c r="F168" s="285">
        <f>Flavors!F168</f>
        <v>-5.6904195342992049E-2</v>
      </c>
      <c r="G168" s="286">
        <f>Flavors!G168</f>
        <v>7.1335279061047725</v>
      </c>
      <c r="H168" s="287">
        <f>Flavors!H168</f>
        <v>-0.48620093478815818</v>
      </c>
      <c r="I168" s="288">
        <f>Flavors!I168</f>
        <v>1.9911784671939889</v>
      </c>
      <c r="J168" s="286">
        <f>Flavors!J168</f>
        <v>-2.5644636277057042E-2</v>
      </c>
      <c r="K168" s="289">
        <f>Flavors!K168</f>
        <v>-1.2715362211450988E-2</v>
      </c>
      <c r="L168" s="290">
        <f>Flavors!L168</f>
        <v>331398971.12170911</v>
      </c>
      <c r="M168" s="291">
        <f>Flavors!M168</f>
        <v>-24521496.577982903</v>
      </c>
      <c r="N168" s="292">
        <f>Flavors!N168</f>
        <v>-6.8896000099305674E-2</v>
      </c>
      <c r="O168" s="293">
        <f>Flavors!O168</f>
        <v>74320327.77974245</v>
      </c>
      <c r="P168" s="284">
        <f>Flavors!P168</f>
        <v>-4489547.420436576</v>
      </c>
      <c r="Q168" s="292">
        <f>Flavors!Q168</f>
        <v>-5.6966812966433647E-2</v>
      </c>
    </row>
    <row r="169" spans="2:17">
      <c r="B169" s="467"/>
      <c r="C169" s="18" t="s">
        <v>205</v>
      </c>
      <c r="D169" s="283">
        <f>Flavors!D169</f>
        <v>3969968.2330320422</v>
      </c>
      <c r="E169" s="284">
        <f>Flavors!E169</f>
        <v>-1062474.0915509397</v>
      </c>
      <c r="F169" s="285">
        <f>Flavors!F169</f>
        <v>-0.21112494153402594</v>
      </c>
      <c r="G169" s="286">
        <f>Flavors!G169</f>
        <v>0.1701572380242484</v>
      </c>
      <c r="H169" s="287">
        <f>Flavors!H169</f>
        <v>-4.7129473456399035E-2</v>
      </c>
      <c r="I169" s="288">
        <f>Flavors!I169</f>
        <v>2.1268472505879132</v>
      </c>
      <c r="J169" s="286">
        <f>Flavors!J169</f>
        <v>0.215629390300625</v>
      </c>
      <c r="K169" s="289">
        <f>Flavors!K169</f>
        <v>0.11282303016371575</v>
      </c>
      <c r="L169" s="290">
        <f>Flavors!L169</f>
        <v>8443516.0213455558</v>
      </c>
      <c r="M169" s="291">
        <f>Flavors!M169</f>
        <v>-1174577.6302631181</v>
      </c>
      <c r="N169" s="292">
        <f>Flavors!N169</f>
        <v>-0.12212166701731628</v>
      </c>
      <c r="O169" s="293">
        <f>Flavors!O169</f>
        <v>2015287.1176282032</v>
      </c>
      <c r="P169" s="284">
        <f>Flavors!P169</f>
        <v>-500995.70591284987</v>
      </c>
      <c r="Q169" s="292">
        <f>Flavors!Q169</f>
        <v>-0.19910150847344768</v>
      </c>
    </row>
    <row r="170" spans="2:17">
      <c r="B170" s="467"/>
      <c r="C170" s="18" t="s">
        <v>206</v>
      </c>
      <c r="D170" s="283">
        <f>Flavors!D170</f>
        <v>1320032.8353528061</v>
      </c>
      <c r="E170" s="284">
        <f>Flavors!E170</f>
        <v>-2872121.4722310556</v>
      </c>
      <c r="F170" s="285">
        <f>Flavors!F170</f>
        <v>-0.68511826175749624</v>
      </c>
      <c r="G170" s="286">
        <f>Flavors!G170</f>
        <v>5.6578070196144574E-2</v>
      </c>
      <c r="H170" s="287">
        <f>Flavors!H170</f>
        <v>-0.12442736707725932</v>
      </c>
      <c r="I170" s="288">
        <f>Flavors!I170</f>
        <v>2.045259639680634</v>
      </c>
      <c r="J170" s="286">
        <f>Flavors!J170</f>
        <v>-4.0064724778104743E-2</v>
      </c>
      <c r="K170" s="289">
        <f>Flavors!K170</f>
        <v>-1.9212706407189483E-2</v>
      </c>
      <c r="L170" s="290">
        <f>Flavors!L170</f>
        <v>2699809.8812002861</v>
      </c>
      <c r="M170" s="291">
        <f>Flavors!M170</f>
        <v>-6042191.6359749958</v>
      </c>
      <c r="N170" s="292">
        <f>Flavors!N170</f>
        <v>-0.69116799214733504</v>
      </c>
      <c r="O170" s="293">
        <f>Flavors!O170</f>
        <v>660016.41767640307</v>
      </c>
      <c r="P170" s="284">
        <f>Flavors!P170</f>
        <v>-1436060.7361155278</v>
      </c>
      <c r="Q170" s="292">
        <f>Flavors!Q170</f>
        <v>-0.68511826175749624</v>
      </c>
    </row>
    <row r="171" spans="2:17">
      <c r="B171" s="467"/>
      <c r="C171" s="18" t="s">
        <v>207</v>
      </c>
      <c r="D171" s="283">
        <f>Flavors!D171</f>
        <v>3636.1293609214949</v>
      </c>
      <c r="E171" s="284">
        <f>Flavors!E171</f>
        <v>-354616.69006191334</v>
      </c>
      <c r="F171" s="285">
        <f>Flavors!F171</f>
        <v>-0.98985038173103701</v>
      </c>
      <c r="G171" s="286">
        <f>Flavors!G171</f>
        <v>1.5584853400218209E-4</v>
      </c>
      <c r="H171" s="287">
        <f>Flavors!H171</f>
        <v>-1.5312501024779612E-2</v>
      </c>
      <c r="I171" s="288">
        <f>Flavors!I171</f>
        <v>2.4511733705047409</v>
      </c>
      <c r="J171" s="286">
        <f>Flavors!J171</f>
        <v>-0.45994189320221501</v>
      </c>
      <c r="K171" s="289">
        <f>Flavors!K171</f>
        <v>-0.1579950814508575</v>
      </c>
      <c r="L171" s="290">
        <f>Flavors!L171</f>
        <v>8912.7834612011902</v>
      </c>
      <c r="M171" s="291">
        <f>Flavors!M171</f>
        <v>-1034002.4674266651</v>
      </c>
      <c r="N171" s="292">
        <f>Flavors!N171</f>
        <v>-0.9914539714961369</v>
      </c>
      <c r="O171" s="293">
        <f>Flavors!O171</f>
        <v>1941.7522720098495</v>
      </c>
      <c r="P171" s="284">
        <f>Flavors!P171</f>
        <v>-223729.31847019648</v>
      </c>
      <c r="Q171" s="292">
        <f>Flavors!Q171</f>
        <v>-0.99139565268324537</v>
      </c>
    </row>
    <row r="172" spans="2:17">
      <c r="B172" s="467"/>
      <c r="C172" s="18" t="s">
        <v>208</v>
      </c>
      <c r="D172" s="283">
        <f>Flavors!D172</f>
        <v>32880145.052351754</v>
      </c>
      <c r="E172" s="284">
        <f>Flavors!E172</f>
        <v>897999.21772074699</v>
      </c>
      <c r="F172" s="285">
        <f>Flavors!F172</f>
        <v>2.8078141546974397E-2</v>
      </c>
      <c r="G172" s="286">
        <f>Flavors!G172</f>
        <v>1.4092794550327765</v>
      </c>
      <c r="H172" s="287">
        <f>Flavors!H172</f>
        <v>2.8380311776858846E-2</v>
      </c>
      <c r="I172" s="288">
        <f>Flavors!I172</f>
        <v>2.2512100924859149</v>
      </c>
      <c r="J172" s="286">
        <f>Flavors!J172</f>
        <v>1.7975562674004131E-3</v>
      </c>
      <c r="K172" s="289">
        <f>Flavors!K172</f>
        <v>7.9912254353409239E-4</v>
      </c>
      <c r="L172" s="290">
        <f>Flavors!L172</f>
        <v>74020114.384255081</v>
      </c>
      <c r="M172" s="291">
        <f>Flavors!M172</f>
        <v>2079074.6086673439</v>
      </c>
      <c r="N172" s="292">
        <f>Flavors!N172</f>
        <v>2.889970196639903E-2</v>
      </c>
      <c r="O172" s="293">
        <f>Flavors!O172</f>
        <v>17950599.899802439</v>
      </c>
      <c r="P172" s="284">
        <f>Flavors!P172</f>
        <v>1162514.417646639</v>
      </c>
      <c r="Q172" s="292">
        <f>Flavors!Q172</f>
        <v>6.9246396135061714E-2</v>
      </c>
    </row>
    <row r="173" spans="2:17">
      <c r="B173" s="467"/>
      <c r="C173" s="18" t="s">
        <v>209</v>
      </c>
      <c r="D173" s="283">
        <f>Flavors!D173</f>
        <v>1002185394.6634544</v>
      </c>
      <c r="E173" s="284">
        <f>Flavors!E173</f>
        <v>16039845.073999524</v>
      </c>
      <c r="F173" s="285">
        <f>Flavors!F173</f>
        <v>1.6265190347081238E-2</v>
      </c>
      <c r="G173" s="286">
        <f>Flavors!G173</f>
        <v>42.954776646646877</v>
      </c>
      <c r="H173" s="287">
        <f>Flavors!H173</f>
        <v>0.37578424273003463</v>
      </c>
      <c r="I173" s="288">
        <f>Flavors!I173</f>
        <v>2.8083583740739853</v>
      </c>
      <c r="J173" s="286">
        <f>Flavors!J173</f>
        <v>4.5979707486621724E-2</v>
      </c>
      <c r="K173" s="289">
        <f>Flavors!K173</f>
        <v>1.6644969077836441E-2</v>
      </c>
      <c r="L173" s="290">
        <f>Flavors!L173</f>
        <v>2814495745.4777541</v>
      </c>
      <c r="M173" s="291">
        <f>Flavors!M173</f>
        <v>90388317.141772747</v>
      </c>
      <c r="N173" s="292">
        <f>Flavors!N173</f>
        <v>3.3180893015289918E-2</v>
      </c>
      <c r="O173" s="293">
        <f>Flavors!O173</f>
        <v>661059639.03141141</v>
      </c>
      <c r="P173" s="284">
        <f>Flavors!P173</f>
        <v>9147112.4936085939</v>
      </c>
      <c r="Q173" s="292">
        <f>Flavors!Q173</f>
        <v>1.4031196090351817E-2</v>
      </c>
    </row>
    <row r="174" spans="2:17">
      <c r="B174" s="467"/>
      <c r="C174" s="18" t="s">
        <v>210</v>
      </c>
      <c r="D174" s="283">
        <f>Flavors!D174</f>
        <v>29834015.431655396</v>
      </c>
      <c r="E174" s="284">
        <f>Flavors!E174</f>
        <v>-3494410.2927291431</v>
      </c>
      <c r="F174" s="285">
        <f>Flavors!F174</f>
        <v>-0.10484774533387213</v>
      </c>
      <c r="G174" s="286">
        <f>Flavors!G174</f>
        <v>1.2787189637399585</v>
      </c>
      <c r="H174" s="287">
        <f>Flavors!H174</f>
        <v>-0.16030876025459939</v>
      </c>
      <c r="I174" s="288">
        <f>Flavors!I174</f>
        <v>2.3463759274803011</v>
      </c>
      <c r="J174" s="286">
        <f>Flavors!J174</f>
        <v>6.7223217682643721E-4</v>
      </c>
      <c r="K174" s="289">
        <f>Flavors!K174</f>
        <v>2.8658017556623552E-4</v>
      </c>
      <c r="L174" s="290">
        <f>Flavors!L174</f>
        <v>70001815.628912047</v>
      </c>
      <c r="M174" s="291">
        <f>Flavors!M174</f>
        <v>-8176795.7514241487</v>
      </c>
      <c r="N174" s="292">
        <f>Flavors!N174</f>
        <v>-0.10459121244357136</v>
      </c>
      <c r="O174" s="293">
        <f>Flavors!O174</f>
        <v>16517193.840097958</v>
      </c>
      <c r="P174" s="284">
        <f>Flavors!P174</f>
        <v>-1590772.8874762189</v>
      </c>
      <c r="Q174" s="292">
        <f>Flavors!Q174</f>
        <v>-8.7849337885840359E-2</v>
      </c>
    </row>
    <row r="175" spans="2:17">
      <c r="B175" s="467"/>
      <c r="C175" s="18" t="s">
        <v>211</v>
      </c>
      <c r="D175" s="283">
        <f>Flavors!D175</f>
        <v>66206.285091713449</v>
      </c>
      <c r="E175" s="284">
        <f>Flavors!E175</f>
        <v>-2170043.4099592413</v>
      </c>
      <c r="F175" s="285">
        <f>Flavors!F175</f>
        <v>-0.97039405517271404</v>
      </c>
      <c r="G175" s="286">
        <f>Flavors!G175</f>
        <v>2.8376747494646788E-3</v>
      </c>
      <c r="H175" s="287">
        <f>Flavors!H175</f>
        <v>-9.3717300140880991E-2</v>
      </c>
      <c r="I175" s="288">
        <f>Flavors!I175</f>
        <v>2.3959052056857337</v>
      </c>
      <c r="J175" s="286">
        <f>Flavors!J175</f>
        <v>0.28184746725252197</v>
      </c>
      <c r="K175" s="289">
        <f>Flavors!K175</f>
        <v>0.13332060999497919</v>
      </c>
      <c r="L175" s="290">
        <f>Flavors!L175</f>
        <v>158623.98310035004</v>
      </c>
      <c r="M175" s="291">
        <f>Flavors!M175</f>
        <v>-4568936.989791031</v>
      </c>
      <c r="N175" s="292">
        <f>Flavors!N175</f>
        <v>-0.96644697254886269</v>
      </c>
      <c r="O175" s="293">
        <f>Flavors!O175</f>
        <v>33103.142545856725</v>
      </c>
      <c r="P175" s="284">
        <f>Flavors!P175</f>
        <v>-1085021.7049796206</v>
      </c>
      <c r="Q175" s="292">
        <f>Flavors!Q175</f>
        <v>-0.97039405517271404</v>
      </c>
    </row>
    <row r="176" spans="2:17">
      <c r="B176" s="467"/>
      <c r="C176" s="18" t="s">
        <v>212</v>
      </c>
      <c r="D176" s="283">
        <f>Flavors!D176</f>
        <v>262735018.22528824</v>
      </c>
      <c r="E176" s="284">
        <f>Flavors!E176</f>
        <v>14222374.125798821</v>
      </c>
      <c r="F176" s="285">
        <f>Flavors!F176</f>
        <v>5.7229981908305014E-2</v>
      </c>
      <c r="G176" s="286">
        <f>Flavors!G176</f>
        <v>11.26111404657801</v>
      </c>
      <c r="H176" s="287">
        <f>Flavors!H176</f>
        <v>0.53103673720453237</v>
      </c>
      <c r="I176" s="288">
        <f>Flavors!I176</f>
        <v>2.2714097527324038</v>
      </c>
      <c r="J176" s="286">
        <f>Flavors!J176</f>
        <v>2.2673304575106634E-2</v>
      </c>
      <c r="K176" s="289">
        <f>Flavors!K176</f>
        <v>1.0082686476525975E-2</v>
      </c>
      <c r="L176" s="290">
        <f>Flavors!L176</f>
        <v>596778882.78124559</v>
      </c>
      <c r="M176" s="291">
        <f>Flavors!M176</f>
        <v>37939442.166781306</v>
      </c>
      <c r="N176" s="292">
        <f>Flavors!N176</f>
        <v>6.7889700349469811E-2</v>
      </c>
      <c r="O176" s="293">
        <f>Flavors!O176</f>
        <v>124253458.5942328</v>
      </c>
      <c r="P176" s="284">
        <f>Flavors!P176</f>
        <v>8868714.968174085</v>
      </c>
      <c r="Q176" s="292">
        <f>Flavors!Q176</f>
        <v>7.686211096430566E-2</v>
      </c>
    </row>
    <row r="177" spans="2:17">
      <c r="B177" s="467"/>
      <c r="C177" s="18" t="s">
        <v>213</v>
      </c>
      <c r="D177" s="283">
        <f>Flavors!D177</f>
        <v>1877949.910764351</v>
      </c>
      <c r="E177" s="284">
        <f>Flavors!E177</f>
        <v>-448137.65853177058</v>
      </c>
      <c r="F177" s="285">
        <f>Flavors!F177</f>
        <v>-0.1926572603916962</v>
      </c>
      <c r="G177" s="286">
        <f>Flavors!G177</f>
        <v>8.0491014337284394E-2</v>
      </c>
      <c r="H177" s="287">
        <f>Flavors!H177</f>
        <v>-1.9942907394794193E-2</v>
      </c>
      <c r="I177" s="288">
        <f>Flavors!I177</f>
        <v>2.0026967977069514</v>
      </c>
      <c r="J177" s="286">
        <f>Flavors!J177</f>
        <v>-5.1895977527992354E-2</v>
      </c>
      <c r="K177" s="289">
        <f>Flavors!K177</f>
        <v>-2.5258522347358113E-2</v>
      </c>
      <c r="L177" s="290">
        <f>Flavors!L177</f>
        <v>3760964.272541821</v>
      </c>
      <c r="M177" s="291">
        <f>Flavors!M177</f>
        <v>-1018198.4418978021</v>
      </c>
      <c r="N177" s="292">
        <f>Flavors!N177</f>
        <v>-0.21304954502206985</v>
      </c>
      <c r="O177" s="293">
        <f>Flavors!O177</f>
        <v>938974.95538217551</v>
      </c>
      <c r="P177" s="284">
        <f>Flavors!P177</f>
        <v>-224068.82926588529</v>
      </c>
      <c r="Q177" s="292">
        <f>Flavors!Q177</f>
        <v>-0.1926572603916962</v>
      </c>
    </row>
    <row r="178" spans="2:17">
      <c r="B178" s="467"/>
      <c r="C178" s="18" t="s">
        <v>214</v>
      </c>
      <c r="D178" s="283">
        <f>Flavors!D178</f>
        <v>471635671.80780649</v>
      </c>
      <c r="E178" s="284">
        <f>Flavors!E178</f>
        <v>-19097711.678412318</v>
      </c>
      <c r="F178" s="285">
        <f>Flavors!F178</f>
        <v>-3.891667516634037E-2</v>
      </c>
      <c r="G178" s="286">
        <f>Flavors!G178</f>
        <v>20.214827564812783</v>
      </c>
      <c r="H178" s="287">
        <f>Flavors!H178</f>
        <v>-0.97366029735619364</v>
      </c>
      <c r="I178" s="288">
        <f>Flavors!I178</f>
        <v>2.1138213621838022</v>
      </c>
      <c r="J178" s="286">
        <f>Flavors!J178</f>
        <v>-1.0387686870412249E-2</v>
      </c>
      <c r="K178" s="289">
        <f>Flavors!K178</f>
        <v>-4.8901434042178081E-3</v>
      </c>
      <c r="L178" s="290">
        <f>Flavors!L178</f>
        <v>996953558.23525023</v>
      </c>
      <c r="M178" s="291">
        <f>Flavors!M178</f>
        <v>-45466735.639167786</v>
      </c>
      <c r="N178" s="292">
        <f>Flavors!N178</f>
        <v>-4.3616510448179394E-2</v>
      </c>
      <c r="O178" s="293">
        <f>Flavors!O178</f>
        <v>213891073.01899952</v>
      </c>
      <c r="P178" s="284">
        <f>Flavors!P178</f>
        <v>-9096691.0082216263</v>
      </c>
      <c r="Q178" s="292">
        <f>Flavors!Q178</f>
        <v>-4.0794574751245774E-2</v>
      </c>
    </row>
    <row r="179" spans="2:17" ht="15" thickBot="1">
      <c r="B179" s="467"/>
      <c r="C179" s="21" t="s">
        <v>215</v>
      </c>
      <c r="D179" s="335">
        <f>Flavors!D179</f>
        <v>14639784.266111474</v>
      </c>
      <c r="E179" s="336">
        <f>Flavors!E179</f>
        <v>1838543.8841247633</v>
      </c>
      <c r="F179" s="337">
        <f>Flavors!F179</f>
        <v>0.14362232324860283</v>
      </c>
      <c r="G179" s="338">
        <f>Flavors!G179</f>
        <v>0.62747737759348232</v>
      </c>
      <c r="H179" s="339">
        <f>Flavors!H179</f>
        <v>7.4755807017776954E-2</v>
      </c>
      <c r="I179" s="340">
        <f>Flavors!I179</f>
        <v>2.9570358615016228</v>
      </c>
      <c r="J179" s="338">
        <f>Flavors!J179</f>
        <v>0.38976168632884622</v>
      </c>
      <c r="K179" s="341">
        <f>Flavors!K179</f>
        <v>0.15181926811639251</v>
      </c>
      <c r="L179" s="342">
        <f>Flavors!L179</f>
        <v>43290367.079538845</v>
      </c>
      <c r="M179" s="343">
        <f>Flavors!M179</f>
        <v>10426073.236685473</v>
      </c>
      <c r="N179" s="344">
        <f>Flavors!N179</f>
        <v>0.31724622736577418</v>
      </c>
      <c r="O179" s="345">
        <f>Flavors!O179</f>
        <v>9396842.717482619</v>
      </c>
      <c r="P179" s="336">
        <f>Flavors!P179</f>
        <v>1806031.588278506</v>
      </c>
      <c r="Q179" s="344">
        <f>Flavors!Q179</f>
        <v>0.23792339942831195</v>
      </c>
    </row>
    <row r="180" spans="2:17">
      <c r="B180" s="466" t="s">
        <v>285</v>
      </c>
      <c r="C180" s="24" t="s">
        <v>286</v>
      </c>
      <c r="D180" s="180">
        <f>'NB vs PL'!D25</f>
        <v>1479789594.4182127</v>
      </c>
      <c r="E180" s="23">
        <f>'NB vs PL'!E25</f>
        <v>4159913.5534706116</v>
      </c>
      <c r="F180" s="191">
        <f>'NB vs PL'!F25</f>
        <v>2.819076904872798E-3</v>
      </c>
      <c r="G180" s="199">
        <f>'NB vs PL'!G25</f>
        <v>63.42542193364536</v>
      </c>
      <c r="H180" s="214">
        <f>'NB vs PL'!H25</f>
        <v>-0.28811913409192869</v>
      </c>
      <c r="I180" s="195">
        <f>'NB vs PL'!I25</f>
        <v>2.6323861254796741</v>
      </c>
      <c r="J180" s="199">
        <f>'NB vs PL'!J25</f>
        <v>2.7851210110840352E-2</v>
      </c>
      <c r="K180" s="202">
        <f>'NB vs PL'!K25</f>
        <v>1.069335256229279E-2</v>
      </c>
      <c r="L180" s="204">
        <f>'NB vs PL'!L25</f>
        <v>3895377596.975697</v>
      </c>
      <c r="M180" s="208">
        <f>'NB vs PL'!M25</f>
        <v>52048571.008906841</v>
      </c>
      <c r="N180" s="206">
        <f>'NB vs PL'!N25</f>
        <v>1.3542574850409538E-2</v>
      </c>
      <c r="O180" s="22">
        <f>'NB vs PL'!O25</f>
        <v>808541353.30863988</v>
      </c>
      <c r="P180" s="23">
        <f>'NB vs PL'!P25</f>
        <v>9532127.3963525295</v>
      </c>
      <c r="Q180" s="206">
        <f>'NB vs PL'!Q25</f>
        <v>1.1929934082386849E-2</v>
      </c>
    </row>
    <row r="181" spans="2:17" ht="15" thickBot="1">
      <c r="B181" s="470"/>
      <c r="C181" s="25" t="s">
        <v>197</v>
      </c>
      <c r="D181" s="181">
        <f>'NB vs PL'!D26</f>
        <v>853327867.48269928</v>
      </c>
      <c r="E181" s="17">
        <f>'NB vs PL'!E26</f>
        <v>12919770.293440819</v>
      </c>
      <c r="F181" s="192">
        <f>'NB vs PL'!F26</f>
        <v>1.5373210154270216E-2</v>
      </c>
      <c r="G181" s="200">
        <f>'NB vs PL'!G26</f>
        <v>36.574578066354526</v>
      </c>
      <c r="H181" s="215">
        <f>'NB vs PL'!H26</f>
        <v>0.2881191340915592</v>
      </c>
      <c r="I181" s="196">
        <f>'NB vs PL'!I26</f>
        <v>2.1952034088081751</v>
      </c>
      <c r="J181" s="200">
        <f>'NB vs PL'!J26</f>
        <v>4.3668072937554925E-2</v>
      </c>
      <c r="K181" s="203">
        <f>'NB vs PL'!K26</f>
        <v>2.0296237858387117E-2</v>
      </c>
      <c r="L181" s="205">
        <f>'NB vs PL'!L26</f>
        <v>1873228243.529032</v>
      </c>
      <c r="M181" s="209">
        <f>'NB vs PL'!M26</f>
        <v>65060525.874552011</v>
      </c>
      <c r="N181" s="207">
        <f>'NB vs PL'!N26</f>
        <v>3.5981466342595289E-2</v>
      </c>
      <c r="O181" s="16">
        <f>'NB vs PL'!O26</f>
        <v>496255986.95225602</v>
      </c>
      <c r="P181" s="17">
        <f>'NB vs PL'!P26</f>
        <v>6177796.8304964304</v>
      </c>
      <c r="Q181" s="207">
        <f>'NB vs PL'!Q26</f>
        <v>1.2605737115054153E-2</v>
      </c>
    </row>
    <row r="182" spans="2:17">
      <c r="B182" s="467" t="s">
        <v>287</v>
      </c>
      <c r="C182" s="13" t="s">
        <v>39</v>
      </c>
      <c r="D182" s="159">
        <f>Size!D65</f>
        <v>135231637.22841847</v>
      </c>
      <c r="E182" s="32">
        <f>Size!E65</f>
        <v>27128097.167429566</v>
      </c>
      <c r="F182" s="193">
        <f>Size!F65</f>
        <v>0.25094550235935542</v>
      </c>
      <c r="G182" s="201">
        <f>Size!G65</f>
        <v>5.7961778365945653</v>
      </c>
      <c r="H182" s="216">
        <f>Size!H65</f>
        <v>1.1285708966153409</v>
      </c>
      <c r="I182" s="197">
        <f>Size!I65</f>
        <v>3.4815129329287107</v>
      </c>
      <c r="J182" s="201">
        <f>Size!J65</f>
        <v>0.20705972595083466</v>
      </c>
      <c r="K182" s="183">
        <f>Size!K65</f>
        <v>6.3234901482051825E-2</v>
      </c>
      <c r="L182" s="184">
        <f>Size!L65</f>
        <v>470810693.95186263</v>
      </c>
      <c r="M182" s="185">
        <f>Size!M65</f>
        <v>116830710.51349622</v>
      </c>
      <c r="N182" s="186">
        <f>Size!N65</f>
        <v>0.3300489179604652</v>
      </c>
      <c r="O182" s="31">
        <f>Size!O65</f>
        <v>89280248.726114377</v>
      </c>
      <c r="P182" s="32">
        <f>Size!P65</f>
        <v>18147751.348172829</v>
      </c>
      <c r="Q182" s="186">
        <f>Size!Q65</f>
        <v>0.25512602561597275</v>
      </c>
    </row>
    <row r="183" spans="2:17">
      <c r="B183" s="467"/>
      <c r="C183" s="18" t="s">
        <v>234</v>
      </c>
      <c r="D183" s="27">
        <f>Size!D66</f>
        <v>1441824572.0101185</v>
      </c>
      <c r="E183" s="306">
        <f>Size!E66</f>
        <v>-4728166.7428164482</v>
      </c>
      <c r="F183" s="307">
        <f>Size!F66</f>
        <v>-3.2685754318868281E-3</v>
      </c>
      <c r="G183" s="308">
        <f>Size!G66</f>
        <v>61.798199000036085</v>
      </c>
      <c r="H183" s="212">
        <f>Size!H66</f>
        <v>-0.65988145357258787</v>
      </c>
      <c r="I183" s="309">
        <f>Size!I66</f>
        <v>2.1590481281426577</v>
      </c>
      <c r="J183" s="308">
        <f>Size!J66</f>
        <v>6.2194801233594887E-3</v>
      </c>
      <c r="K183" s="310">
        <f>Size!K66</f>
        <v>2.8889805647475462E-3</v>
      </c>
      <c r="L183" s="177">
        <f>Size!L66</f>
        <v>3112968643.3085351</v>
      </c>
      <c r="M183" s="311">
        <f>Size!M66</f>
        <v>-1211533.5495586395</v>
      </c>
      <c r="N183" s="170">
        <f>Size!N66</f>
        <v>-3.8903771803626327E-4</v>
      </c>
      <c r="O183" s="312">
        <f>Size!O66</f>
        <v>727043916.06778896</v>
      </c>
      <c r="P183" s="306">
        <f>Size!P66</f>
        <v>651031.03306746483</v>
      </c>
      <c r="Q183" s="170">
        <f>Size!Q66</f>
        <v>8.9625194089882308E-4</v>
      </c>
    </row>
    <row r="184" spans="2:17">
      <c r="B184" s="467"/>
      <c r="C184" s="18" t="s">
        <v>235</v>
      </c>
      <c r="D184" s="27">
        <f>Size!D67</f>
        <v>18405116.750911191</v>
      </c>
      <c r="E184" s="306">
        <f>Size!E67</f>
        <v>-9931068.3098044172</v>
      </c>
      <c r="F184" s="307">
        <f>Size!F67</f>
        <v>-0.35047301845767997</v>
      </c>
      <c r="G184" s="308">
        <f>Size!G67</f>
        <v>0.78886370066921385</v>
      </c>
      <c r="H184" s="212">
        <f>Size!H67</f>
        <v>-0.43461310654092267</v>
      </c>
      <c r="I184" s="309">
        <f>Size!I67</f>
        <v>2.0535847132152965</v>
      </c>
      <c r="J184" s="308">
        <f>Size!J67</f>
        <v>-0.10341712264000158</v>
      </c>
      <c r="K184" s="310">
        <f>Size!K67</f>
        <v>-4.7944846833658093E-2</v>
      </c>
      <c r="L184" s="177">
        <f>Size!L67</f>
        <v>37796466.404614009</v>
      </c>
      <c r="M184" s="311">
        <f>Size!M67</f>
        <v>-23324736.792485029</v>
      </c>
      <c r="N184" s="170">
        <f>Size!N67</f>
        <v>-0.38161449010205478</v>
      </c>
      <c r="O184" s="312">
        <f>Size!O67</f>
        <v>6136626.0155544123</v>
      </c>
      <c r="P184" s="306">
        <f>Size!P67</f>
        <v>-3410793.0079165781</v>
      </c>
      <c r="Q184" s="170">
        <f>Size!Q67</f>
        <v>-0.3572476498131717</v>
      </c>
    </row>
    <row r="185" spans="2:17">
      <c r="B185" s="467"/>
      <c r="C185" s="18" t="s">
        <v>236</v>
      </c>
      <c r="D185" s="27">
        <f>Size!D68</f>
        <v>148501.69284228235</v>
      </c>
      <c r="E185" s="306">
        <f>Size!E68</f>
        <v>36777.983477912843</v>
      </c>
      <c r="F185" s="307">
        <f>Size!F68</f>
        <v>0.32918691732626926</v>
      </c>
      <c r="G185" s="308">
        <f>Size!G68</f>
        <v>6.364947126206417E-3</v>
      </c>
      <c r="H185" s="212">
        <f>Size!H68</f>
        <v>1.541031453369545E-3</v>
      </c>
      <c r="I185" s="309">
        <f>Size!I68</f>
        <v>2.005159527071104</v>
      </c>
      <c r="J185" s="308">
        <f>Size!J68</f>
        <v>9.0596821531060412E-2</v>
      </c>
      <c r="K185" s="310">
        <f>Size!K68</f>
        <v>4.7319850777885926E-2</v>
      </c>
      <c r="L185" s="177">
        <f>Size!L68</f>
        <v>297769.58418888925</v>
      </c>
      <c r="M185" s="311">
        <f>Size!M68</f>
        <v>83867.536915272445</v>
      </c>
      <c r="N185" s="170">
        <f>Size!N68</f>
        <v>0.39208384391006657</v>
      </c>
      <c r="O185" s="312">
        <f>Size!O68</f>
        <v>41173.393346428871</v>
      </c>
      <c r="P185" s="306">
        <f>Size!P68</f>
        <v>10324.881320118904</v>
      </c>
      <c r="Q185" s="170">
        <f>Size!Q68</f>
        <v>0.33469625086983312</v>
      </c>
    </row>
    <row r="186" spans="2:17">
      <c r="B186" s="467"/>
      <c r="C186" s="18" t="s">
        <v>237</v>
      </c>
      <c r="D186" s="27">
        <f>Size!D69</f>
        <v>411812970.85433912</v>
      </c>
      <c r="E186" s="306">
        <f>Size!E69</f>
        <v>-65101.589810788631</v>
      </c>
      <c r="F186" s="307">
        <f>Size!F69</f>
        <v>-1.5806034398594093E-4</v>
      </c>
      <c r="G186" s="308">
        <f>Size!G69</f>
        <v>17.650760305861894</v>
      </c>
      <c r="H186" s="212">
        <f>Size!H69</f>
        <v>-0.13297691755344943</v>
      </c>
      <c r="I186" s="309">
        <f>Size!I69</f>
        <v>1.7242455345012746</v>
      </c>
      <c r="J186" s="308">
        <f>Size!J69</f>
        <v>-9.7496331501290001E-3</v>
      </c>
      <c r="K186" s="310">
        <f>Size!K69</f>
        <v>-5.6226414767546994E-3</v>
      </c>
      <c r="L186" s="177">
        <f>Size!L69</f>
        <v>710066676.04529774</v>
      </c>
      <c r="M186" s="311">
        <f>Size!M69</f>
        <v>-4127911.2344329357</v>
      </c>
      <c r="N186" s="170">
        <f>Size!N69</f>
        <v>-5.7798131040947597E-3</v>
      </c>
      <c r="O186" s="312">
        <f>Size!O69</f>
        <v>102952871.98400533</v>
      </c>
      <c r="P186" s="306">
        <f>Size!P69</f>
        <v>-16430.403208076954</v>
      </c>
      <c r="Q186" s="170">
        <f>Size!Q69</f>
        <v>-1.5956603402333296E-4</v>
      </c>
    </row>
    <row r="187" spans="2:17">
      <c r="B187" s="467"/>
      <c r="C187" s="18" t="s">
        <v>238</v>
      </c>
      <c r="D187" s="27">
        <f>Size!D70</f>
        <v>325596887.42275029</v>
      </c>
      <c r="E187" s="306">
        <f>Size!E70</f>
        <v>4640191.3057352304</v>
      </c>
      <c r="F187" s="307">
        <f>Size!F70</f>
        <v>1.4457374972614685E-2</v>
      </c>
      <c r="G187" s="308">
        <f>Size!G70</f>
        <v>13.95544342450162</v>
      </c>
      <c r="H187" s="212">
        <f>Size!H70</f>
        <v>9.7435616585267226E-2</v>
      </c>
      <c r="I187" s="309">
        <f>Size!I70</f>
        <v>4.4295036636910501</v>
      </c>
      <c r="J187" s="308">
        <f>Size!J70</f>
        <v>4.4125529924749607E-2</v>
      </c>
      <c r="K187" s="310">
        <f>Size!K70</f>
        <v>1.006196696813764E-2</v>
      </c>
      <c r="L187" s="177">
        <f>Size!L70</f>
        <v>1442232605.7254748</v>
      </c>
      <c r="M187" s="311">
        <f>Size!M70</f>
        <v>34716128.688041687</v>
      </c>
      <c r="N187" s="170">
        <f>Size!N70</f>
        <v>2.4664811570172761E-2</v>
      </c>
      <c r="O187" s="312">
        <f>Size!O70</f>
        <v>381283044.77824885</v>
      </c>
      <c r="P187" s="306">
        <f>Size!P70</f>
        <v>2287313.6774666905</v>
      </c>
      <c r="Q187" s="170">
        <f>Size!Q70</f>
        <v>6.0351964145433879E-3</v>
      </c>
    </row>
    <row r="188" spans="2:17" ht="15" thickBot="1">
      <c r="B188" s="467"/>
      <c r="C188" s="21" t="s">
        <v>239</v>
      </c>
      <c r="D188" s="313">
        <f>Size!D71</f>
        <v>97775.941540719316</v>
      </c>
      <c r="E188" s="314">
        <f>Size!E71</f>
        <v>-1045.9672938808217</v>
      </c>
      <c r="F188" s="315">
        <f>Size!F71</f>
        <v>-1.058436642456962E-2</v>
      </c>
      <c r="G188" s="316">
        <f>Size!G71</f>
        <v>4.1907852106621351E-3</v>
      </c>
      <c r="H188" s="317">
        <f>Size!H71</f>
        <v>-7.6066987130306817E-5</v>
      </c>
      <c r="I188" s="318">
        <f>Size!I71</f>
        <v>2.9751543786266441</v>
      </c>
      <c r="J188" s="316">
        <f>Size!J71</f>
        <v>3.6395486918355591E-2</v>
      </c>
      <c r="K188" s="319">
        <f>Size!K71</f>
        <v>1.2384645443709416E-2</v>
      </c>
      <c r="L188" s="320">
        <f>Size!L71</f>
        <v>290898.52059921384</v>
      </c>
      <c r="M188" s="321">
        <f>Size!M71</f>
        <v>484.7573159468011</v>
      </c>
      <c r="N188" s="322">
        <f>Size!N71</f>
        <v>1.6691953937251008E-3</v>
      </c>
      <c r="O188" s="323">
        <f>Size!O71</f>
        <v>18592.569987535477</v>
      </c>
      <c r="P188" s="314">
        <f>Size!P71</f>
        <v>-140.02790343761444</v>
      </c>
      <c r="Q188" s="322">
        <f>Size!Q71</f>
        <v>-7.4750925767264461E-3</v>
      </c>
    </row>
    <row r="189" spans="2:17">
      <c r="B189" s="466" t="s">
        <v>35</v>
      </c>
      <c r="C189" s="24" t="s">
        <v>288</v>
      </c>
      <c r="D189" s="180">
        <f>Organic!D25</f>
        <v>108111002.82926488</v>
      </c>
      <c r="E189" s="23">
        <f>Organic!E25</f>
        <v>11529479.70896399</v>
      </c>
      <c r="F189" s="191">
        <f>Organic!F25</f>
        <v>0.11937562523841125</v>
      </c>
      <c r="G189" s="199">
        <f>Organic!G25</f>
        <v>4.6337573909022609</v>
      </c>
      <c r="H189" s="214">
        <f>Organic!H25</f>
        <v>0.46363874968339491</v>
      </c>
      <c r="I189" s="195">
        <f>Organic!I25</f>
        <v>3.6370076834586089</v>
      </c>
      <c r="J189" s="199">
        <f>Organic!J25</f>
        <v>0.22017788714354047</v>
      </c>
      <c r="K189" s="202">
        <f>Organic!K25</f>
        <v>6.4439231764191071E-2</v>
      </c>
      <c r="L189" s="204">
        <f>Organic!L25</f>
        <v>393200547.95645177</v>
      </c>
      <c r="M189" s="208">
        <f>Organic!M25</f>
        <v>63197921.985514998</v>
      </c>
      <c r="N189" s="206">
        <f>Organic!N25</f>
        <v>0.19150733058433547</v>
      </c>
      <c r="O189" s="22">
        <f>Organic!O25</f>
        <v>72891468.648118824</v>
      </c>
      <c r="P189" s="23">
        <f>Organic!P25</f>
        <v>7922145.9792955965</v>
      </c>
      <c r="Q189" s="206">
        <f>Organic!Q25</f>
        <v>0.12193671803657559</v>
      </c>
    </row>
    <row r="190" spans="2:17" ht="15" thickBot="1">
      <c r="B190" s="470"/>
      <c r="C190" s="25" t="s">
        <v>289</v>
      </c>
      <c r="D190" s="181">
        <f>Organic!D26</f>
        <v>2225006459.0716491</v>
      </c>
      <c r="E190" s="17">
        <f>Organic!E26</f>
        <v>5550204.1379542351</v>
      </c>
      <c r="F190" s="192">
        <f>Organic!F26</f>
        <v>2.5007044521001584E-3</v>
      </c>
      <c r="G190" s="200">
        <f>Organic!G26</f>
        <v>95.366242609097711</v>
      </c>
      <c r="H190" s="215">
        <f>Organic!H26</f>
        <v>-0.46363874968344021</v>
      </c>
      <c r="I190" s="196">
        <f>Organic!I26</f>
        <v>2.4185382400325133</v>
      </c>
      <c r="J190" s="200">
        <f>Organic!J26</f>
        <v>2.0881559113019144E-2</v>
      </c>
      <c r="K190" s="203">
        <f>Organic!K26</f>
        <v>8.7091530990213023E-3</v>
      </c>
      <c r="L190" s="205">
        <f>Organic!L26</f>
        <v>5381263205.5841208</v>
      </c>
      <c r="M190" s="209">
        <f>Organic!M26</f>
        <v>59769087.933787346</v>
      </c>
      <c r="N190" s="207">
        <f>Organic!N26</f>
        <v>1.1231636569050263E-2</v>
      </c>
      <c r="O190" s="16">
        <f>Organic!O26</f>
        <v>1233865004.8869267</v>
      </c>
      <c r="P190" s="17">
        <f>Organic!P26</f>
        <v>9746911.5217030048</v>
      </c>
      <c r="Q190" s="207">
        <f>Organic!Q26</f>
        <v>7.9623947840749294E-3</v>
      </c>
    </row>
    <row r="191" spans="2:17">
      <c r="B191" s="466" t="s">
        <v>290</v>
      </c>
      <c r="C191" s="13" t="s">
        <v>291</v>
      </c>
      <c r="D191" s="26">
        <f>Form!D25</f>
        <v>380402833.65928495</v>
      </c>
      <c r="E191" s="15">
        <f>Form!E25</f>
        <v>10855801.544579089</v>
      </c>
      <c r="F191" s="168">
        <f>Form!F25</f>
        <v>2.9375967336167087E-2</v>
      </c>
      <c r="G191" s="219">
        <f>Form!G25</f>
        <v>16.304487016669558</v>
      </c>
      <c r="H191" s="220">
        <f>Form!H25</f>
        <v>0.34848510614759576</v>
      </c>
      <c r="I191" s="221">
        <f>Form!I25</f>
        <v>2.4817675816644487</v>
      </c>
      <c r="J191" s="219">
        <f>Form!J25</f>
        <v>-4.1530723311846707E-3</v>
      </c>
      <c r="K191" s="222">
        <f>Form!K25</f>
        <v>-1.6706375259843535E-3</v>
      </c>
      <c r="L191" s="223">
        <f>Form!L25</f>
        <v>944071420.54890716</v>
      </c>
      <c r="M191" s="167">
        <f>Form!M25</f>
        <v>25406820.792172194</v>
      </c>
      <c r="N191" s="169">
        <f>Form!N25</f>
        <v>2.7656253216788797E-2</v>
      </c>
      <c r="O191" s="14">
        <f>Form!O25</f>
        <v>208993980.19955844</v>
      </c>
      <c r="P191" s="15">
        <f>Form!P25</f>
        <v>6680183.9102904797</v>
      </c>
      <c r="Q191" s="169">
        <f>Form!Q25</f>
        <v>3.3018924229661344E-2</v>
      </c>
    </row>
    <row r="192" spans="2:17" ht="15" thickBot="1">
      <c r="B192" s="470"/>
      <c r="C192" s="21" t="s">
        <v>225</v>
      </c>
      <c r="D192" s="30">
        <f>Form!D26</f>
        <v>1952714628.2416384</v>
      </c>
      <c r="E192" s="20">
        <f>Form!E26</f>
        <v>6223882.3023400307</v>
      </c>
      <c r="F192" s="164">
        <f>Form!F26</f>
        <v>3.1974887706628344E-3</v>
      </c>
      <c r="G192" s="211">
        <f>Form!G26</f>
        <v>83.695512983330815</v>
      </c>
      <c r="H192" s="217">
        <f>Form!H26</f>
        <v>-0.34848510614762063</v>
      </c>
      <c r="I192" s="210">
        <f>Form!I26</f>
        <v>2.4736806203686292</v>
      </c>
      <c r="J192" s="211">
        <f>Form!J26</f>
        <v>4.2211498957188454E-2</v>
      </c>
      <c r="K192" s="176">
        <f>Form!K26</f>
        <v>1.7360491476315829E-2</v>
      </c>
      <c r="L192" s="178">
        <f>Form!L26</f>
        <v>4830392332.9916735</v>
      </c>
      <c r="M192" s="165">
        <f>Form!M26</f>
        <v>97560189.127147675</v>
      </c>
      <c r="N192" s="171">
        <f>Form!N26</f>
        <v>2.061349022352741E-2</v>
      </c>
      <c r="O192" s="19">
        <f>Form!O26</f>
        <v>1097762493.3354869</v>
      </c>
      <c r="P192" s="20">
        <f>Form!P26</f>
        <v>10988873.590707779</v>
      </c>
      <c r="Q192" s="171">
        <f>Form!Q26</f>
        <v>1.0111465158022916E-2</v>
      </c>
    </row>
    <row r="193" spans="1:20">
      <c r="B193" s="467" t="s">
        <v>292</v>
      </c>
      <c r="C193" s="13" t="s">
        <v>37</v>
      </c>
      <c r="D193" s="159">
        <f>'Package Type'!D73</f>
        <v>88427353.016998932</v>
      </c>
      <c r="E193" s="32">
        <f>'Package Type'!E73</f>
        <v>3503396.5786179751</v>
      </c>
      <c r="F193" s="193">
        <f>'Package Type'!F73</f>
        <v>4.1253336815036006E-2</v>
      </c>
      <c r="G193" s="201">
        <f>'Package Type'!G73</f>
        <v>3.7900943463409029</v>
      </c>
      <c r="H193" s="216">
        <f>'Package Type'!H73</f>
        <v>0.12331666062730351</v>
      </c>
      <c r="I193" s="197">
        <f>'Package Type'!I73</f>
        <v>6.0768215029678121</v>
      </c>
      <c r="J193" s="201">
        <f>'Package Type'!J73</f>
        <v>-0.22671982355863474</v>
      </c>
      <c r="K193" s="183">
        <f>'Package Type'!K73</f>
        <v>-3.5967055947512636E-2</v>
      </c>
      <c r="L193" s="184">
        <f>'Package Type'!L73</f>
        <v>537357240.26422477</v>
      </c>
      <c r="M193" s="185">
        <f>'Package Type'!M73</f>
        <v>2035571.2427586913</v>
      </c>
      <c r="N193" s="186">
        <f>'Package Type'!N73</f>
        <v>3.8025197942754417E-3</v>
      </c>
      <c r="O193" s="31">
        <f>'Package Type'!O73</f>
        <v>136339256.76984832</v>
      </c>
      <c r="P193" s="32">
        <f>'Package Type'!P73</f>
        <v>1574614.9733681381</v>
      </c>
      <c r="Q193" s="186">
        <f>'Package Type'!Q73</f>
        <v>1.1684184756310941E-2</v>
      </c>
    </row>
    <row r="194" spans="1:20">
      <c r="B194" s="467"/>
      <c r="C194" s="18" t="s">
        <v>227</v>
      </c>
      <c r="D194" s="27">
        <f>'Package Type'!D74</f>
        <v>17796948.556584865</v>
      </c>
      <c r="E194" s="306">
        <f>'Package Type'!E74</f>
        <v>675661.29320795089</v>
      </c>
      <c r="F194" s="307">
        <f>'Package Type'!F74</f>
        <v>3.946322976854761E-2</v>
      </c>
      <c r="G194" s="308">
        <f>'Package Type'!G74</f>
        <v>0.76279693788261926</v>
      </c>
      <c r="H194" s="212">
        <f>'Package Type'!H74</f>
        <v>2.3547888250849636E-2</v>
      </c>
      <c r="I194" s="309">
        <f>'Package Type'!I74</f>
        <v>1.7014337895451297</v>
      </c>
      <c r="J194" s="308">
        <f>'Package Type'!J74</f>
        <v>2.5510429533868173E-3</v>
      </c>
      <c r="K194" s="310">
        <f>'Package Type'!K74</f>
        <v>1.5016003655959527E-3</v>
      </c>
      <c r="L194" s="177">
        <f>'Package Type'!L74</f>
        <v>30280329.624969911</v>
      </c>
      <c r="M194" s="311">
        <f>'Package Type'!M74</f>
        <v>1193270.0937779136</v>
      </c>
      <c r="N194" s="170">
        <f>'Package Type'!N74</f>
        <v>4.1024088134391526E-2</v>
      </c>
      <c r="O194" s="312">
        <f>'Package Type'!O74</f>
        <v>6189767.0165900718</v>
      </c>
      <c r="P194" s="306">
        <f>'Package Type'!P74</f>
        <v>108642.4629539689</v>
      </c>
      <c r="Q194" s="170">
        <f>'Package Type'!Q74</f>
        <v>1.7865521746139541E-2</v>
      </c>
    </row>
    <row r="195" spans="1:20">
      <c r="B195" s="467"/>
      <c r="C195" s="18" t="s">
        <v>228</v>
      </c>
      <c r="D195" s="27">
        <f>'Package Type'!D75</f>
        <v>846806041.68645835</v>
      </c>
      <c r="E195" s="306">
        <f>'Package Type'!E75</f>
        <v>14285594.425294518</v>
      </c>
      <c r="F195" s="307">
        <f>'Package Type'!F75</f>
        <v>1.715945172552992E-2</v>
      </c>
      <c r="G195" s="308">
        <f>'Package Type'!G75</f>
        <v>36.295045385178355</v>
      </c>
      <c r="H195" s="212">
        <f>'Package Type'!H75</f>
        <v>0.34915300164941954</v>
      </c>
      <c r="I195" s="309">
        <f>'Package Type'!I75</f>
        <v>2.6134995010512307</v>
      </c>
      <c r="J195" s="308">
        <f>'Package Type'!J75</f>
        <v>0.11574341267600596</v>
      </c>
      <c r="K195" s="310">
        <f>'Package Type'!K75</f>
        <v>4.6338957280370942E-2</v>
      </c>
      <c r="L195" s="177">
        <f>'Package Type'!L75</f>
        <v>2213127167.4347267</v>
      </c>
      <c r="M195" s="311">
        <f>'Package Type'!M75</f>
        <v>133694151.59128952</v>
      </c>
      <c r="N195" s="170">
        <f>'Package Type'!N75</f>
        <v>6.4293560106364833E-2</v>
      </c>
      <c r="O195" s="312">
        <f>'Package Type'!O75</f>
        <v>495191383.30601406</v>
      </c>
      <c r="P195" s="306">
        <f>'Package Type'!P75</f>
        <v>16204086.764068484</v>
      </c>
      <c r="Q195" s="170">
        <f>'Package Type'!Q75</f>
        <v>3.3829888352058766E-2</v>
      </c>
    </row>
    <row r="196" spans="1:20" ht="15" customHeight="1">
      <c r="B196" s="467"/>
      <c r="C196" s="18" t="s">
        <v>229</v>
      </c>
      <c r="D196" s="27">
        <f>'Package Type'!D76</f>
        <v>29038901.031595245</v>
      </c>
      <c r="E196" s="306">
        <f>'Package Type'!E76</f>
        <v>12599547.839834591</v>
      </c>
      <c r="F196" s="307">
        <f>'Package Type'!F76</f>
        <v>0.76642600793743154</v>
      </c>
      <c r="G196" s="308">
        <f>'Package Type'!G76</f>
        <v>1.2446394794000517</v>
      </c>
      <c r="H196" s="212">
        <f>'Package Type'!H76</f>
        <v>0.53483442580660401</v>
      </c>
      <c r="I196" s="309">
        <f>'Package Type'!I76</f>
        <v>2.8189694553802687</v>
      </c>
      <c r="J196" s="308">
        <f>'Package Type'!J76</f>
        <v>-0.23977879213299813</v>
      </c>
      <c r="K196" s="310">
        <f>'Package Type'!K76</f>
        <v>-7.8391149820171049E-2</v>
      </c>
      <c r="L196" s="177">
        <f>'Package Type'!L76</f>
        <v>81859775.025877565</v>
      </c>
      <c r="M196" s="311">
        <f>'Package Type'!M76</f>
        <v>31575932.26032804</v>
      </c>
      <c r="N196" s="170">
        <f>'Package Type'!N76</f>
        <v>0.62795384210296168</v>
      </c>
      <c r="O196" s="312">
        <f>'Package Type'!O76</f>
        <v>16646517.83435699</v>
      </c>
      <c r="P196" s="306">
        <f>'Package Type'!P76</f>
        <v>6027715.6510437205</v>
      </c>
      <c r="Q196" s="170">
        <f>'Package Type'!Q76</f>
        <v>0.56764553543674345</v>
      </c>
    </row>
    <row r="197" spans="1:20">
      <c r="B197" s="467"/>
      <c r="C197" s="18" t="s">
        <v>230</v>
      </c>
      <c r="D197" s="27">
        <f>'Package Type'!D77</f>
        <v>1491463.9424394039</v>
      </c>
      <c r="E197" s="306">
        <f>'Package Type'!E77</f>
        <v>332089.4608730569</v>
      </c>
      <c r="F197" s="307">
        <f>'Package Type'!F77</f>
        <v>0.28643847708670872</v>
      </c>
      <c r="G197" s="308">
        <f>'Package Type'!G77</f>
        <v>6.3925797427456951E-2</v>
      </c>
      <c r="H197" s="212">
        <f>'Package Type'!H77</f>
        <v>1.3867266752690136E-2</v>
      </c>
      <c r="I197" s="309">
        <f>'Package Type'!I77</f>
        <v>3.3192349581458509</v>
      </c>
      <c r="J197" s="308">
        <f>'Package Type'!J77</f>
        <v>8.7577247492899968E-2</v>
      </c>
      <c r="K197" s="310">
        <f>'Package Type'!K77</f>
        <v>2.7099790675295599E-2</v>
      </c>
      <c r="L197" s="177">
        <f>'Package Type'!L77</f>
        <v>4950519.2565589007</v>
      </c>
      <c r="M197" s="311">
        <f>'Package Type'!M77</f>
        <v>1203817.7736707479</v>
      </c>
      <c r="N197" s="170">
        <f>'Package Type'!N77</f>
        <v>0.32130069053240462</v>
      </c>
      <c r="O197" s="312">
        <f>'Package Type'!O77</f>
        <v>1309394.1071435965</v>
      </c>
      <c r="P197" s="306">
        <f>'Package Type'!P77</f>
        <v>231542.68027158151</v>
      </c>
      <c r="Q197" s="170">
        <f>'Package Type'!Q77</f>
        <v>0.21481873521616174</v>
      </c>
    </row>
    <row r="198" spans="1:20">
      <c r="B198" s="467"/>
      <c r="C198" s="18" t="s">
        <v>231</v>
      </c>
      <c r="D198" s="27">
        <f>'Package Type'!D78</f>
        <v>1343553884.7398067</v>
      </c>
      <c r="E198" s="306">
        <f>'Package Type'!E78</f>
        <v>-13964072.768269777</v>
      </c>
      <c r="F198" s="307">
        <f>'Package Type'!F78</f>
        <v>-1.0286473700799423E-2</v>
      </c>
      <c r="G198" s="308">
        <f>'Package Type'!G78</f>
        <v>57.586208439121705</v>
      </c>
      <c r="H198" s="212">
        <f>'Package Type'!H78</f>
        <v>-1.0276004707098139</v>
      </c>
      <c r="I198" s="309">
        <f>'Package Type'!I78</f>
        <v>2.1359363893636778</v>
      </c>
      <c r="J198" s="308">
        <f>'Package Type'!J78</f>
        <v>-1.2187149833834177E-2</v>
      </c>
      <c r="K198" s="310">
        <f>'Package Type'!K78</f>
        <v>-5.6733933646977335E-3</v>
      </c>
      <c r="L198" s="177">
        <f>'Package Type'!L78</f>
        <v>2869745633.4866858</v>
      </c>
      <c r="M198" s="311">
        <f>'Package Type'!M78</f>
        <v>-46370645.919741154</v>
      </c>
      <c r="N198" s="170">
        <f>'Package Type'!N78</f>
        <v>-1.5901507853856862E-2</v>
      </c>
      <c r="O198" s="312">
        <f>'Package Type'!O78</f>
        <v>642069729.66953516</v>
      </c>
      <c r="P198" s="306">
        <f>'Package Type'!P78</f>
        <v>-5943331.8192597628</v>
      </c>
      <c r="Q198" s="170">
        <f>'Package Type'!Q78</f>
        <v>-9.171623494139294E-3</v>
      </c>
    </row>
    <row r="199" spans="1:20">
      <c r="B199" s="467"/>
      <c r="C199" s="18" t="s">
        <v>232</v>
      </c>
      <c r="D199" s="27">
        <f>'Package Type'!D79</f>
        <v>5423556.1585932123</v>
      </c>
      <c r="E199" s="306">
        <f>'Package Type'!E79</f>
        <v>-346714.34503177274</v>
      </c>
      <c r="F199" s="307">
        <f>'Package Type'!F79</f>
        <v>-6.0086324343713297E-2</v>
      </c>
      <c r="G199" s="308">
        <f>'Package Type'!G79</f>
        <v>0.23245962739374268</v>
      </c>
      <c r="H199" s="212">
        <f>'Package Type'!H79</f>
        <v>-1.668443054443744E-2</v>
      </c>
      <c r="I199" s="309">
        <f>'Package Type'!I79</f>
        <v>6.4037090010719329</v>
      </c>
      <c r="J199" s="308">
        <f>'Package Type'!J79</f>
        <v>0.30149461437963954</v>
      </c>
      <c r="K199" s="310">
        <f>'Package Type'!K79</f>
        <v>4.9407411027239369E-2</v>
      </c>
      <c r="L199" s="177">
        <f>'Package Type'!L79</f>
        <v>34730875.390602469</v>
      </c>
      <c r="M199" s="311">
        <f>'Package Type'!M79</f>
        <v>-480552.29172410071</v>
      </c>
      <c r="N199" s="170">
        <f>'Package Type'!N79</f>
        <v>-1.3647623040439823E-2</v>
      </c>
      <c r="O199" s="312">
        <f>'Package Type'!O79</f>
        <v>8344540.6641500341</v>
      </c>
      <c r="P199" s="306">
        <f>'Package Type'!P79</f>
        <v>-512931.5771796247</v>
      </c>
      <c r="Q199" s="170">
        <f>'Package Type'!Q79</f>
        <v>-5.7909476112862741E-2</v>
      </c>
      <c r="T199" s="29"/>
    </row>
    <row r="200" spans="1:20" ht="15" thickBot="1">
      <c r="B200" s="467"/>
      <c r="C200" s="21" t="s">
        <v>233</v>
      </c>
      <c r="D200" s="313">
        <f>'Package Type'!D80</f>
        <v>213037.67570108175</v>
      </c>
      <c r="E200" s="314">
        <f>'Package Type'!E80</f>
        <v>2557.7738409891899</v>
      </c>
      <c r="F200" s="315">
        <f>'Package Type'!F80</f>
        <v>1.2152104872651261E-2</v>
      </c>
      <c r="G200" s="316">
        <f>'Package Type'!G80</f>
        <v>9.1310308709236024E-3</v>
      </c>
      <c r="H200" s="317">
        <f>'Package Type'!H80</f>
        <v>4.3100447053566818E-5</v>
      </c>
      <c r="I200" s="318">
        <f>'Package Type'!I80</f>
        <v>3.4426642544266506</v>
      </c>
      <c r="J200" s="316">
        <f>'Package Type'!J80</f>
        <v>0.38204704700647341</v>
      </c>
      <c r="K200" s="319">
        <f>'Package Type'!K80</f>
        <v>0.12482679835957154</v>
      </c>
      <c r="L200" s="320">
        <f>'Package Type'!L80</f>
        <v>733417.1909822512</v>
      </c>
      <c r="M200" s="321">
        <f>'Package Type'!M80</f>
        <v>89218.781533141737</v>
      </c>
      <c r="N200" s="322">
        <f>'Package Type'!N80</f>
        <v>0.13849581157680563</v>
      </c>
      <c r="O200" s="323">
        <f>'Package Type'!O80</f>
        <v>296501.39404368401</v>
      </c>
      <c r="P200" s="314">
        <f>'Package Type'!P80</f>
        <v>-12948.381377169455</v>
      </c>
      <c r="Q200" s="322">
        <f>'Package Type'!Q80</f>
        <v>-4.1843240505053149E-2</v>
      </c>
    </row>
    <row r="201" spans="1:20" ht="15.6" customHeight="1" thickBot="1">
      <c r="B201" s="466" t="s">
        <v>293</v>
      </c>
      <c r="C201" s="155" t="s">
        <v>44</v>
      </c>
      <c r="D201" s="160">
        <f>'Sugar Content'!D41</f>
        <v>2333117461.9009147</v>
      </c>
      <c r="E201" s="161">
        <f>'Sugar Content'!E41</f>
        <v>17079683.84691906</v>
      </c>
      <c r="F201" s="172">
        <f>'Sugar Content'!F41</f>
        <v>7.3745273107202608E-3</v>
      </c>
      <c r="G201" s="198">
        <f>'Sugar Content'!G41</f>
        <v>100</v>
      </c>
      <c r="H201" s="213">
        <f>'Sugar Content'!H41</f>
        <v>-2.8421709430404007E-14</v>
      </c>
      <c r="I201" s="194">
        <f>'Sugar Content'!I41</f>
        <v>2.4749991579231514</v>
      </c>
      <c r="J201" s="198">
        <f>'Sugar Content'!J41</f>
        <v>3.4841748932255889E-2</v>
      </c>
      <c r="K201" s="188">
        <f>'Sugar Content'!K41</f>
        <v>1.4278484168226005E-2</v>
      </c>
      <c r="L201" s="189">
        <f>'Sugar Content'!L41</f>
        <v>5774463753.5405636</v>
      </c>
      <c r="M201" s="173">
        <f>'Sugar Content'!M41</f>
        <v>122967009.91929531</v>
      </c>
      <c r="N201" s="175">
        <f>'Sugar Content'!N41</f>
        <v>2.1758308550400514E-2</v>
      </c>
      <c r="O201" s="179">
        <f>'Sugar Content'!O41</f>
        <v>1306756473.5350456</v>
      </c>
      <c r="P201" s="161">
        <f>'Sugar Content'!P41</f>
        <v>17669057.500998497</v>
      </c>
      <c r="Q201" s="190">
        <f>'Sugar Content'!Q41</f>
        <v>1.3706640279957419E-2</v>
      </c>
    </row>
    <row r="202" spans="1:20" ht="15.6" customHeight="1">
      <c r="B202" s="471"/>
      <c r="C202" s="13" t="s">
        <v>31</v>
      </c>
      <c r="D202" s="159">
        <f>'Sugar Content'!D42</f>
        <v>2075959400.6077194</v>
      </c>
      <c r="E202" s="32">
        <f>'Sugar Content'!E42</f>
        <v>6011183.8307857513</v>
      </c>
      <c r="F202" s="182">
        <f>'Sugar Content'!F42</f>
        <v>2.9040261887061216E-3</v>
      </c>
      <c r="G202" s="201">
        <f>'Sugar Content'!G42</f>
        <v>88.977920507968122</v>
      </c>
      <c r="H202" s="216">
        <f>'Sugar Content'!H42</f>
        <v>-0.39662408673044069</v>
      </c>
      <c r="I202" s="197">
        <f>'Sugar Content'!I42</f>
        <v>2.5110987258040756</v>
      </c>
      <c r="J202" s="201">
        <f>'Sugar Content'!J42</f>
        <v>4.5550891244108271E-2</v>
      </c>
      <c r="K202" s="183">
        <f>'Sugar Content'!K42</f>
        <v>1.8474957413364426E-2</v>
      </c>
      <c r="L202" s="184">
        <f>'Sugar Content'!L42</f>
        <v>5212939005.6870365</v>
      </c>
      <c r="M202" s="185">
        <f>'Sugar Content'!M42</f>
        <v>109382662.16140175</v>
      </c>
      <c r="N202" s="186">
        <f>'Sugar Content'!N42</f>
        <v>2.1432635362234113E-2</v>
      </c>
      <c r="O202" s="31">
        <f>'Sugar Content'!O42</f>
        <v>1181225891.7932734</v>
      </c>
      <c r="P202" s="32">
        <f>'Sugar Content'!P42</f>
        <v>13794652.407319546</v>
      </c>
      <c r="Q202" s="187">
        <f>'Sugar Content'!Q42</f>
        <v>1.1816244025280037E-2</v>
      </c>
    </row>
    <row r="203" spans="1:20" ht="15.6" customHeight="1">
      <c r="B203" s="471"/>
      <c r="C203" s="18" t="s">
        <v>294</v>
      </c>
      <c r="D203" s="27">
        <f>'Sugar Content'!D43</f>
        <v>254648913.16256249</v>
      </c>
      <c r="E203" s="306">
        <f>'Sugar Content'!E43</f>
        <v>11822869.515910149</v>
      </c>
      <c r="F203" s="346">
        <f>'Sugar Content'!F43</f>
        <v>4.8688638740555214E-2</v>
      </c>
      <c r="G203" s="308">
        <f>'Sugar Content'!G43</f>
        <v>10.914534622491166</v>
      </c>
      <c r="H203" s="212">
        <f>'Sugar Content'!H43</f>
        <v>0.42998873349093891</v>
      </c>
      <c r="I203" s="309">
        <f>'Sugar Content'!I43</f>
        <v>2.1649816912313309</v>
      </c>
      <c r="J203" s="308">
        <f>'Sugar Content'!J43</f>
        <v>-3.616232823220189E-2</v>
      </c>
      <c r="K203" s="310">
        <f>'Sugar Content'!K43</f>
        <v>-1.642887876142491E-2</v>
      </c>
      <c r="L203" s="177">
        <f>'Sugar Content'!L43</f>
        <v>551310234.68890488</v>
      </c>
      <c r="M203" s="311">
        <f>'Sugar Content'!M43</f>
        <v>16815140.946085274</v>
      </c>
      <c r="N203" s="170">
        <f>'Sugar Content'!N43</f>
        <v>3.1459860236202904E-2</v>
      </c>
      <c r="O203" s="312">
        <f>'Sugar Content'!O43</f>
        <v>122987487.88371497</v>
      </c>
      <c r="P203" s="306">
        <f>'Sugar Content'!P43</f>
        <v>4748897.9325736016</v>
      </c>
      <c r="Q203" s="162">
        <f>'Sugar Content'!Q43</f>
        <v>4.0163688813744686E-2</v>
      </c>
    </row>
    <row r="204" spans="1:20" ht="15.6" customHeight="1" thickBot="1">
      <c r="B204" s="472"/>
      <c r="C204" s="21" t="s">
        <v>295</v>
      </c>
      <c r="D204" s="30">
        <f>'Sugar Content'!D44</f>
        <v>2509148.130636883</v>
      </c>
      <c r="E204" s="20">
        <f>'Sugar Content'!E44</f>
        <v>-754369.49977959832</v>
      </c>
      <c r="F204" s="163">
        <f>'Sugar Content'!F44</f>
        <v>-0.23115226734145994</v>
      </c>
      <c r="G204" s="211">
        <f>'Sugar Content'!G44</f>
        <v>0.1075448695408823</v>
      </c>
      <c r="H204" s="217">
        <f>'Sugar Content'!H44</f>
        <v>-3.336464676064313E-2</v>
      </c>
      <c r="I204" s="210">
        <f>'Sugar Content'!I44</f>
        <v>4.0709087837030937</v>
      </c>
      <c r="J204" s="211">
        <f>'Sugar Content'!J44</f>
        <v>-4.8972851836803777E-2</v>
      </c>
      <c r="K204" s="176">
        <f>'Sugar Content'!K44</f>
        <v>-1.1886956026683529E-2</v>
      </c>
      <c r="L204" s="178">
        <f>'Sugar Content'!L44</f>
        <v>10214513.164621884</v>
      </c>
      <c r="M204" s="165">
        <f>'Sugar Content'!M44</f>
        <v>-3230793.1881916597</v>
      </c>
      <c r="N204" s="171">
        <f>'Sugar Content'!N44</f>
        <v>-0.24029152653078739</v>
      </c>
      <c r="O204" s="19">
        <f>'Sugar Content'!O44</f>
        <v>2543093.8580572056</v>
      </c>
      <c r="P204" s="20">
        <f>'Sugar Content'!P44</f>
        <v>-874492.8388946089</v>
      </c>
      <c r="Q204" s="166">
        <f>'Sugar Content'!Q44</f>
        <v>-0.2558802208805937</v>
      </c>
    </row>
    <row r="205" spans="1:20">
      <c r="A205" s="40"/>
      <c r="B205" s="41"/>
      <c r="C205" s="46"/>
      <c r="D205" s="42"/>
      <c r="E205" s="42"/>
      <c r="F205" s="43"/>
      <c r="G205" s="44"/>
      <c r="H205" s="44"/>
      <c r="I205" s="45"/>
      <c r="J205" s="45"/>
      <c r="K205" s="43"/>
      <c r="L205" s="42"/>
      <c r="M205" s="42"/>
      <c r="N205" s="43"/>
      <c r="O205" s="42"/>
      <c r="P205" s="42"/>
      <c r="Q205" s="43"/>
    </row>
    <row r="206" spans="1:20">
      <c r="A206" s="40"/>
      <c r="B206" s="41"/>
      <c r="C206" s="46"/>
      <c r="D206" s="42"/>
      <c r="E206" s="42"/>
      <c r="F206" s="43"/>
      <c r="G206" s="44"/>
      <c r="H206" s="44"/>
      <c r="I206" s="45"/>
      <c r="J206" s="45"/>
      <c r="K206" s="43"/>
      <c r="L206" s="42"/>
      <c r="M206" s="42"/>
      <c r="N206" s="43"/>
      <c r="O206" s="42"/>
      <c r="P206" s="42"/>
      <c r="Q206" s="43"/>
    </row>
    <row r="207" spans="1:20">
      <c r="A207" s="40"/>
      <c r="B207" s="41"/>
      <c r="C207" s="46"/>
      <c r="D207" s="42"/>
      <c r="E207" s="42"/>
      <c r="F207" s="43"/>
      <c r="G207" s="44"/>
      <c r="H207" s="44"/>
      <c r="I207" s="45"/>
      <c r="J207" s="45"/>
      <c r="K207" s="43"/>
      <c r="L207" s="42"/>
      <c r="M207" s="42"/>
      <c r="N207" s="43"/>
      <c r="O207" s="42"/>
      <c r="P207" s="42"/>
      <c r="Q207" s="43"/>
    </row>
    <row r="208" spans="1:20">
      <c r="A208" s="40"/>
      <c r="B208" s="41"/>
      <c r="C208" s="46"/>
      <c r="D208" s="42"/>
      <c r="E208" s="42"/>
      <c r="F208" s="43"/>
      <c r="G208" s="44"/>
      <c r="H208" s="44"/>
      <c r="I208" s="45"/>
      <c r="J208" s="45"/>
      <c r="K208" s="43"/>
      <c r="L208" s="42"/>
      <c r="M208" s="42"/>
      <c r="N208" s="43"/>
      <c r="O208" s="42"/>
      <c r="P208" s="42"/>
      <c r="Q208" s="43"/>
    </row>
    <row r="209" spans="1:17">
      <c r="A209" s="40"/>
      <c r="B209" s="41"/>
      <c r="C209" s="46"/>
      <c r="D209" s="42"/>
      <c r="E209" s="42"/>
      <c r="F209" s="43"/>
      <c r="G209" s="44"/>
      <c r="H209" s="44"/>
      <c r="I209" s="45"/>
      <c r="J209" s="45"/>
      <c r="K209" s="43"/>
      <c r="L209" s="42"/>
      <c r="M209" s="42"/>
      <c r="N209" s="43"/>
      <c r="O209" s="42"/>
      <c r="P209" s="42"/>
      <c r="Q209" s="43"/>
    </row>
    <row r="210" spans="1:17">
      <c r="A210" s="40"/>
      <c r="B210" s="41"/>
      <c r="C210" s="46"/>
      <c r="D210" s="42"/>
      <c r="E210" s="42"/>
      <c r="F210" s="43"/>
      <c r="G210" s="44"/>
      <c r="H210" s="44"/>
      <c r="I210" s="45"/>
      <c r="J210" s="45"/>
      <c r="K210" s="43"/>
      <c r="L210" s="42"/>
      <c r="M210" s="42"/>
      <c r="N210" s="43"/>
      <c r="O210" s="42"/>
      <c r="P210" s="42"/>
      <c r="Q210" s="43"/>
    </row>
    <row r="211" spans="1:17">
      <c r="A211" s="40"/>
      <c r="B211" s="41"/>
      <c r="C211" s="46"/>
      <c r="D211" s="42"/>
      <c r="E211" s="42"/>
      <c r="F211" s="43"/>
      <c r="G211" s="44"/>
      <c r="H211" s="44"/>
      <c r="I211" s="45"/>
      <c r="J211" s="45"/>
      <c r="K211" s="43"/>
      <c r="L211" s="42"/>
      <c r="M211" s="42"/>
      <c r="N211" s="43"/>
      <c r="O211" s="42"/>
      <c r="P211" s="42"/>
      <c r="Q211" s="43"/>
    </row>
    <row r="212" spans="1:17">
      <c r="A212" s="40"/>
      <c r="B212" s="41"/>
      <c r="C212" s="46"/>
      <c r="D212" s="42"/>
      <c r="E212" s="42"/>
      <c r="F212" s="43"/>
      <c r="G212" s="44"/>
      <c r="H212" s="44"/>
      <c r="I212" s="45"/>
      <c r="J212" s="45"/>
      <c r="K212" s="43"/>
      <c r="L212" s="42"/>
      <c r="M212" s="42"/>
      <c r="N212" s="43"/>
      <c r="O212" s="42"/>
      <c r="P212" s="42"/>
      <c r="Q212" s="43"/>
    </row>
    <row r="213" spans="1:17">
      <c r="A213" s="40"/>
      <c r="B213" s="41"/>
      <c r="C213" s="46"/>
      <c r="D213" s="42"/>
      <c r="E213" s="42"/>
      <c r="F213" s="43"/>
      <c r="G213" s="44"/>
      <c r="H213" s="44"/>
      <c r="I213" s="45"/>
      <c r="J213" s="45"/>
      <c r="K213" s="43"/>
      <c r="L213" s="42"/>
      <c r="M213" s="42"/>
      <c r="N213" s="43"/>
      <c r="O213" s="42"/>
      <c r="P213" s="42"/>
      <c r="Q213" s="43"/>
    </row>
    <row r="214" spans="1:17">
      <c r="A214" s="40"/>
      <c r="B214" s="41"/>
      <c r="C214" s="46"/>
      <c r="D214" s="42"/>
      <c r="E214" s="42"/>
      <c r="F214" s="43"/>
      <c r="G214" s="44"/>
      <c r="H214" s="44"/>
      <c r="I214" s="45"/>
      <c r="J214" s="45"/>
      <c r="K214" s="43"/>
      <c r="L214" s="42"/>
      <c r="M214" s="42"/>
      <c r="N214" s="43"/>
      <c r="O214" s="42"/>
      <c r="P214" s="42"/>
      <c r="Q214" s="43"/>
    </row>
    <row r="215" spans="1:17">
      <c r="A215" s="40"/>
      <c r="B215" s="41"/>
      <c r="C215" s="46"/>
      <c r="D215" s="42"/>
      <c r="E215" s="42"/>
      <c r="F215" s="43"/>
      <c r="G215" s="44"/>
      <c r="H215" s="44"/>
      <c r="I215" s="45"/>
      <c r="J215" s="45"/>
      <c r="K215" s="43"/>
      <c r="L215" s="42"/>
      <c r="M215" s="42"/>
      <c r="N215" s="43"/>
      <c r="O215" s="42"/>
      <c r="P215" s="42"/>
      <c r="Q215" s="43"/>
    </row>
    <row r="216" spans="1:17">
      <c r="A216" s="40"/>
      <c r="B216" s="41"/>
      <c r="C216" s="46"/>
      <c r="D216" s="42"/>
      <c r="E216" s="42"/>
      <c r="F216" s="43"/>
      <c r="G216" s="44"/>
      <c r="H216" s="44"/>
      <c r="I216" s="45"/>
      <c r="J216" s="45"/>
      <c r="K216" s="43"/>
      <c r="L216" s="42"/>
      <c r="M216" s="42"/>
      <c r="N216" s="43"/>
      <c r="O216" s="42"/>
      <c r="P216" s="42"/>
      <c r="Q216" s="43"/>
    </row>
    <row r="217" spans="1:17">
      <c r="A217" s="40"/>
      <c r="B217" s="41"/>
      <c r="C217" s="46"/>
      <c r="D217" s="42"/>
      <c r="E217" s="42"/>
      <c r="F217" s="43"/>
      <c r="G217" s="44"/>
      <c r="H217" s="44"/>
      <c r="I217" s="45"/>
      <c r="J217" s="45"/>
      <c r="K217" s="43"/>
      <c r="L217" s="42"/>
      <c r="M217" s="42"/>
      <c r="N217" s="43"/>
      <c r="O217" s="42"/>
      <c r="P217" s="42"/>
      <c r="Q217" s="43"/>
    </row>
    <row r="218" spans="1:17">
      <c r="A218" s="40"/>
      <c r="B218" s="468"/>
      <c r="C218" s="46"/>
      <c r="D218" s="42"/>
      <c r="E218" s="42"/>
      <c r="F218" s="43"/>
      <c r="G218" s="44"/>
      <c r="H218" s="44"/>
      <c r="I218" s="45"/>
      <c r="J218" s="45"/>
      <c r="K218" s="43"/>
      <c r="L218" s="42"/>
      <c r="M218" s="42"/>
      <c r="N218" s="43"/>
      <c r="O218" s="42"/>
      <c r="P218" s="42"/>
      <c r="Q218" s="43"/>
    </row>
    <row r="219" spans="1:17">
      <c r="A219" s="40"/>
      <c r="B219" s="468"/>
      <c r="C219" s="46"/>
      <c r="D219" s="42"/>
      <c r="E219" s="42"/>
      <c r="F219" s="43"/>
      <c r="G219" s="44"/>
      <c r="H219" s="44"/>
      <c r="I219" s="45"/>
      <c r="J219" s="45"/>
      <c r="K219" s="43"/>
      <c r="L219" s="42"/>
      <c r="M219" s="42"/>
      <c r="N219" s="43"/>
      <c r="O219" s="42"/>
      <c r="P219" s="42"/>
      <c r="Q219" s="43"/>
    </row>
    <row r="220" spans="1:17">
      <c r="A220" s="40"/>
      <c r="B220" s="468"/>
      <c r="C220" s="46"/>
      <c r="D220" s="42"/>
      <c r="E220" s="42"/>
      <c r="F220" s="43"/>
      <c r="G220" s="44"/>
      <c r="H220" s="44"/>
      <c r="I220" s="45"/>
      <c r="J220" s="45"/>
      <c r="K220" s="43"/>
      <c r="L220" s="42"/>
      <c r="M220" s="42"/>
      <c r="N220" s="43"/>
      <c r="O220" s="42"/>
      <c r="P220" s="42"/>
      <c r="Q220" s="43"/>
    </row>
    <row r="221" spans="1:17">
      <c r="A221" s="40"/>
      <c r="B221" s="468"/>
      <c r="C221" s="46"/>
      <c r="D221" s="42"/>
      <c r="E221" s="42"/>
      <c r="F221" s="43"/>
      <c r="G221" s="44"/>
      <c r="H221" s="44"/>
      <c r="I221" s="45"/>
      <c r="J221" s="45"/>
      <c r="K221" s="43"/>
      <c r="L221" s="42"/>
      <c r="M221" s="42"/>
      <c r="N221" s="43"/>
      <c r="O221" s="42"/>
      <c r="P221" s="42"/>
      <c r="Q221" s="43"/>
    </row>
    <row r="222" spans="1:17">
      <c r="A222" s="40"/>
      <c r="B222" s="468"/>
      <c r="C222" s="46"/>
      <c r="D222" s="42"/>
      <c r="E222" s="42"/>
      <c r="F222" s="43"/>
      <c r="G222" s="44"/>
      <c r="H222" s="44"/>
      <c r="I222" s="45"/>
      <c r="J222" s="45"/>
      <c r="K222" s="43"/>
      <c r="L222" s="42"/>
      <c r="M222" s="42"/>
      <c r="N222" s="43"/>
      <c r="O222" s="42"/>
      <c r="P222" s="42"/>
      <c r="Q222" s="43"/>
    </row>
    <row r="223" spans="1:17">
      <c r="A223" s="40"/>
      <c r="B223" s="468"/>
      <c r="C223" s="46"/>
      <c r="D223" s="42"/>
      <c r="E223" s="42"/>
      <c r="F223" s="43"/>
      <c r="G223" s="44"/>
      <c r="H223" s="44"/>
      <c r="I223" s="45"/>
      <c r="J223" s="45"/>
      <c r="K223" s="43"/>
      <c r="L223" s="42"/>
      <c r="M223" s="42"/>
      <c r="N223" s="43"/>
      <c r="O223" s="42"/>
      <c r="P223" s="42"/>
      <c r="Q223" s="43"/>
    </row>
    <row r="224" spans="1:17">
      <c r="A224" s="40"/>
      <c r="B224" s="468"/>
      <c r="C224" s="46"/>
      <c r="D224" s="42"/>
      <c r="E224" s="42"/>
      <c r="F224" s="43"/>
      <c r="G224" s="44"/>
      <c r="H224" s="44"/>
      <c r="I224" s="45"/>
      <c r="J224" s="45"/>
      <c r="K224" s="43"/>
      <c r="L224" s="42"/>
      <c r="M224" s="42"/>
      <c r="N224" s="43"/>
      <c r="O224" s="42"/>
      <c r="P224" s="42"/>
      <c r="Q224" s="43"/>
    </row>
    <row r="225" spans="1:17">
      <c r="A225" s="40"/>
      <c r="B225" s="468"/>
      <c r="C225" s="46"/>
      <c r="D225" s="42"/>
      <c r="E225" s="42"/>
      <c r="F225" s="43"/>
      <c r="G225" s="44"/>
      <c r="H225" s="44"/>
      <c r="I225" s="45"/>
      <c r="J225" s="45"/>
      <c r="K225" s="43"/>
      <c r="L225" s="42"/>
      <c r="M225" s="42"/>
      <c r="N225" s="43"/>
      <c r="O225" s="42"/>
      <c r="P225" s="42"/>
      <c r="Q225" s="43"/>
    </row>
    <row r="226" spans="1:17">
      <c r="A226" s="40"/>
      <c r="B226" s="468"/>
      <c r="C226" s="46"/>
      <c r="D226" s="42"/>
      <c r="E226" s="42"/>
      <c r="F226" s="43"/>
      <c r="G226" s="44"/>
      <c r="H226" s="44"/>
      <c r="I226" s="45"/>
      <c r="J226" s="45"/>
      <c r="K226" s="43"/>
      <c r="L226" s="42"/>
      <c r="M226" s="42"/>
      <c r="N226" s="43"/>
      <c r="O226" s="42"/>
      <c r="P226" s="42"/>
      <c r="Q226" s="43"/>
    </row>
    <row r="227" spans="1:17">
      <c r="A227" s="40"/>
      <c r="B227" s="468"/>
      <c r="C227" s="46"/>
      <c r="D227" s="42"/>
      <c r="E227" s="42"/>
      <c r="F227" s="43"/>
      <c r="G227" s="44"/>
      <c r="H227" s="44"/>
      <c r="I227" s="45"/>
      <c r="J227" s="45"/>
      <c r="K227" s="43"/>
      <c r="L227" s="42"/>
      <c r="M227" s="42"/>
      <c r="N227" s="43"/>
      <c r="O227" s="42"/>
      <c r="P227" s="42"/>
      <c r="Q227" s="43"/>
    </row>
    <row r="228" spans="1:17">
      <c r="A228" s="40"/>
      <c r="B228" s="468"/>
      <c r="C228" s="46"/>
      <c r="D228" s="42"/>
      <c r="E228" s="42"/>
      <c r="F228" s="43"/>
      <c r="G228" s="44"/>
      <c r="H228" s="44"/>
      <c r="I228" s="45"/>
      <c r="J228" s="45"/>
      <c r="K228" s="43"/>
      <c r="L228" s="42"/>
      <c r="M228" s="42"/>
      <c r="N228" s="43"/>
      <c r="O228" s="42"/>
      <c r="P228" s="42"/>
      <c r="Q228" s="43"/>
    </row>
    <row r="229" spans="1:17">
      <c r="A229" s="40"/>
      <c r="B229" s="468"/>
      <c r="C229" s="46"/>
      <c r="D229" s="42"/>
      <c r="E229" s="42"/>
      <c r="F229" s="43"/>
      <c r="G229" s="44"/>
      <c r="H229" s="44"/>
      <c r="I229" s="45"/>
      <c r="J229" s="45"/>
      <c r="K229" s="43"/>
      <c r="L229" s="42"/>
      <c r="M229" s="42"/>
      <c r="N229" s="43"/>
      <c r="O229" s="42"/>
      <c r="P229" s="42"/>
      <c r="Q229" s="43"/>
    </row>
    <row r="230" spans="1:17">
      <c r="A230" s="40"/>
      <c r="B230" s="468"/>
      <c r="C230" s="47"/>
      <c r="D230" s="42"/>
      <c r="E230" s="42"/>
      <c r="F230" s="43"/>
      <c r="G230" s="44"/>
      <c r="H230" s="44"/>
      <c r="I230" s="45"/>
      <c r="J230" s="45"/>
      <c r="K230" s="43"/>
      <c r="L230" s="42"/>
      <c r="M230" s="42"/>
      <c r="N230" s="43"/>
      <c r="O230" s="42"/>
      <c r="P230" s="42"/>
      <c r="Q230" s="43"/>
    </row>
    <row r="231" spans="1:17">
      <c r="A231" s="40"/>
      <c r="B231" s="469"/>
      <c r="C231" s="46"/>
      <c r="D231" s="42"/>
      <c r="E231" s="42"/>
      <c r="F231" s="43"/>
      <c r="G231" s="44"/>
      <c r="H231" s="44"/>
      <c r="I231" s="45"/>
      <c r="J231" s="45"/>
      <c r="K231" s="43"/>
      <c r="L231" s="42"/>
      <c r="M231" s="42"/>
      <c r="N231" s="43"/>
      <c r="O231" s="42"/>
      <c r="P231" s="42"/>
      <c r="Q231" s="43"/>
    </row>
    <row r="232" spans="1:17">
      <c r="A232" s="40"/>
      <c r="B232" s="469"/>
      <c r="C232" s="46"/>
      <c r="D232" s="42"/>
      <c r="E232" s="42"/>
      <c r="F232" s="43"/>
      <c r="G232" s="44"/>
      <c r="H232" s="44"/>
      <c r="I232" s="45"/>
      <c r="J232" s="45"/>
      <c r="K232" s="43"/>
      <c r="L232" s="42"/>
      <c r="M232" s="42"/>
      <c r="N232" s="43"/>
      <c r="O232" s="42"/>
      <c r="P232" s="42"/>
      <c r="Q232" s="43"/>
    </row>
    <row r="233" spans="1:17">
      <c r="A233" s="40"/>
      <c r="B233" s="469"/>
      <c r="C233" s="46"/>
      <c r="D233" s="42"/>
      <c r="E233" s="42"/>
      <c r="F233" s="43"/>
      <c r="G233" s="44"/>
      <c r="H233" s="44"/>
      <c r="I233" s="45"/>
      <c r="J233" s="45"/>
      <c r="K233" s="43"/>
      <c r="L233" s="42"/>
      <c r="M233" s="42"/>
      <c r="N233" s="43"/>
      <c r="O233" s="42"/>
      <c r="P233" s="42"/>
      <c r="Q233" s="43"/>
    </row>
    <row r="234" spans="1:17">
      <c r="A234" s="40"/>
      <c r="B234" s="469"/>
      <c r="C234" s="46"/>
      <c r="D234" s="42"/>
      <c r="E234" s="42"/>
      <c r="F234" s="43"/>
      <c r="G234" s="44"/>
      <c r="H234" s="44"/>
      <c r="I234" s="45"/>
      <c r="J234" s="45"/>
      <c r="K234" s="43"/>
      <c r="L234" s="42"/>
      <c r="M234" s="42"/>
      <c r="N234" s="43"/>
      <c r="O234" s="42"/>
      <c r="P234" s="42"/>
      <c r="Q234" s="43"/>
    </row>
    <row r="235" spans="1:17">
      <c r="A235" s="40"/>
      <c r="B235" s="469"/>
      <c r="C235" s="46"/>
      <c r="D235" s="42"/>
      <c r="E235" s="42"/>
      <c r="F235" s="43"/>
      <c r="G235" s="44"/>
      <c r="H235" s="44"/>
      <c r="I235" s="45"/>
      <c r="J235" s="45"/>
      <c r="K235" s="43"/>
      <c r="L235" s="42"/>
      <c r="M235" s="42"/>
      <c r="N235" s="43"/>
      <c r="O235" s="42"/>
      <c r="P235" s="42"/>
      <c r="Q235" s="43"/>
    </row>
    <row r="236" spans="1:17">
      <c r="A236" s="40"/>
      <c r="B236" s="469"/>
      <c r="C236" s="46"/>
      <c r="D236" s="42"/>
      <c r="E236" s="42"/>
      <c r="F236" s="43"/>
      <c r="G236" s="44"/>
      <c r="H236" s="44"/>
      <c r="I236" s="45"/>
      <c r="J236" s="45"/>
      <c r="K236" s="43"/>
      <c r="L236" s="42"/>
      <c r="M236" s="42"/>
      <c r="N236" s="43"/>
      <c r="O236" s="42"/>
      <c r="P236" s="42"/>
      <c r="Q236" s="43"/>
    </row>
    <row r="237" spans="1:17">
      <c r="A237" s="40"/>
      <c r="B237" s="469"/>
      <c r="C237" s="46"/>
      <c r="D237" s="42"/>
      <c r="E237" s="42"/>
      <c r="F237" s="43"/>
      <c r="G237" s="44"/>
      <c r="H237" s="44"/>
      <c r="I237" s="45"/>
      <c r="J237" s="45"/>
      <c r="K237" s="43"/>
      <c r="L237" s="42"/>
      <c r="M237" s="42"/>
      <c r="N237" s="43"/>
      <c r="O237" s="42"/>
      <c r="P237" s="42"/>
      <c r="Q237" s="43"/>
    </row>
    <row r="238" spans="1:17">
      <c r="A238" s="40"/>
      <c r="B238" s="469"/>
      <c r="C238" s="46"/>
      <c r="D238" s="42"/>
      <c r="E238" s="42"/>
      <c r="F238" s="43"/>
      <c r="G238" s="44"/>
      <c r="H238" s="44"/>
      <c r="I238" s="45"/>
      <c r="J238" s="45"/>
      <c r="K238" s="43"/>
      <c r="L238" s="42"/>
      <c r="M238" s="42"/>
      <c r="N238" s="43"/>
      <c r="O238" s="42"/>
      <c r="P238" s="42"/>
      <c r="Q238" s="43"/>
    </row>
    <row r="239" spans="1:17">
      <c r="A239" s="40"/>
      <c r="B239" s="469"/>
      <c r="C239" s="46"/>
      <c r="D239" s="42"/>
      <c r="E239" s="42"/>
      <c r="F239" s="43"/>
      <c r="G239" s="44"/>
      <c r="H239" s="44"/>
      <c r="I239" s="45"/>
      <c r="J239" s="45"/>
      <c r="K239" s="43"/>
      <c r="L239" s="42"/>
      <c r="M239" s="42"/>
      <c r="N239" s="43"/>
      <c r="O239" s="42"/>
      <c r="P239" s="42"/>
      <c r="Q239" s="43"/>
    </row>
    <row r="240" spans="1:17">
      <c r="A240" s="40"/>
      <c r="B240" s="469"/>
      <c r="C240" s="46"/>
      <c r="D240" s="42"/>
      <c r="E240" s="42"/>
      <c r="F240" s="43"/>
      <c r="G240" s="44"/>
      <c r="H240" s="44"/>
      <c r="I240" s="45"/>
      <c r="J240" s="45"/>
      <c r="K240" s="43"/>
      <c r="L240" s="42"/>
      <c r="M240" s="42"/>
      <c r="N240" s="43"/>
      <c r="O240" s="42"/>
      <c r="P240" s="42"/>
      <c r="Q240" s="43"/>
    </row>
    <row r="241" spans="1:17">
      <c r="A241" s="40"/>
      <c r="B241" s="469"/>
      <c r="C241" s="46"/>
      <c r="D241" s="42"/>
      <c r="E241" s="42"/>
      <c r="F241" s="43"/>
      <c r="G241" s="44"/>
      <c r="H241" s="44"/>
      <c r="I241" s="45"/>
      <c r="J241" s="45"/>
      <c r="K241" s="43"/>
      <c r="L241" s="42"/>
      <c r="M241" s="42"/>
      <c r="N241" s="43"/>
      <c r="O241" s="42"/>
      <c r="P241" s="42"/>
      <c r="Q241" s="43"/>
    </row>
    <row r="242" spans="1:17">
      <c r="A242" s="40"/>
      <c r="B242" s="469"/>
      <c r="C242" s="46"/>
      <c r="D242" s="42"/>
      <c r="E242" s="42"/>
      <c r="F242" s="43"/>
      <c r="G242" s="44"/>
      <c r="H242" s="44"/>
      <c r="I242" s="45"/>
      <c r="J242" s="45"/>
      <c r="K242" s="43"/>
      <c r="L242" s="42"/>
      <c r="M242" s="42"/>
      <c r="N242" s="43"/>
      <c r="O242" s="42"/>
      <c r="P242" s="42"/>
      <c r="Q242" s="43"/>
    </row>
    <row r="243" spans="1:17">
      <c r="A243" s="40"/>
      <c r="B243" s="469"/>
      <c r="C243" s="46"/>
      <c r="D243" s="42"/>
      <c r="E243" s="42"/>
      <c r="F243" s="43"/>
      <c r="G243" s="44"/>
      <c r="H243" s="44"/>
      <c r="I243" s="45"/>
      <c r="J243" s="45"/>
      <c r="K243" s="43"/>
      <c r="L243" s="42"/>
      <c r="M243" s="42"/>
      <c r="N243" s="43"/>
      <c r="O243" s="42"/>
      <c r="P243" s="42"/>
      <c r="Q243" s="43"/>
    </row>
    <row r="244" spans="1:17">
      <c r="A244" s="40"/>
      <c r="B244" s="469"/>
      <c r="C244" s="46"/>
      <c r="D244" s="42"/>
      <c r="E244" s="42"/>
      <c r="F244" s="43"/>
      <c r="G244" s="44"/>
      <c r="H244" s="44"/>
      <c r="I244" s="45"/>
      <c r="J244" s="45"/>
      <c r="K244" s="43"/>
      <c r="L244" s="42"/>
      <c r="M244" s="42"/>
      <c r="N244" s="43"/>
      <c r="O244" s="42"/>
      <c r="P244" s="42"/>
      <c r="Q244" s="43"/>
    </row>
    <row r="245" spans="1:17">
      <c r="A245" s="40"/>
      <c r="B245" s="469"/>
      <c r="C245" s="48"/>
      <c r="D245" s="42"/>
      <c r="E245" s="42"/>
      <c r="F245" s="43"/>
      <c r="G245" s="44"/>
      <c r="H245" s="44"/>
      <c r="I245" s="45"/>
      <c r="J245" s="45"/>
      <c r="K245" s="43"/>
      <c r="L245" s="42"/>
      <c r="M245" s="42"/>
      <c r="N245" s="43"/>
      <c r="O245" s="42"/>
      <c r="P245" s="42"/>
      <c r="Q245" s="43"/>
    </row>
    <row r="246" spans="1:17">
      <c r="A246" s="40"/>
      <c r="B246" s="469"/>
      <c r="C246" s="48"/>
      <c r="D246" s="42"/>
      <c r="E246" s="42"/>
      <c r="F246" s="43"/>
      <c r="G246" s="44"/>
      <c r="H246" s="44"/>
      <c r="I246" s="45"/>
      <c r="J246" s="45"/>
      <c r="K246" s="43"/>
      <c r="L246" s="42"/>
      <c r="M246" s="42"/>
      <c r="N246" s="43"/>
      <c r="O246" s="42"/>
      <c r="P246" s="42"/>
      <c r="Q246" s="43"/>
    </row>
    <row r="247" spans="1:17">
      <c r="A247" s="40"/>
      <c r="B247" s="469"/>
      <c r="C247" s="48"/>
      <c r="D247" s="42"/>
      <c r="E247" s="42"/>
      <c r="F247" s="43"/>
      <c r="G247" s="44"/>
      <c r="H247" s="44"/>
      <c r="I247" s="45"/>
      <c r="J247" s="45"/>
      <c r="K247" s="43"/>
      <c r="L247" s="42"/>
      <c r="M247" s="42"/>
      <c r="N247" s="43"/>
      <c r="O247" s="42"/>
      <c r="P247" s="42"/>
      <c r="Q247" s="43"/>
    </row>
    <row r="248" spans="1:17">
      <c r="A248" s="40"/>
      <c r="B248" s="469"/>
      <c r="C248" s="48"/>
      <c r="D248" s="42"/>
      <c r="E248" s="42"/>
      <c r="F248" s="43"/>
      <c r="G248" s="44"/>
      <c r="H248" s="44"/>
      <c r="I248" s="45"/>
      <c r="J248" s="45"/>
      <c r="K248" s="43"/>
      <c r="L248" s="42"/>
      <c r="M248" s="42"/>
      <c r="N248" s="43"/>
      <c r="O248" s="42"/>
      <c r="P248" s="42"/>
      <c r="Q248" s="43"/>
    </row>
    <row r="249" spans="1:17">
      <c r="A249" s="40"/>
      <c r="B249" s="468"/>
      <c r="C249" s="46"/>
      <c r="D249" s="42"/>
      <c r="E249" s="42"/>
      <c r="F249" s="43"/>
      <c r="G249" s="44"/>
      <c r="H249" s="44"/>
      <c r="I249" s="45"/>
      <c r="J249" s="45"/>
      <c r="K249" s="43"/>
      <c r="L249" s="42"/>
      <c r="M249" s="42"/>
      <c r="N249" s="43"/>
      <c r="O249" s="42"/>
      <c r="P249" s="42"/>
      <c r="Q249" s="43"/>
    </row>
    <row r="250" spans="1:17">
      <c r="A250" s="40"/>
      <c r="B250" s="468"/>
      <c r="C250" s="46"/>
      <c r="D250" s="42"/>
      <c r="E250" s="42"/>
      <c r="F250" s="43"/>
      <c r="G250" s="44"/>
      <c r="H250" s="44"/>
      <c r="I250" s="45"/>
      <c r="J250" s="45"/>
      <c r="K250" s="43"/>
      <c r="L250" s="42"/>
      <c r="M250" s="42"/>
      <c r="N250" s="43"/>
      <c r="O250" s="42"/>
      <c r="P250" s="42"/>
      <c r="Q250" s="43"/>
    </row>
    <row r="251" spans="1:17">
      <c r="A251" s="40"/>
      <c r="B251" s="468"/>
      <c r="C251" s="46"/>
      <c r="D251" s="42"/>
      <c r="E251" s="42"/>
      <c r="F251" s="43"/>
      <c r="G251" s="44"/>
      <c r="H251" s="44"/>
      <c r="I251" s="45"/>
      <c r="J251" s="45"/>
      <c r="K251" s="43"/>
      <c r="L251" s="42"/>
      <c r="M251" s="42"/>
      <c r="N251" s="43"/>
      <c r="O251" s="42"/>
      <c r="P251" s="42"/>
      <c r="Q251" s="43"/>
    </row>
    <row r="252" spans="1:17">
      <c r="A252" s="40"/>
      <c r="B252" s="468"/>
      <c r="C252" s="46"/>
      <c r="D252" s="42"/>
      <c r="E252" s="42"/>
      <c r="F252" s="43"/>
      <c r="G252" s="44"/>
      <c r="H252" s="44"/>
      <c r="I252" s="45"/>
      <c r="J252" s="45"/>
      <c r="K252" s="43"/>
      <c r="L252" s="42"/>
      <c r="M252" s="42"/>
      <c r="N252" s="43"/>
      <c r="O252" s="42"/>
      <c r="P252" s="42"/>
      <c r="Q252" s="43"/>
    </row>
    <row r="253" spans="1:17">
      <c r="A253" s="40"/>
      <c r="B253" s="468"/>
      <c r="C253" s="46"/>
      <c r="D253" s="42"/>
      <c r="E253" s="42"/>
      <c r="F253" s="43"/>
      <c r="G253" s="44"/>
      <c r="H253" s="44"/>
      <c r="I253" s="45"/>
      <c r="J253" s="45"/>
      <c r="K253" s="43"/>
      <c r="L253" s="42"/>
      <c r="M253" s="42"/>
      <c r="N253" s="43"/>
      <c r="O253" s="42"/>
      <c r="P253" s="42"/>
      <c r="Q253" s="43"/>
    </row>
    <row r="254" spans="1:17">
      <c r="A254" s="40"/>
      <c r="B254" s="468"/>
      <c r="C254" s="47"/>
      <c r="D254" s="49"/>
      <c r="E254" s="49"/>
      <c r="F254" s="50"/>
      <c r="G254" s="51"/>
      <c r="H254" s="51"/>
      <c r="I254" s="52"/>
      <c r="J254" s="52"/>
      <c r="K254" s="50"/>
      <c r="L254" s="53"/>
      <c r="M254" s="53"/>
      <c r="N254" s="50"/>
      <c r="O254" s="49"/>
      <c r="P254" s="49"/>
      <c r="Q254" s="50"/>
    </row>
    <row r="255" spans="1:17">
      <c r="A255" s="40"/>
      <c r="B255" s="468"/>
      <c r="C255" s="47"/>
      <c r="D255" s="49"/>
      <c r="E255" s="49"/>
      <c r="F255" s="50"/>
      <c r="G255" s="51"/>
      <c r="H255" s="51"/>
      <c r="I255" s="52"/>
      <c r="J255" s="52"/>
      <c r="K255" s="50"/>
      <c r="L255" s="53"/>
      <c r="M255" s="53"/>
      <c r="N255" s="50"/>
      <c r="O255" s="49"/>
      <c r="P255" s="49"/>
      <c r="Q255" s="50"/>
    </row>
    <row r="256" spans="1:17">
      <c r="A256" s="40"/>
      <c r="B256" s="468"/>
      <c r="C256" s="47"/>
      <c r="D256" s="49"/>
      <c r="E256" s="49"/>
      <c r="F256" s="50"/>
      <c r="G256" s="51"/>
      <c r="H256" s="51"/>
      <c r="I256" s="52"/>
      <c r="J256" s="52"/>
      <c r="K256" s="50"/>
      <c r="L256" s="53"/>
      <c r="M256" s="53"/>
      <c r="N256" s="50"/>
      <c r="O256" s="49"/>
      <c r="P256" s="49"/>
      <c r="Q256" s="50"/>
    </row>
    <row r="257" spans="1:17">
      <c r="A257" s="40"/>
      <c r="B257" s="468"/>
      <c r="C257" s="47"/>
      <c r="D257" s="49"/>
      <c r="E257" s="49"/>
      <c r="F257" s="50"/>
      <c r="G257" s="51"/>
      <c r="H257" s="51"/>
      <c r="I257" s="52"/>
      <c r="J257" s="52"/>
      <c r="K257" s="50"/>
      <c r="L257" s="53"/>
      <c r="M257" s="53"/>
      <c r="N257" s="50"/>
      <c r="O257" s="49"/>
      <c r="P257" s="49"/>
      <c r="Q257" s="50"/>
    </row>
    <row r="258" spans="1:17">
      <c r="A258" s="40"/>
      <c r="B258" s="468"/>
      <c r="C258" s="47"/>
      <c r="D258" s="49"/>
      <c r="E258" s="49"/>
      <c r="F258" s="50"/>
      <c r="G258" s="51"/>
      <c r="H258" s="51"/>
      <c r="I258" s="52"/>
      <c r="J258" s="52"/>
      <c r="K258" s="50"/>
      <c r="L258" s="53"/>
      <c r="M258" s="53"/>
      <c r="N258" s="50"/>
      <c r="O258" s="49"/>
      <c r="P258" s="49"/>
      <c r="Q258" s="50"/>
    </row>
    <row r="259" spans="1:17">
      <c r="A259" s="40"/>
      <c r="B259" s="468"/>
      <c r="C259" s="47"/>
      <c r="D259" s="49"/>
      <c r="E259" s="49"/>
      <c r="F259" s="50"/>
      <c r="G259" s="51"/>
      <c r="H259" s="51"/>
      <c r="I259" s="52"/>
      <c r="J259" s="52"/>
      <c r="K259" s="50"/>
      <c r="L259" s="53"/>
      <c r="M259" s="53"/>
      <c r="N259" s="50"/>
      <c r="O259" s="49"/>
      <c r="P259" s="49"/>
      <c r="Q259" s="50"/>
    </row>
    <row r="260" spans="1:17">
      <c r="A260" s="40"/>
      <c r="B260" s="468"/>
      <c r="C260" s="47"/>
      <c r="D260" s="49"/>
      <c r="E260" s="49"/>
      <c r="F260" s="50"/>
      <c r="G260" s="51"/>
      <c r="H260" s="51"/>
      <c r="I260" s="52"/>
      <c r="J260" s="52"/>
      <c r="K260" s="50"/>
      <c r="L260" s="53"/>
      <c r="M260" s="53"/>
      <c r="N260" s="50"/>
      <c r="O260" s="49"/>
      <c r="P260" s="49"/>
      <c r="Q260" s="50"/>
    </row>
    <row r="261" spans="1:17">
      <c r="A261" s="40"/>
      <c r="B261" s="468"/>
      <c r="C261" s="47"/>
      <c r="D261" s="49"/>
      <c r="E261" s="49"/>
      <c r="F261" s="50"/>
      <c r="G261" s="51"/>
      <c r="H261" s="51"/>
      <c r="I261" s="52"/>
      <c r="J261" s="52"/>
      <c r="K261" s="50"/>
      <c r="L261" s="53"/>
      <c r="M261" s="53"/>
      <c r="N261" s="50"/>
      <c r="O261" s="49"/>
      <c r="P261" s="49"/>
      <c r="Q261" s="50"/>
    </row>
    <row r="262" spans="1:17">
      <c r="A262" s="40"/>
      <c r="B262" s="468"/>
      <c r="C262" s="47"/>
      <c r="D262" s="49"/>
      <c r="E262" s="49"/>
      <c r="F262" s="50"/>
      <c r="G262" s="51"/>
      <c r="H262" s="51"/>
      <c r="I262" s="52"/>
      <c r="J262" s="52"/>
      <c r="K262" s="50"/>
      <c r="L262" s="53"/>
      <c r="M262" s="53"/>
      <c r="N262" s="50"/>
      <c r="O262" s="49"/>
      <c r="P262" s="49"/>
      <c r="Q262" s="50"/>
    </row>
    <row r="263" spans="1:17">
      <c r="A263" s="40"/>
      <c r="B263" s="468"/>
      <c r="C263" s="47"/>
      <c r="D263" s="49"/>
      <c r="E263" s="49"/>
      <c r="F263" s="50"/>
      <c r="G263" s="51"/>
      <c r="H263" s="51"/>
      <c r="I263" s="52"/>
      <c r="J263" s="52"/>
      <c r="K263" s="50"/>
      <c r="L263" s="53"/>
      <c r="M263" s="53"/>
      <c r="N263" s="50"/>
      <c r="O263" s="49"/>
      <c r="P263" s="49"/>
      <c r="Q263" s="50"/>
    </row>
    <row r="264" spans="1:17">
      <c r="A264" s="40"/>
      <c r="B264" s="468"/>
      <c r="C264" s="47"/>
      <c r="D264" s="49"/>
      <c r="E264" s="49"/>
      <c r="F264" s="50"/>
      <c r="G264" s="51"/>
      <c r="H264" s="51"/>
      <c r="I264" s="52"/>
      <c r="J264" s="52"/>
      <c r="K264" s="50"/>
      <c r="L264" s="53"/>
      <c r="M264" s="53"/>
      <c r="N264" s="50"/>
      <c r="O264" s="49"/>
      <c r="P264" s="49"/>
      <c r="Q264" s="50"/>
    </row>
    <row r="265" spans="1:17">
      <c r="A265" s="40"/>
      <c r="B265" s="468"/>
      <c r="C265" s="47"/>
      <c r="D265" s="49"/>
      <c r="E265" s="49"/>
      <c r="F265" s="50"/>
      <c r="G265" s="51"/>
      <c r="H265" s="51"/>
      <c r="I265" s="52"/>
      <c r="J265" s="52"/>
      <c r="K265" s="50"/>
      <c r="L265" s="53"/>
      <c r="M265" s="53"/>
      <c r="N265" s="50"/>
      <c r="O265" s="49"/>
      <c r="P265" s="49"/>
      <c r="Q265" s="50"/>
    </row>
    <row r="266" spans="1:17">
      <c r="A266" s="40"/>
      <c r="B266" s="468"/>
      <c r="C266" s="47"/>
      <c r="D266" s="49"/>
      <c r="E266" s="49"/>
      <c r="F266" s="50"/>
      <c r="G266" s="51"/>
      <c r="H266" s="51"/>
      <c r="I266" s="52"/>
      <c r="J266" s="52"/>
      <c r="K266" s="50"/>
      <c r="L266" s="53"/>
      <c r="M266" s="53"/>
      <c r="N266" s="50"/>
      <c r="O266" s="49"/>
      <c r="P266" s="49"/>
      <c r="Q266" s="50"/>
    </row>
    <row r="267" spans="1:17">
      <c r="A267" s="40"/>
      <c r="B267" s="468"/>
      <c r="C267" s="47"/>
      <c r="D267" s="49"/>
      <c r="E267" s="49"/>
      <c r="F267" s="50"/>
      <c r="G267" s="51"/>
      <c r="H267" s="51"/>
      <c r="I267" s="52"/>
      <c r="J267" s="52"/>
      <c r="K267" s="50"/>
      <c r="L267" s="53"/>
      <c r="M267" s="53"/>
      <c r="N267" s="50"/>
      <c r="O267" s="49"/>
      <c r="P267" s="49"/>
      <c r="Q267" s="50"/>
    </row>
    <row r="268" spans="1:17">
      <c r="A268" s="40"/>
      <c r="B268" s="468"/>
      <c r="C268" s="47"/>
      <c r="D268" s="49"/>
      <c r="E268" s="49"/>
      <c r="F268" s="50"/>
      <c r="G268" s="51"/>
      <c r="H268" s="51"/>
      <c r="I268" s="52"/>
      <c r="J268" s="52"/>
      <c r="K268" s="50"/>
      <c r="L268" s="53"/>
      <c r="M268" s="53"/>
      <c r="N268" s="50"/>
      <c r="O268" s="49"/>
      <c r="P268" s="49"/>
      <c r="Q268" s="50"/>
    </row>
    <row r="269" spans="1:17">
      <c r="A269" s="40"/>
      <c r="B269" s="468"/>
      <c r="C269" s="47"/>
      <c r="D269" s="49"/>
      <c r="E269" s="49"/>
      <c r="F269" s="50"/>
      <c r="G269" s="51"/>
      <c r="H269" s="51"/>
      <c r="I269" s="52"/>
      <c r="J269" s="52"/>
      <c r="K269" s="50"/>
      <c r="L269" s="53"/>
      <c r="M269" s="53"/>
      <c r="N269" s="50"/>
      <c r="O269" s="49"/>
      <c r="P269" s="49"/>
      <c r="Q269" s="50"/>
    </row>
    <row r="270" spans="1:17">
      <c r="A270" s="40"/>
      <c r="B270" s="468"/>
      <c r="C270" s="47"/>
      <c r="D270" s="49"/>
      <c r="E270" s="49"/>
      <c r="F270" s="50"/>
      <c r="G270" s="51"/>
      <c r="H270" s="51"/>
      <c r="I270" s="52"/>
      <c r="J270" s="52"/>
      <c r="K270" s="50"/>
      <c r="L270" s="53"/>
      <c r="M270" s="53"/>
      <c r="N270" s="50"/>
      <c r="O270" s="49"/>
      <c r="P270" s="49"/>
      <c r="Q270" s="50"/>
    </row>
    <row r="271" spans="1:17">
      <c r="A271" s="40"/>
      <c r="B271" s="468"/>
      <c r="C271" s="47"/>
      <c r="D271" s="49"/>
      <c r="E271" s="49"/>
      <c r="F271" s="50"/>
      <c r="G271" s="51"/>
      <c r="H271" s="51"/>
      <c r="I271" s="52"/>
      <c r="J271" s="52"/>
      <c r="K271" s="50"/>
      <c r="L271" s="53"/>
      <c r="M271" s="53"/>
      <c r="N271" s="50"/>
      <c r="O271" s="49"/>
      <c r="P271" s="49"/>
      <c r="Q271" s="50"/>
    </row>
    <row r="272" spans="1:17">
      <c r="A272" s="40"/>
      <c r="B272" s="468"/>
      <c r="C272" s="47"/>
      <c r="D272" s="49"/>
      <c r="E272" s="49"/>
      <c r="F272" s="50"/>
      <c r="G272" s="51"/>
      <c r="H272" s="51"/>
      <c r="I272" s="52"/>
      <c r="J272" s="52"/>
      <c r="K272" s="50"/>
      <c r="L272" s="53"/>
      <c r="M272" s="53"/>
      <c r="N272" s="50"/>
      <c r="O272" s="49"/>
      <c r="P272" s="49"/>
      <c r="Q272" s="50"/>
    </row>
    <row r="273" spans="1:17">
      <c r="A273" s="40"/>
      <c r="B273" s="468"/>
      <c r="C273" s="47"/>
      <c r="D273" s="49"/>
      <c r="E273" s="49"/>
      <c r="F273" s="50"/>
      <c r="G273" s="51"/>
      <c r="H273" s="51"/>
      <c r="I273" s="52"/>
      <c r="J273" s="52"/>
      <c r="K273" s="50"/>
      <c r="L273" s="53"/>
      <c r="M273" s="53"/>
      <c r="N273" s="50"/>
      <c r="O273" s="49"/>
      <c r="P273" s="49"/>
      <c r="Q273" s="50"/>
    </row>
    <row r="274" spans="1:17">
      <c r="A274" s="40"/>
      <c r="B274" s="468"/>
      <c r="C274" s="47"/>
      <c r="D274" s="49"/>
      <c r="E274" s="49"/>
      <c r="F274" s="50"/>
      <c r="G274" s="51"/>
      <c r="H274" s="51"/>
      <c r="I274" s="52"/>
      <c r="J274" s="52"/>
      <c r="K274" s="50"/>
      <c r="L274" s="53"/>
      <c r="M274" s="53"/>
      <c r="N274" s="50"/>
      <c r="O274" s="49"/>
      <c r="P274" s="49"/>
      <c r="Q274" s="50"/>
    </row>
    <row r="275" spans="1:17">
      <c r="A275" s="40"/>
      <c r="B275" s="468"/>
      <c r="C275" s="47"/>
      <c r="D275" s="49"/>
      <c r="E275" s="49"/>
      <c r="F275" s="50"/>
      <c r="G275" s="51"/>
      <c r="H275" s="51"/>
      <c r="I275" s="52"/>
      <c r="J275" s="52"/>
      <c r="K275" s="50"/>
      <c r="L275" s="53"/>
      <c r="M275" s="53"/>
      <c r="N275" s="50"/>
      <c r="O275" s="49"/>
      <c r="P275" s="49"/>
      <c r="Q275" s="50"/>
    </row>
    <row r="276" spans="1:17">
      <c r="A276" s="40"/>
      <c r="B276" s="468"/>
      <c r="C276" s="47"/>
      <c r="D276" s="49"/>
      <c r="E276" s="49"/>
      <c r="F276" s="50"/>
      <c r="G276" s="51"/>
      <c r="H276" s="51"/>
      <c r="I276" s="52"/>
      <c r="J276" s="52"/>
      <c r="K276" s="50"/>
      <c r="L276" s="53"/>
      <c r="M276" s="53"/>
      <c r="N276" s="50"/>
      <c r="O276" s="49"/>
      <c r="P276" s="49"/>
      <c r="Q276" s="50"/>
    </row>
    <row r="277" spans="1:17">
      <c r="A277" s="40"/>
      <c r="B277" s="468"/>
      <c r="C277" s="47"/>
      <c r="D277" s="49"/>
      <c r="E277" s="49"/>
      <c r="F277" s="50"/>
      <c r="G277" s="51"/>
      <c r="H277" s="51"/>
      <c r="I277" s="52"/>
      <c r="J277" s="52"/>
      <c r="K277" s="50"/>
      <c r="L277" s="53"/>
      <c r="M277" s="53"/>
      <c r="N277" s="50"/>
      <c r="O277" s="49"/>
      <c r="P277" s="49"/>
      <c r="Q277" s="50"/>
    </row>
    <row r="278" spans="1:17">
      <c r="A278" s="40"/>
      <c r="B278" s="468"/>
      <c r="C278" s="47"/>
      <c r="D278" s="49"/>
      <c r="E278" s="49"/>
      <c r="F278" s="50"/>
      <c r="G278" s="51"/>
      <c r="H278" s="51"/>
      <c r="I278" s="52"/>
      <c r="J278" s="52"/>
      <c r="K278" s="50"/>
      <c r="L278" s="53"/>
      <c r="M278" s="53"/>
      <c r="N278" s="50"/>
      <c r="O278" s="49"/>
      <c r="P278" s="49"/>
      <c r="Q278" s="50"/>
    </row>
    <row r="279" spans="1:17">
      <c r="A279" s="40"/>
      <c r="B279" s="468"/>
      <c r="C279" s="47"/>
      <c r="D279" s="49"/>
      <c r="E279" s="49"/>
      <c r="F279" s="50"/>
      <c r="G279" s="51"/>
      <c r="H279" s="51"/>
      <c r="I279" s="52"/>
      <c r="J279" s="52"/>
      <c r="K279" s="50"/>
      <c r="L279" s="53"/>
      <c r="M279" s="53"/>
      <c r="N279" s="50"/>
      <c r="O279" s="49"/>
      <c r="P279" s="49"/>
      <c r="Q279" s="50"/>
    </row>
    <row r="280" spans="1:17">
      <c r="A280" s="40"/>
      <c r="B280" s="468"/>
      <c r="C280" s="47"/>
      <c r="D280" s="49"/>
      <c r="E280" s="49"/>
      <c r="F280" s="50"/>
      <c r="G280" s="51"/>
      <c r="H280" s="51"/>
      <c r="I280" s="52"/>
      <c r="J280" s="52"/>
      <c r="K280" s="50"/>
      <c r="L280" s="53"/>
      <c r="M280" s="53"/>
      <c r="N280" s="50"/>
      <c r="O280" s="49"/>
      <c r="P280" s="49"/>
      <c r="Q280" s="50"/>
    </row>
    <row r="281" spans="1:17">
      <c r="A281" s="40"/>
      <c r="B281" s="468"/>
      <c r="C281" s="47"/>
      <c r="D281" s="49"/>
      <c r="E281" s="49"/>
      <c r="F281" s="50"/>
      <c r="G281" s="51"/>
      <c r="H281" s="51"/>
      <c r="I281" s="52"/>
      <c r="J281" s="52"/>
      <c r="K281" s="50"/>
      <c r="L281" s="53"/>
      <c r="M281" s="53"/>
      <c r="N281" s="50"/>
      <c r="O281" s="49"/>
      <c r="P281" s="49"/>
      <c r="Q281" s="50"/>
    </row>
    <row r="282" spans="1:17">
      <c r="A282" s="40"/>
      <c r="B282" s="468"/>
      <c r="C282" s="47"/>
      <c r="D282" s="49"/>
      <c r="E282" s="49"/>
      <c r="F282" s="50"/>
      <c r="G282" s="51"/>
      <c r="H282" s="51"/>
      <c r="I282" s="52"/>
      <c r="J282" s="52"/>
      <c r="K282" s="50"/>
      <c r="L282" s="53"/>
      <c r="M282" s="53"/>
      <c r="N282" s="50"/>
      <c r="O282" s="49"/>
      <c r="P282" s="49"/>
      <c r="Q282" s="50"/>
    </row>
    <row r="283" spans="1:17">
      <c r="A283" s="40"/>
      <c r="B283" s="468"/>
      <c r="C283" s="47"/>
      <c r="D283" s="49"/>
      <c r="E283" s="49"/>
      <c r="F283" s="50"/>
      <c r="G283" s="51"/>
      <c r="H283" s="51"/>
      <c r="I283" s="52"/>
      <c r="J283" s="52"/>
      <c r="K283" s="50"/>
      <c r="L283" s="53"/>
      <c r="M283" s="53"/>
      <c r="N283" s="50"/>
      <c r="O283" s="49"/>
      <c r="P283" s="49"/>
      <c r="Q283" s="50"/>
    </row>
    <row r="284" spans="1:17">
      <c r="A284" s="40"/>
      <c r="B284" s="468"/>
      <c r="C284" s="47"/>
      <c r="D284" s="49"/>
      <c r="E284" s="49"/>
      <c r="F284" s="50"/>
      <c r="G284" s="51"/>
      <c r="H284" s="51"/>
      <c r="I284" s="52"/>
      <c r="J284" s="52"/>
      <c r="K284" s="50"/>
      <c r="L284" s="53"/>
      <c r="M284" s="53"/>
      <c r="N284" s="50"/>
      <c r="O284" s="49"/>
      <c r="P284" s="49"/>
      <c r="Q284" s="50"/>
    </row>
    <row r="285" spans="1:17">
      <c r="A285" s="40"/>
      <c r="B285" s="468"/>
      <c r="C285" s="47"/>
      <c r="D285" s="49"/>
      <c r="E285" s="49"/>
      <c r="F285" s="50"/>
      <c r="G285" s="51"/>
      <c r="H285" s="51"/>
      <c r="I285" s="52"/>
      <c r="J285" s="52"/>
      <c r="K285" s="50"/>
      <c r="L285" s="53"/>
      <c r="M285" s="53"/>
      <c r="N285" s="50"/>
      <c r="O285" s="49"/>
      <c r="P285" s="49"/>
      <c r="Q285" s="50"/>
    </row>
    <row r="286" spans="1:17">
      <c r="A286" s="40"/>
      <c r="B286" s="468"/>
      <c r="C286" s="47"/>
      <c r="D286" s="49"/>
      <c r="E286" s="49"/>
      <c r="F286" s="50"/>
      <c r="G286" s="51"/>
      <c r="H286" s="51"/>
      <c r="I286" s="52"/>
      <c r="J286" s="52"/>
      <c r="K286" s="50"/>
      <c r="L286" s="53"/>
      <c r="M286" s="53"/>
      <c r="N286" s="50"/>
      <c r="O286" s="49"/>
      <c r="P286" s="49"/>
      <c r="Q286" s="50"/>
    </row>
    <row r="287" spans="1:17">
      <c r="A287" s="40"/>
      <c r="B287" s="468"/>
      <c r="C287" s="47"/>
      <c r="D287" s="49"/>
      <c r="E287" s="49"/>
      <c r="F287" s="50"/>
      <c r="G287" s="51"/>
      <c r="H287" s="51"/>
      <c r="I287" s="52"/>
      <c r="J287" s="52"/>
      <c r="K287" s="50"/>
      <c r="L287" s="53"/>
      <c r="M287" s="53"/>
      <c r="N287" s="50"/>
      <c r="O287" s="49"/>
      <c r="P287" s="49"/>
      <c r="Q287" s="50"/>
    </row>
    <row r="288" spans="1:17">
      <c r="A288" s="40"/>
      <c r="B288" s="468"/>
      <c r="C288" s="47"/>
      <c r="D288" s="49"/>
      <c r="E288" s="49"/>
      <c r="F288" s="50"/>
      <c r="G288" s="51"/>
      <c r="H288" s="51"/>
      <c r="I288" s="52"/>
      <c r="J288" s="52"/>
      <c r="K288" s="50"/>
      <c r="L288" s="53"/>
      <c r="M288" s="53"/>
      <c r="N288" s="50"/>
      <c r="O288" s="49"/>
      <c r="P288" s="49"/>
      <c r="Q288" s="50"/>
    </row>
    <row r="289" spans="1:17">
      <c r="A289" s="40"/>
      <c r="B289" s="468"/>
      <c r="C289" s="47"/>
      <c r="D289" s="49"/>
      <c r="E289" s="49"/>
      <c r="F289" s="50"/>
      <c r="G289" s="51"/>
      <c r="H289" s="51"/>
      <c r="I289" s="52"/>
      <c r="J289" s="52"/>
      <c r="K289" s="50"/>
      <c r="L289" s="53"/>
      <c r="M289" s="53"/>
      <c r="N289" s="50"/>
      <c r="O289" s="49"/>
      <c r="P289" s="49"/>
      <c r="Q289" s="50"/>
    </row>
    <row r="290" spans="1:17">
      <c r="A290" s="40"/>
      <c r="B290" s="468"/>
      <c r="C290" s="47"/>
      <c r="D290" s="49"/>
      <c r="E290" s="49"/>
      <c r="F290" s="50"/>
      <c r="G290" s="51"/>
      <c r="H290" s="51"/>
      <c r="I290" s="52"/>
      <c r="J290" s="52"/>
      <c r="K290" s="50"/>
      <c r="L290" s="53"/>
      <c r="M290" s="53"/>
      <c r="N290" s="50"/>
      <c r="O290" s="49"/>
      <c r="P290" s="49"/>
      <c r="Q290" s="50"/>
    </row>
    <row r="291" spans="1:17">
      <c r="A291" s="40"/>
      <c r="B291" s="468"/>
      <c r="C291" s="47"/>
      <c r="D291" s="49"/>
      <c r="E291" s="49"/>
      <c r="F291" s="50"/>
      <c r="G291" s="51"/>
      <c r="H291" s="51"/>
      <c r="I291" s="52"/>
      <c r="J291" s="52"/>
      <c r="K291" s="50"/>
      <c r="L291" s="53"/>
      <c r="M291" s="53"/>
      <c r="N291" s="50"/>
      <c r="O291" s="49"/>
      <c r="P291" s="49"/>
      <c r="Q291" s="50"/>
    </row>
    <row r="292" spans="1:17">
      <c r="A292" s="40"/>
      <c r="B292" s="468"/>
      <c r="C292" s="47"/>
      <c r="D292" s="49"/>
      <c r="E292" s="49"/>
      <c r="F292" s="50"/>
      <c r="G292" s="51"/>
      <c r="H292" s="51"/>
      <c r="I292" s="52"/>
      <c r="J292" s="52"/>
      <c r="K292" s="50"/>
      <c r="L292" s="53"/>
      <c r="M292" s="53"/>
      <c r="N292" s="50"/>
      <c r="O292" s="49"/>
      <c r="P292" s="49"/>
      <c r="Q292" s="50"/>
    </row>
    <row r="293" spans="1:17">
      <c r="A293" s="40"/>
      <c r="B293" s="468"/>
      <c r="C293" s="47"/>
      <c r="D293" s="49"/>
      <c r="E293" s="49"/>
      <c r="F293" s="50"/>
      <c r="G293" s="51"/>
      <c r="H293" s="51"/>
      <c r="I293" s="52"/>
      <c r="J293" s="52"/>
      <c r="K293" s="50"/>
      <c r="L293" s="53"/>
      <c r="M293" s="53"/>
      <c r="N293" s="50"/>
      <c r="O293" s="49"/>
      <c r="P293" s="49"/>
      <c r="Q293" s="50"/>
    </row>
    <row r="294" spans="1:17">
      <c r="A294" s="40"/>
      <c r="B294" s="468"/>
      <c r="C294" s="47"/>
      <c r="D294" s="49"/>
      <c r="E294" s="49"/>
      <c r="F294" s="50"/>
      <c r="G294" s="51"/>
      <c r="H294" s="51"/>
      <c r="I294" s="52"/>
      <c r="J294" s="52"/>
      <c r="K294" s="50"/>
      <c r="L294" s="53"/>
      <c r="M294" s="53"/>
      <c r="N294" s="50"/>
      <c r="O294" s="49"/>
      <c r="P294" s="49"/>
      <c r="Q294" s="50"/>
    </row>
    <row r="295" spans="1:17">
      <c r="A295" s="40"/>
      <c r="B295" s="468"/>
      <c r="C295" s="47"/>
      <c r="D295" s="49"/>
      <c r="E295" s="49"/>
      <c r="F295" s="50"/>
      <c r="G295" s="51"/>
      <c r="H295" s="51"/>
      <c r="I295" s="52"/>
      <c r="J295" s="52"/>
      <c r="K295" s="50"/>
      <c r="L295" s="53"/>
      <c r="M295" s="53"/>
      <c r="N295" s="50"/>
      <c r="O295" s="49"/>
      <c r="P295" s="49"/>
      <c r="Q295" s="50"/>
    </row>
    <row r="296" spans="1:17">
      <c r="A296" s="40"/>
      <c r="B296" s="468"/>
      <c r="C296" s="47"/>
      <c r="D296" s="49"/>
      <c r="E296" s="49"/>
      <c r="F296" s="50"/>
      <c r="G296" s="51"/>
      <c r="H296" s="51"/>
      <c r="I296" s="52"/>
      <c r="J296" s="52"/>
      <c r="K296" s="50"/>
      <c r="L296" s="53"/>
      <c r="M296" s="53"/>
      <c r="N296" s="50"/>
      <c r="O296" s="49"/>
      <c r="P296" s="49"/>
      <c r="Q296" s="50"/>
    </row>
    <row r="297" spans="1:17">
      <c r="A297" s="40"/>
      <c r="B297" s="468"/>
      <c r="C297" s="47"/>
      <c r="D297" s="49"/>
      <c r="E297" s="49"/>
      <c r="F297" s="50"/>
      <c r="G297" s="51"/>
      <c r="H297" s="51"/>
      <c r="I297" s="52"/>
      <c r="J297" s="52"/>
      <c r="K297" s="50"/>
      <c r="L297" s="53"/>
      <c r="M297" s="53"/>
      <c r="N297" s="50"/>
      <c r="O297" s="49"/>
      <c r="P297" s="49"/>
      <c r="Q297" s="50"/>
    </row>
    <row r="298" spans="1:17">
      <c r="A298" s="40"/>
      <c r="B298" s="468"/>
      <c r="C298" s="47"/>
      <c r="D298" s="49"/>
      <c r="E298" s="49"/>
      <c r="F298" s="50"/>
      <c r="G298" s="51"/>
      <c r="H298" s="51"/>
      <c r="I298" s="52"/>
      <c r="J298" s="52"/>
      <c r="K298" s="50"/>
      <c r="L298" s="53"/>
      <c r="M298" s="53"/>
      <c r="N298" s="50"/>
      <c r="O298" s="49"/>
      <c r="P298" s="49"/>
      <c r="Q298" s="50"/>
    </row>
    <row r="299" spans="1:17">
      <c r="A299" s="40"/>
      <c r="B299" s="468"/>
      <c r="C299" s="47"/>
      <c r="D299" s="49"/>
      <c r="E299" s="49"/>
      <c r="F299" s="50"/>
      <c r="G299" s="51"/>
      <c r="H299" s="51"/>
      <c r="I299" s="52"/>
      <c r="J299" s="52"/>
      <c r="K299" s="50"/>
      <c r="L299" s="53"/>
      <c r="M299" s="53"/>
      <c r="N299" s="50"/>
      <c r="O299" s="49"/>
      <c r="P299" s="49"/>
      <c r="Q299" s="50"/>
    </row>
    <row r="300" spans="1:17">
      <c r="A300" s="40"/>
      <c r="B300" s="468"/>
      <c r="C300" s="47"/>
      <c r="D300" s="49"/>
      <c r="E300" s="49"/>
      <c r="F300" s="50"/>
      <c r="G300" s="51"/>
      <c r="H300" s="51"/>
      <c r="I300" s="52"/>
      <c r="J300" s="52"/>
      <c r="K300" s="50"/>
      <c r="L300" s="53"/>
      <c r="M300" s="53"/>
      <c r="N300" s="50"/>
      <c r="O300" s="49"/>
      <c r="P300" s="49"/>
      <c r="Q300" s="50"/>
    </row>
    <row r="301" spans="1:17">
      <c r="A301" s="40"/>
      <c r="B301" s="468"/>
      <c r="C301" s="47"/>
      <c r="D301" s="49"/>
      <c r="E301" s="49"/>
      <c r="F301" s="50"/>
      <c r="G301" s="51"/>
      <c r="H301" s="51"/>
      <c r="I301" s="52"/>
      <c r="J301" s="52"/>
      <c r="K301" s="50"/>
      <c r="L301" s="53"/>
      <c r="M301" s="53"/>
      <c r="N301" s="50"/>
      <c r="O301" s="49"/>
      <c r="P301" s="49"/>
      <c r="Q301" s="50"/>
    </row>
    <row r="302" spans="1:17">
      <c r="A302" s="40"/>
      <c r="B302" s="468"/>
      <c r="C302" s="47"/>
      <c r="D302" s="49"/>
      <c r="E302" s="49"/>
      <c r="F302" s="50"/>
      <c r="G302" s="51"/>
      <c r="H302" s="51"/>
      <c r="I302" s="52"/>
      <c r="J302" s="52"/>
      <c r="K302" s="50"/>
      <c r="L302" s="53"/>
      <c r="M302" s="53"/>
      <c r="N302" s="50"/>
      <c r="O302" s="49"/>
      <c r="P302" s="49"/>
      <c r="Q302" s="50"/>
    </row>
    <row r="303" spans="1:17">
      <c r="A303" s="40"/>
      <c r="B303" s="468"/>
      <c r="C303" s="47"/>
      <c r="D303" s="49"/>
      <c r="E303" s="49"/>
      <c r="F303" s="50"/>
      <c r="G303" s="51"/>
      <c r="H303" s="51"/>
      <c r="I303" s="52"/>
      <c r="J303" s="52"/>
      <c r="K303" s="50"/>
      <c r="L303" s="53"/>
      <c r="M303" s="53"/>
      <c r="N303" s="50"/>
      <c r="O303" s="49"/>
      <c r="P303" s="49"/>
      <c r="Q303" s="50"/>
    </row>
    <row r="304" spans="1:17">
      <c r="A304" s="40"/>
      <c r="B304" s="468"/>
      <c r="C304" s="47"/>
      <c r="D304" s="49"/>
      <c r="E304" s="49"/>
      <c r="F304" s="50"/>
      <c r="G304" s="51"/>
      <c r="H304" s="51"/>
      <c r="I304" s="52"/>
      <c r="J304" s="52"/>
      <c r="K304" s="50"/>
      <c r="L304" s="53"/>
      <c r="M304" s="53"/>
      <c r="N304" s="50"/>
      <c r="O304" s="49"/>
      <c r="P304" s="49"/>
      <c r="Q304" s="50"/>
    </row>
    <row r="305" spans="1:17">
      <c r="A305" s="40"/>
      <c r="B305" s="468"/>
      <c r="C305" s="47"/>
      <c r="D305" s="49"/>
      <c r="E305" s="49"/>
      <c r="F305" s="50"/>
      <c r="G305" s="51"/>
      <c r="H305" s="51"/>
      <c r="I305" s="52"/>
      <c r="J305" s="52"/>
      <c r="K305" s="50"/>
      <c r="L305" s="53"/>
      <c r="M305" s="53"/>
      <c r="N305" s="50"/>
      <c r="O305" s="49"/>
      <c r="P305" s="49"/>
      <c r="Q305" s="50"/>
    </row>
    <row r="306" spans="1:17">
      <c r="A306" s="40"/>
      <c r="B306" s="468"/>
      <c r="C306" s="47"/>
      <c r="D306" s="49"/>
      <c r="E306" s="49"/>
      <c r="F306" s="50"/>
      <c r="G306" s="51"/>
      <c r="H306" s="51"/>
      <c r="I306" s="52"/>
      <c r="J306" s="52"/>
      <c r="K306" s="50"/>
      <c r="L306" s="53"/>
      <c r="M306" s="53"/>
      <c r="N306" s="50"/>
      <c r="O306" s="49"/>
      <c r="P306" s="49"/>
      <c r="Q306" s="50"/>
    </row>
    <row r="307" spans="1:17">
      <c r="A307" s="40"/>
      <c r="B307" s="468"/>
      <c r="C307" s="47"/>
      <c r="D307" s="49"/>
      <c r="E307" s="49"/>
      <c r="F307" s="50"/>
      <c r="G307" s="51"/>
      <c r="H307" s="51"/>
      <c r="I307" s="52"/>
      <c r="J307" s="52"/>
      <c r="K307" s="50"/>
      <c r="L307" s="53"/>
      <c r="M307" s="53"/>
      <c r="N307" s="50"/>
      <c r="O307" s="49"/>
      <c r="P307" s="49"/>
      <c r="Q307" s="50"/>
    </row>
    <row r="308" spans="1:17">
      <c r="A308" s="40"/>
      <c r="B308" s="468"/>
      <c r="C308" s="47"/>
      <c r="D308" s="49"/>
      <c r="E308" s="49"/>
      <c r="F308" s="50"/>
      <c r="G308" s="51"/>
      <c r="H308" s="51"/>
      <c r="I308" s="52"/>
      <c r="J308" s="52"/>
      <c r="K308" s="50"/>
      <c r="L308" s="53"/>
      <c r="M308" s="53"/>
      <c r="N308" s="50"/>
      <c r="O308" s="49"/>
      <c r="P308" s="49"/>
      <c r="Q308" s="50"/>
    </row>
    <row r="309" spans="1:17">
      <c r="A309" s="40"/>
      <c r="B309" s="468"/>
      <c r="C309" s="47"/>
      <c r="D309" s="49"/>
      <c r="E309" s="49"/>
      <c r="F309" s="50"/>
      <c r="G309" s="51"/>
      <c r="H309" s="51"/>
      <c r="I309" s="52"/>
      <c r="J309" s="52"/>
      <c r="K309" s="50"/>
      <c r="L309" s="53"/>
      <c r="M309" s="53"/>
      <c r="N309" s="50"/>
      <c r="O309" s="49"/>
      <c r="P309" s="49"/>
      <c r="Q309" s="50"/>
    </row>
    <row r="310" spans="1:17">
      <c r="A310" s="40"/>
      <c r="B310" s="468"/>
      <c r="C310" s="47"/>
      <c r="D310" s="49"/>
      <c r="E310" s="49"/>
      <c r="F310" s="50"/>
      <c r="G310" s="51"/>
      <c r="H310" s="51"/>
      <c r="I310" s="52"/>
      <c r="J310" s="52"/>
      <c r="K310" s="50"/>
      <c r="L310" s="53"/>
      <c r="M310" s="53"/>
      <c r="N310" s="50"/>
      <c r="O310" s="49"/>
      <c r="P310" s="49"/>
      <c r="Q310" s="50"/>
    </row>
    <row r="311" spans="1:17">
      <c r="A311" s="40"/>
      <c r="B311" s="468"/>
      <c r="C311" s="47"/>
      <c r="D311" s="49"/>
      <c r="E311" s="49"/>
      <c r="F311" s="50"/>
      <c r="G311" s="51"/>
      <c r="H311" s="51"/>
      <c r="I311" s="52"/>
      <c r="J311" s="52"/>
      <c r="K311" s="50"/>
      <c r="L311" s="53"/>
      <c r="M311" s="53"/>
      <c r="N311" s="50"/>
      <c r="O311" s="49"/>
      <c r="P311" s="49"/>
      <c r="Q311" s="50"/>
    </row>
    <row r="312" spans="1:17">
      <c r="A312" s="40"/>
      <c r="B312" s="468"/>
      <c r="C312" s="47"/>
      <c r="D312" s="49"/>
      <c r="E312" s="49"/>
      <c r="F312" s="50"/>
      <c r="G312" s="51"/>
      <c r="H312" s="51"/>
      <c r="I312" s="52"/>
      <c r="J312" s="52"/>
      <c r="K312" s="50"/>
      <c r="L312" s="53"/>
      <c r="M312" s="53"/>
      <c r="N312" s="50"/>
      <c r="O312" s="49"/>
      <c r="P312" s="49"/>
      <c r="Q312" s="50"/>
    </row>
    <row r="313" spans="1:17">
      <c r="A313" s="40"/>
      <c r="B313" s="468"/>
      <c r="C313" s="47"/>
      <c r="D313" s="49"/>
      <c r="E313" s="49"/>
      <c r="F313" s="50"/>
      <c r="G313" s="51"/>
      <c r="H313" s="51"/>
      <c r="I313" s="52"/>
      <c r="J313" s="52"/>
      <c r="K313" s="50"/>
      <c r="L313" s="53"/>
      <c r="M313" s="53"/>
      <c r="N313" s="50"/>
      <c r="O313" s="49"/>
      <c r="P313" s="49"/>
      <c r="Q313" s="50"/>
    </row>
    <row r="314" spans="1:17">
      <c r="A314" s="40"/>
      <c r="B314" s="468"/>
      <c r="C314" s="47"/>
      <c r="D314" s="49"/>
      <c r="E314" s="49"/>
      <c r="F314" s="50"/>
      <c r="G314" s="51"/>
      <c r="H314" s="51"/>
      <c r="I314" s="52"/>
      <c r="J314" s="52"/>
      <c r="K314" s="50"/>
      <c r="L314" s="53"/>
      <c r="M314" s="53"/>
      <c r="N314" s="50"/>
      <c r="O314" s="49"/>
      <c r="P314" s="49"/>
      <c r="Q314" s="50"/>
    </row>
    <row r="315" spans="1:17">
      <c r="A315" s="40"/>
      <c r="B315" s="468"/>
      <c r="C315" s="47"/>
      <c r="D315" s="49"/>
      <c r="E315" s="49"/>
      <c r="F315" s="50"/>
      <c r="G315" s="51"/>
      <c r="H315" s="51"/>
      <c r="I315" s="52"/>
      <c r="J315" s="52"/>
      <c r="K315" s="50"/>
      <c r="L315" s="53"/>
      <c r="M315" s="53"/>
      <c r="N315" s="50"/>
      <c r="O315" s="49"/>
      <c r="P315" s="49"/>
      <c r="Q315" s="50"/>
    </row>
    <row r="316" spans="1:17">
      <c r="A316" s="40"/>
      <c r="B316" s="468"/>
      <c r="C316" s="47"/>
      <c r="D316" s="49"/>
      <c r="E316" s="49"/>
      <c r="F316" s="50"/>
      <c r="G316" s="51"/>
      <c r="H316" s="51"/>
      <c r="I316" s="52"/>
      <c r="J316" s="52"/>
      <c r="K316" s="50"/>
      <c r="L316" s="53"/>
      <c r="M316" s="53"/>
      <c r="N316" s="50"/>
      <c r="O316" s="49"/>
      <c r="P316" s="49"/>
      <c r="Q316" s="50"/>
    </row>
    <row r="317" spans="1:17">
      <c r="A317" s="40"/>
      <c r="B317" s="468"/>
      <c r="C317" s="47"/>
      <c r="D317" s="49"/>
      <c r="E317" s="49"/>
      <c r="F317" s="50"/>
      <c r="G317" s="51"/>
      <c r="H317" s="51"/>
      <c r="I317" s="52"/>
      <c r="J317" s="52"/>
      <c r="K317" s="50"/>
      <c r="L317" s="53"/>
      <c r="M317" s="53"/>
      <c r="N317" s="50"/>
      <c r="O317" s="49"/>
      <c r="P317" s="49"/>
      <c r="Q317" s="50"/>
    </row>
    <row r="318" spans="1:17">
      <c r="A318" s="40"/>
      <c r="B318" s="468"/>
      <c r="C318" s="47"/>
      <c r="D318" s="49"/>
      <c r="E318" s="49"/>
      <c r="F318" s="50"/>
      <c r="G318" s="51"/>
      <c r="H318" s="51"/>
      <c r="I318" s="52"/>
      <c r="J318" s="52"/>
      <c r="K318" s="50"/>
      <c r="L318" s="53"/>
      <c r="M318" s="53"/>
      <c r="N318" s="50"/>
      <c r="O318" s="49"/>
      <c r="P318" s="49"/>
      <c r="Q318" s="50"/>
    </row>
    <row r="319" spans="1:17">
      <c r="A319" s="40"/>
      <c r="B319" s="468"/>
      <c r="C319" s="47"/>
      <c r="D319" s="49"/>
      <c r="E319" s="49"/>
      <c r="F319" s="50"/>
      <c r="G319" s="51"/>
      <c r="H319" s="51"/>
      <c r="I319" s="52"/>
      <c r="J319" s="52"/>
      <c r="K319" s="50"/>
      <c r="L319" s="53"/>
      <c r="M319" s="53"/>
      <c r="N319" s="50"/>
      <c r="O319" s="49"/>
      <c r="P319" s="49"/>
      <c r="Q319" s="50"/>
    </row>
    <row r="320" spans="1:17">
      <c r="A320" s="40"/>
      <c r="B320" s="468"/>
      <c r="C320" s="47"/>
      <c r="D320" s="49"/>
      <c r="E320" s="49"/>
      <c r="F320" s="50"/>
      <c r="G320" s="51"/>
      <c r="H320" s="51"/>
      <c r="I320" s="52"/>
      <c r="J320" s="52"/>
      <c r="K320" s="50"/>
      <c r="L320" s="53"/>
      <c r="M320" s="53"/>
      <c r="N320" s="50"/>
      <c r="O320" s="49"/>
      <c r="P320" s="49"/>
      <c r="Q320" s="50"/>
    </row>
    <row r="321" spans="1:17">
      <c r="A321" s="40"/>
      <c r="B321" s="468"/>
      <c r="C321" s="47"/>
      <c r="D321" s="49"/>
      <c r="E321" s="49"/>
      <c r="F321" s="50"/>
      <c r="G321" s="51"/>
      <c r="H321" s="51"/>
      <c r="I321" s="52"/>
      <c r="J321" s="52"/>
      <c r="K321" s="50"/>
      <c r="L321" s="53"/>
      <c r="M321" s="53"/>
      <c r="N321" s="50"/>
      <c r="O321" s="49"/>
      <c r="P321" s="49"/>
      <c r="Q321" s="50"/>
    </row>
    <row r="322" spans="1:17">
      <c r="A322" s="40"/>
      <c r="B322" s="468"/>
      <c r="C322" s="47"/>
      <c r="D322" s="49"/>
      <c r="E322" s="49"/>
      <c r="F322" s="50"/>
      <c r="G322" s="51"/>
      <c r="H322" s="51"/>
      <c r="I322" s="52"/>
      <c r="J322" s="52"/>
      <c r="K322" s="50"/>
      <c r="L322" s="53"/>
      <c r="M322" s="53"/>
      <c r="N322" s="50"/>
      <c r="O322" s="49"/>
      <c r="P322" s="49"/>
      <c r="Q322" s="50"/>
    </row>
    <row r="323" spans="1:17">
      <c r="A323" s="40"/>
      <c r="B323" s="468"/>
      <c r="C323" s="47"/>
      <c r="D323" s="49"/>
      <c r="E323" s="49"/>
      <c r="F323" s="50"/>
      <c r="G323" s="51"/>
      <c r="H323" s="51"/>
      <c r="I323" s="52"/>
      <c r="J323" s="52"/>
      <c r="K323" s="50"/>
      <c r="L323" s="53"/>
      <c r="M323" s="53"/>
      <c r="N323" s="50"/>
      <c r="O323" s="49"/>
      <c r="P323" s="49"/>
      <c r="Q323" s="50"/>
    </row>
    <row r="324" spans="1:17">
      <c r="A324" s="40"/>
      <c r="B324" s="468"/>
      <c r="C324" s="47"/>
      <c r="D324" s="49"/>
      <c r="E324" s="49"/>
      <c r="F324" s="50"/>
      <c r="G324" s="51"/>
      <c r="H324" s="51"/>
      <c r="I324" s="52"/>
      <c r="J324" s="52"/>
      <c r="K324" s="50"/>
      <c r="L324" s="53"/>
      <c r="M324" s="53"/>
      <c r="N324" s="50"/>
      <c r="O324" s="49"/>
      <c r="P324" s="49"/>
      <c r="Q324" s="50"/>
    </row>
    <row r="325" spans="1:17">
      <c r="A325" s="40"/>
      <c r="B325" s="468"/>
      <c r="C325" s="47"/>
      <c r="D325" s="49"/>
      <c r="E325" s="49"/>
      <c r="F325" s="50"/>
      <c r="G325" s="51"/>
      <c r="H325" s="51"/>
      <c r="I325" s="52"/>
      <c r="J325" s="52"/>
      <c r="K325" s="50"/>
      <c r="L325" s="53"/>
      <c r="M325" s="53"/>
      <c r="N325" s="50"/>
      <c r="O325" s="49"/>
      <c r="P325" s="49"/>
      <c r="Q325" s="50"/>
    </row>
    <row r="326" spans="1:17">
      <c r="A326" s="40"/>
      <c r="B326" s="40"/>
      <c r="C326" s="46"/>
      <c r="D326" s="40"/>
      <c r="E326" s="40"/>
      <c r="F326" s="54"/>
      <c r="G326" s="54"/>
      <c r="H326" s="54"/>
      <c r="I326" s="54"/>
      <c r="J326" s="54"/>
      <c r="K326" s="54"/>
      <c r="L326" s="40"/>
      <c r="M326" s="40"/>
      <c r="N326" s="54"/>
      <c r="O326" s="40"/>
      <c r="P326" s="40"/>
      <c r="Q326" s="54"/>
    </row>
    <row r="327" spans="1:17">
      <c r="A327" s="40"/>
      <c r="B327" s="40"/>
      <c r="C327" s="46"/>
      <c r="D327" s="40"/>
      <c r="E327" s="40"/>
      <c r="F327" s="54"/>
      <c r="G327" s="54"/>
      <c r="H327" s="54"/>
      <c r="I327" s="54"/>
      <c r="J327" s="54"/>
      <c r="K327" s="54"/>
      <c r="L327" s="40"/>
      <c r="M327" s="40"/>
      <c r="N327" s="54"/>
      <c r="O327" s="40"/>
      <c r="P327" s="40"/>
      <c r="Q327" s="54"/>
    </row>
    <row r="328" spans="1:17">
      <c r="A328" s="40"/>
      <c r="B328" s="40"/>
      <c r="C328" s="46"/>
      <c r="D328" s="40"/>
      <c r="E328" s="40"/>
      <c r="F328" s="54"/>
      <c r="G328" s="54"/>
      <c r="H328" s="54"/>
      <c r="I328" s="54"/>
      <c r="J328" s="54"/>
      <c r="K328" s="54"/>
      <c r="L328" s="40"/>
      <c r="M328" s="40"/>
      <c r="N328" s="54"/>
      <c r="O328" s="40"/>
      <c r="P328" s="40"/>
      <c r="Q328" s="54"/>
    </row>
    <row r="329" spans="1:17">
      <c r="A329" s="40"/>
      <c r="B329" s="40"/>
      <c r="C329" s="46"/>
      <c r="D329" s="40"/>
      <c r="E329" s="40"/>
      <c r="F329" s="54"/>
      <c r="G329" s="54"/>
      <c r="H329" s="54"/>
      <c r="I329" s="54"/>
      <c r="J329" s="54"/>
      <c r="K329" s="54"/>
      <c r="L329" s="40"/>
      <c r="M329" s="40"/>
      <c r="N329" s="54"/>
      <c r="O329" s="40"/>
      <c r="P329" s="40"/>
      <c r="Q329" s="54"/>
    </row>
    <row r="330" spans="1:17">
      <c r="A330" s="40"/>
      <c r="B330" s="40"/>
      <c r="C330" s="46"/>
      <c r="D330" s="40"/>
      <c r="E330" s="40"/>
      <c r="F330" s="54"/>
      <c r="G330" s="54"/>
      <c r="H330" s="54"/>
      <c r="I330" s="54"/>
      <c r="J330" s="54"/>
      <c r="K330" s="54"/>
      <c r="L330" s="40"/>
      <c r="M330" s="40"/>
      <c r="N330" s="54"/>
      <c r="O330" s="40"/>
      <c r="P330" s="40"/>
      <c r="Q330" s="54"/>
    </row>
    <row r="331" spans="1:17">
      <c r="A331" s="40"/>
      <c r="B331" s="40"/>
      <c r="C331" s="46"/>
      <c r="D331" s="40"/>
      <c r="E331" s="40"/>
      <c r="F331" s="54"/>
      <c r="G331" s="54"/>
      <c r="H331" s="54"/>
      <c r="I331" s="54"/>
      <c r="J331" s="54"/>
      <c r="K331" s="54"/>
      <c r="L331" s="40"/>
      <c r="M331" s="40"/>
      <c r="N331" s="54"/>
      <c r="O331" s="40"/>
      <c r="P331" s="40"/>
      <c r="Q331" s="54"/>
    </row>
  </sheetData>
  <mergeCells count="58"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O73:Q73"/>
    <mergeCell ref="B76:B88"/>
    <mergeCell ref="B55:B56"/>
    <mergeCell ref="B57:B64"/>
    <mergeCell ref="B65:B68"/>
    <mergeCell ref="B70:Q70"/>
    <mergeCell ref="B71:Q71"/>
    <mergeCell ref="B72:Q72"/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</mergeCells>
  <conditionalFormatting sqref="C7">
    <cfRule type="cellIs" dxfId="123" priority="60" operator="lessThan">
      <formula>0</formula>
    </cfRule>
  </conditionalFormatting>
  <conditionalFormatting sqref="C25">
    <cfRule type="cellIs" dxfId="122" priority="58" operator="lessThan">
      <formula>0</formula>
    </cfRule>
  </conditionalFormatting>
  <conditionalFormatting sqref="C65">
    <cfRule type="cellIs" dxfId="121" priority="59" operator="lessThan">
      <formula>0</formula>
    </cfRule>
  </conditionalFormatting>
  <conditionalFormatting sqref="C75">
    <cfRule type="cellIs" dxfId="120" priority="57" operator="lessThan">
      <formula>0</formula>
    </cfRule>
  </conditionalFormatting>
  <conditionalFormatting sqref="C93">
    <cfRule type="cellIs" dxfId="119" priority="55" operator="lessThan">
      <formula>0</formula>
    </cfRule>
  </conditionalFormatting>
  <conditionalFormatting sqref="C133">
    <cfRule type="cellIs" dxfId="118" priority="56" operator="lessThan">
      <formula>0</formula>
    </cfRule>
  </conditionalFormatting>
  <conditionalFormatting sqref="C143">
    <cfRule type="cellIs" dxfId="117" priority="54" operator="lessThan">
      <formula>0</formula>
    </cfRule>
  </conditionalFormatting>
  <conditionalFormatting sqref="C161">
    <cfRule type="cellIs" dxfId="116" priority="52" operator="lessThan">
      <formula>0</formula>
    </cfRule>
  </conditionalFormatting>
  <conditionalFormatting sqref="C201">
    <cfRule type="cellIs" dxfId="115" priority="53" operator="lessThan">
      <formula>0</formula>
    </cfRule>
  </conditionalFormatting>
  <conditionalFormatting sqref="D20">
    <cfRule type="cellIs" dxfId="114" priority="4" operator="lessThan">
      <formula>0</formula>
    </cfRule>
  </conditionalFormatting>
  <conditionalFormatting sqref="D69 D137">
    <cfRule type="dataBar" priority="12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{BAB88389-9F6C-4F9F-9B71-6EF1BFD1544C}</x14:id>
        </ext>
      </extLst>
    </cfRule>
  </conditionalFormatting>
  <conditionalFormatting sqref="D88">
    <cfRule type="cellIs" dxfId="113" priority="9" operator="lessThan">
      <formula>0</formula>
    </cfRule>
  </conditionalFormatting>
  <conditionalFormatting sqref="D156">
    <cfRule type="cellIs" dxfId="112" priority="14" operator="lessThan">
      <formula>0</formula>
    </cfRule>
  </conditionalFormatting>
  <conditionalFormatting sqref="D254">
    <cfRule type="cellIs" dxfId="111" priority="122" operator="lessThan">
      <formula>0</formula>
    </cfRule>
  </conditionalFormatting>
  <conditionalFormatting sqref="D254:D325">
    <cfRule type="dataBar" priority="11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{D930E552-D34B-4292-BE31-E7547589E4D4}</x14:id>
        </ext>
      </extLst>
    </cfRule>
  </conditionalFormatting>
  <conditionalFormatting sqref="D7:Q69">
    <cfRule type="cellIs" dxfId="110" priority="1" operator="lessThan">
      <formula>0</formula>
    </cfRule>
  </conditionalFormatting>
  <conditionalFormatting sqref="D75:Q137">
    <cfRule type="cellIs" dxfId="109" priority="6" operator="lessThan">
      <formula>0</formula>
    </cfRule>
  </conditionalFormatting>
  <conditionalFormatting sqref="D143:Q325">
    <cfRule type="cellIs" dxfId="108" priority="1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AB88389-9F6C-4F9F-9B71-6EF1BFD1544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D930E552-D34B-4292-BE31-E7547589E4D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9DA25-2AE1-450F-94CA-4747A2782CB7}">
  <sheetPr>
    <tabColor rgb="FFC00000"/>
    <pageSetUpPr fitToPage="1"/>
  </sheetPr>
  <dimension ref="A1:T331"/>
  <sheetViews>
    <sheetView showGridLines="0" zoomScale="70" zoomScaleNormal="70" workbookViewId="0"/>
  </sheetViews>
  <sheetFormatPr defaultColWidth="9.21875" defaultRowHeight="14.4"/>
  <cols>
    <col min="1" max="1" width="9.21875" style="9"/>
    <col min="2" max="2" width="21.77734375" style="9" customWidth="1"/>
    <col min="3" max="3" width="40.44140625" style="8" customWidth="1"/>
    <col min="4" max="4" width="13.44140625" style="9" bestFit="1" customWidth="1"/>
    <col min="5" max="5" width="13" style="9" bestFit="1" customWidth="1"/>
    <col min="6" max="6" width="11.33203125" style="10" bestFit="1" customWidth="1"/>
    <col min="7" max="7" width="10.6640625" style="10" bestFit="1" customWidth="1"/>
    <col min="8" max="8" width="9" style="10" bestFit="1" customWidth="1"/>
    <col min="9" max="9" width="8.33203125" style="10" bestFit="1" customWidth="1"/>
    <col min="10" max="10" width="9" style="10" bestFit="1" customWidth="1"/>
    <col min="11" max="11" width="11.33203125" style="10" bestFit="1" customWidth="1"/>
    <col min="12" max="12" width="13.44140625" style="9" bestFit="1" customWidth="1"/>
    <col min="13" max="13" width="12.6640625" style="9" bestFit="1" customWidth="1"/>
    <col min="14" max="14" width="11.77734375" style="10" bestFit="1" customWidth="1"/>
    <col min="15" max="15" width="13.44140625" style="9" bestFit="1" customWidth="1"/>
    <col min="16" max="16" width="12.6640625" style="9" bestFit="1" customWidth="1"/>
    <col min="17" max="17" width="11.33203125" style="10" bestFit="1" customWidth="1"/>
    <col min="18" max="16384" width="9.21875" style="9"/>
  </cols>
  <sheetData>
    <row r="1" spans="1:17">
      <c r="A1" s="8"/>
      <c r="B1" s="8"/>
    </row>
    <row r="2" spans="1:17" ht="23.4">
      <c r="B2" s="477" t="s">
        <v>250</v>
      </c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</row>
    <row r="3" spans="1:17">
      <c r="B3" s="476" t="s">
        <v>255</v>
      </c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  <c r="P3" s="476"/>
      <c r="Q3" s="476"/>
    </row>
    <row r="4" spans="1:17" ht="15" thickBot="1">
      <c r="B4" s="476" t="str">
        <f>'HOME PAGE'!H5</f>
        <v>4 WEEKS ENDING 12-28-2025</v>
      </c>
      <c r="C4" s="476"/>
      <c r="D4" s="476"/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476"/>
      <c r="P4" s="476"/>
      <c r="Q4" s="476"/>
    </row>
    <row r="5" spans="1:17">
      <c r="D5" s="478" t="s">
        <v>263</v>
      </c>
      <c r="E5" s="479"/>
      <c r="F5" s="480"/>
      <c r="G5" s="481" t="s">
        <v>264</v>
      </c>
      <c r="H5" s="482"/>
      <c r="I5" s="478" t="s">
        <v>265</v>
      </c>
      <c r="J5" s="479"/>
      <c r="K5" s="480"/>
      <c r="L5" s="481" t="s">
        <v>266</v>
      </c>
      <c r="M5" s="479"/>
      <c r="N5" s="482"/>
      <c r="O5" s="478" t="s">
        <v>267</v>
      </c>
      <c r="P5" s="479"/>
      <c r="Q5" s="480"/>
    </row>
    <row r="6" spans="1:17" s="11" customFormat="1" ht="29.4" thickBot="1">
      <c r="C6" s="12"/>
      <c r="D6" s="265" t="s">
        <v>268</v>
      </c>
      <c r="E6" s="266" t="s">
        <v>269</v>
      </c>
      <c r="F6" s="267" t="s">
        <v>270</v>
      </c>
      <c r="G6" s="268" t="s">
        <v>268</v>
      </c>
      <c r="H6" s="270" t="s">
        <v>269</v>
      </c>
      <c r="I6" s="271" t="s">
        <v>268</v>
      </c>
      <c r="J6" s="269" t="s">
        <v>269</v>
      </c>
      <c r="K6" s="267" t="s">
        <v>270</v>
      </c>
      <c r="L6" s="268" t="s">
        <v>268</v>
      </c>
      <c r="M6" s="269" t="s">
        <v>269</v>
      </c>
      <c r="N6" s="270" t="s">
        <v>270</v>
      </c>
      <c r="O6" s="271" t="s">
        <v>268</v>
      </c>
      <c r="P6" s="269" t="s">
        <v>269</v>
      </c>
      <c r="Q6" s="267" t="s">
        <v>270</v>
      </c>
    </row>
    <row r="7" spans="1:17" ht="15" thickBot="1">
      <c r="C7" s="155" t="s">
        <v>271</v>
      </c>
      <c r="D7" s="160">
        <f>SubSegments!D117</f>
        <v>2602306.0692291115</v>
      </c>
      <c r="E7" s="161">
        <f>SubSegments!E117</f>
        <v>-74908.810445867479</v>
      </c>
      <c r="F7" s="174">
        <f>SubSegments!F117</f>
        <v>-2.7980126292649923E-2</v>
      </c>
      <c r="G7" s="198">
        <f>SubSegments!G117</f>
        <v>99.999999999999929</v>
      </c>
      <c r="H7" s="213">
        <f>SubSegments!H117</f>
        <v>-9.9475983006414026E-14</v>
      </c>
      <c r="I7" s="194">
        <f>SubSegments!I117</f>
        <v>2.5130722657539946</v>
      </c>
      <c r="J7" s="198">
        <f>SubSegments!J117</f>
        <v>-0.15895680659508526</v>
      </c>
      <c r="K7" s="188">
        <f>SubSegments!K117</f>
        <v>-5.9489175563251055E-2</v>
      </c>
      <c r="L7" s="189">
        <f>SubSegments!L117</f>
        <v>6539783.2095829751</v>
      </c>
      <c r="M7" s="173">
        <f>SubSegments!M117</f>
        <v>-613812.78183411248</v>
      </c>
      <c r="N7" s="175">
        <f>SubSegments!N117</f>
        <v>-8.5804787210595548E-2</v>
      </c>
      <c r="O7" s="179">
        <f>SubSegments!O117</f>
        <v>1495386.3213902712</v>
      </c>
      <c r="P7" s="161">
        <f>SubSegments!P117</f>
        <v>-146629.39805018739</v>
      </c>
      <c r="Q7" s="175">
        <f>SubSegments!Q117</f>
        <v>-8.9298413111510017E-2</v>
      </c>
    </row>
    <row r="8" spans="1:17">
      <c r="B8" s="473" t="s">
        <v>272</v>
      </c>
      <c r="C8" s="18" t="s">
        <v>26</v>
      </c>
      <c r="D8" s="272">
        <f>SubSegments!D118</f>
        <v>7601.3840787241061</v>
      </c>
      <c r="E8" s="273">
        <f>SubSegments!E118</f>
        <v>-893.96868321628426</v>
      </c>
      <c r="F8" s="274">
        <f>SubSegments!F118</f>
        <v>-0.10523031924245796</v>
      </c>
      <c r="G8" s="275">
        <f>SubSegments!G118</f>
        <v>0.29210184645866349</v>
      </c>
      <c r="H8" s="276">
        <f>SubSegments!H118</f>
        <v>-2.5218695363954435E-2</v>
      </c>
      <c r="I8" s="277">
        <f>SubSegments!I118</f>
        <v>4.064939042422429</v>
      </c>
      <c r="J8" s="275">
        <f>SubSegments!J118</f>
        <v>-0.62794841037421989</v>
      </c>
      <c r="K8" s="278">
        <f>SubSegments!K118</f>
        <v>-0.13380853828062814</v>
      </c>
      <c r="L8" s="279">
        <f>SubSegments!L118</f>
        <v>30899.162918053866</v>
      </c>
      <c r="M8" s="280">
        <f>SubSegments!M118</f>
        <v>-8968.5714655375486</v>
      </c>
      <c r="N8" s="281">
        <f>SubSegments!N118</f>
        <v>-0.22495814232244893</v>
      </c>
      <c r="O8" s="282">
        <f>SubSegments!O118</f>
        <v>9583.499202132225</v>
      </c>
      <c r="P8" s="273">
        <f>SubSegments!P118</f>
        <v>-2582.6015493869781</v>
      </c>
      <c r="Q8" s="281">
        <f>SubSegments!Q118</f>
        <v>-0.21227849432896437</v>
      </c>
    </row>
    <row r="9" spans="1:17">
      <c r="B9" s="474"/>
      <c r="C9" s="18" t="s">
        <v>273</v>
      </c>
      <c r="D9" s="283">
        <f>SubSegments!D119</f>
        <v>21891.454399347305</v>
      </c>
      <c r="E9" s="284">
        <f>SubSegments!E119</f>
        <v>-323.25303343165797</v>
      </c>
      <c r="F9" s="285">
        <f>SubSegments!F119</f>
        <v>-1.4551307254881116E-2</v>
      </c>
      <c r="G9" s="286">
        <f>SubSegments!G119</f>
        <v>0.8412328841023784</v>
      </c>
      <c r="H9" s="287">
        <f>SubSegments!H119</f>
        <v>1.1463574159058076E-2</v>
      </c>
      <c r="I9" s="288">
        <f>SubSegments!I119</f>
        <v>2.1266765808206696</v>
      </c>
      <c r="J9" s="286">
        <f>SubSegments!J119</f>
        <v>-3.3216825869881283E-2</v>
      </c>
      <c r="K9" s="289">
        <f>SubSegments!K119</f>
        <v>-1.5378919055444053E-2</v>
      </c>
      <c r="L9" s="290">
        <f>SubSegments!L119</f>
        <v>46556.043391195533</v>
      </c>
      <c r="M9" s="291">
        <f>SubSegments!M119</f>
        <v>-1425.3567244233273</v>
      </c>
      <c r="N9" s="292">
        <f>SubSegments!N119</f>
        <v>-2.9706442933901515E-2</v>
      </c>
      <c r="O9" s="293">
        <f>SubSegments!O119</f>
        <v>10945.727199673653</v>
      </c>
      <c r="P9" s="284">
        <f>SubSegments!P119</f>
        <v>-260.70729037747878</v>
      </c>
      <c r="Q9" s="292">
        <f>SubSegments!Q119</f>
        <v>-2.3264071244866506E-2</v>
      </c>
    </row>
    <row r="10" spans="1:17">
      <c r="B10" s="474"/>
      <c r="C10" s="18" t="s">
        <v>274</v>
      </c>
      <c r="D10" s="283">
        <f>SubSegments!D120</f>
        <v>0</v>
      </c>
      <c r="E10" s="284">
        <f>SubSegments!E120</f>
        <v>-53.684894566124512</v>
      </c>
      <c r="F10" s="285">
        <f>SubSegments!F120</f>
        <v>-1</v>
      </c>
      <c r="G10" s="286">
        <f>SubSegments!G120</f>
        <v>0</v>
      </c>
      <c r="H10" s="287">
        <f>SubSegments!H120</f>
        <v>-2.0052516132975477E-3</v>
      </c>
      <c r="I10" s="288">
        <f>SubSegments!I120</f>
        <v>0</v>
      </c>
      <c r="J10" s="286">
        <f>SubSegments!J120</f>
        <v>-4.5291339262884831</v>
      </c>
      <c r="K10" s="289">
        <f>SubSegments!K120</f>
        <v>-1</v>
      </c>
      <c r="L10" s="290">
        <f>SubSegments!L120</f>
        <v>0</v>
      </c>
      <c r="M10" s="291">
        <f>SubSegments!M120</f>
        <v>-243.14607730865478</v>
      </c>
      <c r="N10" s="292">
        <f>SubSegments!N120</f>
        <v>-1</v>
      </c>
      <c r="O10" s="293">
        <f>SubSegments!O120</f>
        <v>0</v>
      </c>
      <c r="P10" s="284">
        <f>SubSegments!P120</f>
        <v>-33.817256927490234</v>
      </c>
      <c r="Q10" s="292">
        <f>SubSegments!Q120</f>
        <v>-1</v>
      </c>
    </row>
    <row r="11" spans="1:17">
      <c r="B11" s="474"/>
      <c r="C11" s="18" t="s">
        <v>244</v>
      </c>
      <c r="D11" s="283">
        <f>SubSegments!D121</f>
        <v>1267753.6387834314</v>
      </c>
      <c r="E11" s="284">
        <f>SubSegments!E121</f>
        <v>100373.34834753117</v>
      </c>
      <c r="F11" s="285">
        <f>SubSegments!F121</f>
        <v>8.5981705507510081E-2</v>
      </c>
      <c r="G11" s="286">
        <f>SubSegments!G121</f>
        <v>48.716546211606101</v>
      </c>
      <c r="H11" s="287">
        <f>SubSegments!H121</f>
        <v>5.1122655355020044</v>
      </c>
      <c r="I11" s="288">
        <f>SubSegments!I121</f>
        <v>2.4083002288784221</v>
      </c>
      <c r="J11" s="286">
        <f>SubSegments!J121</f>
        <v>-0.39838440697782174</v>
      </c>
      <c r="K11" s="289">
        <f>SubSegments!K121</f>
        <v>-0.14194127900525075</v>
      </c>
      <c r="L11" s="290">
        <f>SubSegments!L121</f>
        <v>3053131.3784435904</v>
      </c>
      <c r="M11" s="291">
        <f>SubSegments!M121</f>
        <v>-223336.94692425057</v>
      </c>
      <c r="N11" s="292">
        <f>SubSegments!N121</f>
        <v>-6.8163926748529488E-2</v>
      </c>
      <c r="O11" s="293">
        <f>SubSegments!O121</f>
        <v>666855.07873117924</v>
      </c>
      <c r="P11" s="284">
        <f>SubSegments!P121</f>
        <v>-28432.224325264222</v>
      </c>
      <c r="Q11" s="292">
        <f>SubSegments!Q121</f>
        <v>-4.089277080176465E-2</v>
      </c>
    </row>
    <row r="12" spans="1:17">
      <c r="B12" s="474"/>
      <c r="C12" s="18" t="s">
        <v>275</v>
      </c>
      <c r="D12" s="283">
        <f>SubSegments!D122</f>
        <v>20977.654702633619</v>
      </c>
      <c r="E12" s="284">
        <f>SubSegments!E122</f>
        <v>-1988.6087667942047</v>
      </c>
      <c r="F12" s="285">
        <f>SubSegments!F122</f>
        <v>-8.6588258879873786E-2</v>
      </c>
      <c r="G12" s="286">
        <f>SubSegments!G122</f>
        <v>0.80611788715721189</v>
      </c>
      <c r="H12" s="287">
        <f>SubSegments!H122</f>
        <v>-5.1723731899379954E-2</v>
      </c>
      <c r="I12" s="288">
        <f>SubSegments!I122</f>
        <v>3.2597560025250285</v>
      </c>
      <c r="J12" s="286">
        <f>SubSegments!J122</f>
        <v>-0.24030254143328955</v>
      </c>
      <c r="K12" s="289">
        <f>SubSegments!K122</f>
        <v>-6.8656720570600627E-2</v>
      </c>
      <c r="L12" s="290">
        <f>SubSegments!L122</f>
        <v>68382.035835807328</v>
      </c>
      <c r="M12" s="291">
        <f>SubSegments!M122</f>
        <v>-12001.230843161335</v>
      </c>
      <c r="N12" s="292">
        <f>SubSegments!N122</f>
        <v>-0.14930011355586417</v>
      </c>
      <c r="O12" s="293">
        <f>SubSegments!O122</f>
        <v>10464.770562648773</v>
      </c>
      <c r="P12" s="284">
        <f>SubSegments!P122</f>
        <v>-1399.196404337883</v>
      </c>
      <c r="Q12" s="292">
        <f>SubSegments!Q122</f>
        <v>-0.11793664026807946</v>
      </c>
    </row>
    <row r="13" spans="1:17">
      <c r="B13" s="474"/>
      <c r="C13" s="18" t="s">
        <v>276</v>
      </c>
      <c r="D13" s="283">
        <f>SubSegments!D123</f>
        <v>1090509.9197130799</v>
      </c>
      <c r="E13" s="284">
        <f>SubSegments!E123</f>
        <v>-142384.29365103575</v>
      </c>
      <c r="F13" s="285">
        <f>SubSegments!F123</f>
        <v>-0.11548784324530269</v>
      </c>
      <c r="G13" s="286">
        <f>SubSegments!G123</f>
        <v>41.905521130192191</v>
      </c>
      <c r="H13" s="287">
        <f>SubSegments!H123</f>
        <v>-4.145851986103672</v>
      </c>
      <c r="I13" s="288">
        <f>SubSegments!I123</f>
        <v>2.2033668928274452</v>
      </c>
      <c r="J13" s="286">
        <f>SubSegments!J123</f>
        <v>3.2192341234905442E-2</v>
      </c>
      <c r="K13" s="289">
        <f>SubSegments!K123</f>
        <v>1.4827154827921416E-2</v>
      </c>
      <c r="L13" s="290">
        <f>SubSegments!L123</f>
        <v>2402793.4533957159</v>
      </c>
      <c r="M13" s="291">
        <f>SubSegments!M123</f>
        <v>-274035.08746615518</v>
      </c>
      <c r="N13" s="292">
        <f>SubSegments!N123</f>
        <v>-0.10237304454992205</v>
      </c>
      <c r="O13" s="293">
        <f>SubSegments!O123</f>
        <v>616560.26932644844</v>
      </c>
      <c r="P13" s="284">
        <f>SubSegments!P123</f>
        <v>-85157.585177809</v>
      </c>
      <c r="Q13" s="292">
        <f>SubSegments!Q123</f>
        <v>-0.12135587634145389</v>
      </c>
    </row>
    <row r="14" spans="1:17">
      <c r="B14" s="474"/>
      <c r="C14" s="18" t="s">
        <v>277</v>
      </c>
      <c r="D14" s="283">
        <f>SubSegments!D124</f>
        <v>78335.923222325742</v>
      </c>
      <c r="E14" s="284">
        <f>SubSegments!E124</f>
        <v>-7784.6668208763003</v>
      </c>
      <c r="F14" s="285">
        <f>SubSegments!F124</f>
        <v>-9.039263220295117E-2</v>
      </c>
      <c r="G14" s="286">
        <f>SubSegments!G124</f>
        <v>3.0102501834279378</v>
      </c>
      <c r="H14" s="287">
        <f>SubSegments!H124</f>
        <v>-0.20654764244016466</v>
      </c>
      <c r="I14" s="288">
        <f>SubSegments!I124</f>
        <v>3.4941037968405357</v>
      </c>
      <c r="J14" s="286">
        <f>SubSegments!J124</f>
        <v>7.3829163654949514E-2</v>
      </c>
      <c r="K14" s="289">
        <f>SubSegments!K124</f>
        <v>2.1585741372524309E-2</v>
      </c>
      <c r="L14" s="290">
        <f>SubSegments!L124</f>
        <v>273713.84676013706</v>
      </c>
      <c r="M14" s="291">
        <f>SubSegments!M124</f>
        <v>-20842.222759602068</v>
      </c>
      <c r="N14" s="292">
        <f>SubSegments!N124</f>
        <v>-7.0758082811141543E-2</v>
      </c>
      <c r="O14" s="293">
        <f>SubSegments!O124</f>
        <v>61526.294553518295</v>
      </c>
      <c r="P14" s="284">
        <f>SubSegments!P124</f>
        <v>-7993.1338118314743</v>
      </c>
      <c r="Q14" s="292">
        <f>SubSegments!Q124</f>
        <v>-0.11497697837537819</v>
      </c>
    </row>
    <row r="15" spans="1:17">
      <c r="B15" s="474"/>
      <c r="C15" s="18" t="s">
        <v>278</v>
      </c>
      <c r="D15" s="283">
        <f>SubSegments!D125</f>
        <v>196.04083837166399</v>
      </c>
      <c r="E15" s="284">
        <f>SubSegments!E125</f>
        <v>-118.32877211302548</v>
      </c>
      <c r="F15" s="285">
        <f>SubSegments!F125</f>
        <v>-0.37640016135970739</v>
      </c>
      <c r="G15" s="286">
        <f>SubSegments!G125</f>
        <v>7.5333505420343422E-3</v>
      </c>
      <c r="H15" s="287">
        <f>SubSegments!H125</f>
        <v>-4.2090618011562369E-3</v>
      </c>
      <c r="I15" s="288">
        <f>SubSegments!I125</f>
        <v>21.078799215188965</v>
      </c>
      <c r="J15" s="286">
        <f>SubSegments!J125</f>
        <v>5.7423579370052256</v>
      </c>
      <c r="K15" s="289">
        <f>SubSegments!K125</f>
        <v>0.37442571147022186</v>
      </c>
      <c r="L15" s="290">
        <f>SubSegments!L125</f>
        <v>4132.3054700136181</v>
      </c>
      <c r="M15" s="291">
        <f>SubSegments!M125</f>
        <v>-689.00560083031723</v>
      </c>
      <c r="N15" s="292">
        <f>SubSegments!N125</f>
        <v>-0.14290834810410019</v>
      </c>
      <c r="O15" s="293">
        <f>SubSegments!O125</f>
        <v>231.94573712348938</v>
      </c>
      <c r="P15" s="284">
        <f>SubSegments!P125</f>
        <v>-142.25968480110168</v>
      </c>
      <c r="Q15" s="292">
        <f>SubSegments!Q125</f>
        <v>-0.38016468085748234</v>
      </c>
    </row>
    <row r="16" spans="1:17">
      <c r="B16" s="474"/>
      <c r="C16" s="18" t="s">
        <v>279</v>
      </c>
      <c r="D16" s="283">
        <f>SubSegments!D126</f>
        <v>0</v>
      </c>
      <c r="E16" s="284">
        <f>SubSegments!E126</f>
        <v>0</v>
      </c>
      <c r="F16" s="285">
        <f>SubSegments!F126</f>
        <v>0</v>
      </c>
      <c r="G16" s="286">
        <f>SubSegments!G126</f>
        <v>0</v>
      </c>
      <c r="H16" s="287">
        <f>SubSegments!H126</f>
        <v>0</v>
      </c>
      <c r="I16" s="288">
        <f>SubSegments!I126</f>
        <v>0</v>
      </c>
      <c r="J16" s="286">
        <f>SubSegments!J126</f>
        <v>0</v>
      </c>
      <c r="K16" s="289">
        <f>SubSegments!K126</f>
        <v>0</v>
      </c>
      <c r="L16" s="290">
        <f>SubSegments!L126</f>
        <v>0</v>
      </c>
      <c r="M16" s="291">
        <f>SubSegments!M126</f>
        <v>0</v>
      </c>
      <c r="N16" s="292">
        <f>SubSegments!N126</f>
        <v>0</v>
      </c>
      <c r="O16" s="293">
        <f>SubSegments!O126</f>
        <v>0</v>
      </c>
      <c r="P16" s="284">
        <f>SubSegments!P126</f>
        <v>0</v>
      </c>
      <c r="Q16" s="292">
        <f>SubSegments!Q126</f>
        <v>0</v>
      </c>
    </row>
    <row r="17" spans="2:17">
      <c r="B17" s="474"/>
      <c r="C17" s="18" t="s">
        <v>280</v>
      </c>
      <c r="D17" s="283">
        <f>SubSegments!D127</f>
        <v>40207.322821071546</v>
      </c>
      <c r="E17" s="284">
        <f>SubSegments!E127</f>
        <v>-20878.211106502611</v>
      </c>
      <c r="F17" s="285">
        <f>SubSegments!F127</f>
        <v>-0.34178650433434515</v>
      </c>
      <c r="G17" s="286">
        <f>SubSegments!G127</f>
        <v>1.5450650980874916</v>
      </c>
      <c r="H17" s="287">
        <f>SubSegments!H127</f>
        <v>-0.73661704821038487</v>
      </c>
      <c r="I17" s="288">
        <f>SubSegments!I127</f>
        <v>7.7583520214237582</v>
      </c>
      <c r="J17" s="286">
        <f>SubSegments!J127</f>
        <v>1.5071037723645073</v>
      </c>
      <c r="K17" s="289">
        <f>SubSegments!K127</f>
        <v>0.24108845342869098</v>
      </c>
      <c r="L17" s="290">
        <f>SubSegments!L127</f>
        <v>311942.56428489805</v>
      </c>
      <c r="M17" s="291">
        <f>SubSegments!M127</f>
        <v>-69918.272722699388</v>
      </c>
      <c r="N17" s="292">
        <f>SubSegments!N127</f>
        <v>-0.18309883063842</v>
      </c>
      <c r="O17" s="293">
        <f>SubSegments!O127</f>
        <v>61122.830547809601</v>
      </c>
      <c r="P17" s="284">
        <f>SubSegments!P127</f>
        <v>-17072.116375662998</v>
      </c>
      <c r="Q17" s="292">
        <f>SubSegments!Q127</f>
        <v>-0.21832761639151751</v>
      </c>
    </row>
    <row r="18" spans="2:17" ht="15" thickBot="1">
      <c r="B18" s="474"/>
      <c r="C18" s="347" t="s">
        <v>281</v>
      </c>
      <c r="D18" s="295">
        <f>SubSegments!D128</f>
        <v>74832.730670127232</v>
      </c>
      <c r="E18" s="296">
        <f>SubSegments!E128</f>
        <v>-857.14306486109854</v>
      </c>
      <c r="F18" s="297">
        <f>SubSegments!F128</f>
        <v>-1.1324408703100747E-2</v>
      </c>
      <c r="G18" s="298">
        <f>SubSegments!G128</f>
        <v>2.8756314084259542</v>
      </c>
      <c r="H18" s="299">
        <f>SubSegments!H128</f>
        <v>4.8444307770914907E-2</v>
      </c>
      <c r="I18" s="300">
        <f>SubSegments!I128</f>
        <v>4.6534773750087854</v>
      </c>
      <c r="J18" s="298">
        <f>SubSegments!J128</f>
        <v>2.1611274119188728E-2</v>
      </c>
      <c r="K18" s="301">
        <f>SubSegments!K128</f>
        <v>4.6657812744280462E-3</v>
      </c>
      <c r="L18" s="302">
        <f>SubSegments!L128</f>
        <v>348232.41908356309</v>
      </c>
      <c r="M18" s="303">
        <f>SubSegments!M128</f>
        <v>-2352.9412501432234</v>
      </c>
      <c r="N18" s="304">
        <f>SubSegments!N128</f>
        <v>-6.7114646427436824E-3</v>
      </c>
      <c r="O18" s="305">
        <f>SubSegments!O128</f>
        <v>58095.905529737473</v>
      </c>
      <c r="P18" s="296">
        <f>SubSegments!P128</f>
        <v>-3555.7561737889482</v>
      </c>
      <c r="Q18" s="304">
        <f>SubSegments!Q128</f>
        <v>-5.7674944608760839E-2</v>
      </c>
    </row>
    <row r="19" spans="2:17" s="157" customFormat="1">
      <c r="B19" s="474"/>
      <c r="C19" s="224" t="s">
        <v>282</v>
      </c>
      <c r="D19" s="225">
        <f>'RFG vs SS'!E37</f>
        <v>1126179.6759805977</v>
      </c>
      <c r="E19" s="225">
        <f>'RFG vs SS'!F37</f>
        <v>-71144.927549802</v>
      </c>
      <c r="F19" s="230">
        <f>'RFG vs SS'!G37</f>
        <v>-5.9419916153084923E-2</v>
      </c>
      <c r="G19" s="231">
        <f>'RFG vs SS'!H37</f>
        <v>41.955063054960085</v>
      </c>
      <c r="H19" s="232">
        <f>'RFG vs SS'!I37</f>
        <v>6.6344613946718312E-2</v>
      </c>
      <c r="I19" s="233">
        <f>'RFG vs SS'!J37</f>
        <v>2.7968509895608991</v>
      </c>
      <c r="J19" s="231">
        <f>'RFG vs SS'!K37</f>
        <v>-4.0607714409723883E-2</v>
      </c>
      <c r="K19" s="234">
        <f>'RFG vs SS'!L37</f>
        <v>-1.4311297060605365E-2</v>
      </c>
      <c r="L19" s="235">
        <f>'RFG vs SS'!M37</f>
        <v>3149756.7411897075</v>
      </c>
      <c r="M19" s="236">
        <f>'RFG vs SS'!N37</f>
        <v>-247602.37657580059</v>
      </c>
      <c r="N19" s="237">
        <f>'RFG vs SS'!O37</f>
        <v>-7.2880837142307239E-2</v>
      </c>
      <c r="O19" s="238">
        <f>'RFG vs SS'!P37</f>
        <v>664739.09934198856</v>
      </c>
      <c r="P19" s="239">
        <f>'RFG vs SS'!Q37</f>
        <v>-57434.250707135652</v>
      </c>
      <c r="Q19" s="237">
        <f>'RFG vs SS'!R37</f>
        <v>-7.9529728843121691E-2</v>
      </c>
    </row>
    <row r="20" spans="2:17" s="157" customFormat="1" ht="15" thickBot="1">
      <c r="B20" s="475"/>
      <c r="C20" s="158" t="s">
        <v>283</v>
      </c>
      <c r="D20" s="226">
        <f>'RFG vs SS'!E38</f>
        <v>92416.44900519037</v>
      </c>
      <c r="E20" s="226">
        <f>'RFG vs SS'!F38</f>
        <v>86570.051257584826</v>
      </c>
      <c r="F20" s="240">
        <f>'RFG vs SS'!G38</f>
        <v>14.807417318303477</v>
      </c>
      <c r="G20" s="241">
        <f>'RFG vs SS'!H38</f>
        <v>3.4429123771499013</v>
      </c>
      <c r="H20" s="242">
        <f>'RFG vs SS'!I38</f>
        <v>3.2383746031648655</v>
      </c>
      <c r="I20" s="243">
        <f>'RFG vs SS'!J38</f>
        <v>0.33823277121196521</v>
      </c>
      <c r="J20" s="241">
        <f>'RFG vs SS'!K38</f>
        <v>-3.3312642628764704</v>
      </c>
      <c r="K20" s="244">
        <f>'RFG vs SS'!L38</f>
        <v>-0.9078258496818794</v>
      </c>
      <c r="L20" s="245">
        <f>'RFG vs SS'!M38</f>
        <v>31258.271652594805</v>
      </c>
      <c r="M20" s="246">
        <f>'RFG vs SS'!N38</f>
        <v>9804.932457654937</v>
      </c>
      <c r="N20" s="247">
        <f>'RFG vs SS'!O38</f>
        <v>0.45703526003856759</v>
      </c>
      <c r="O20" s="248">
        <f>'RFG vs SS'!P38</f>
        <v>16358.902096629143</v>
      </c>
      <c r="P20" s="249">
        <f>'RFG vs SS'!Q38</f>
        <v>10910.412536309022</v>
      </c>
      <c r="Q20" s="247">
        <f>'RFG vs SS'!R38</f>
        <v>2.0024655302208183</v>
      </c>
    </row>
    <row r="21" spans="2:17">
      <c r="B21" s="466" t="s">
        <v>284</v>
      </c>
      <c r="C21" s="13" t="s">
        <v>31</v>
      </c>
      <c r="D21" s="159">
        <f>'Fat Content'!D45</f>
        <v>4936.0092686414719</v>
      </c>
      <c r="E21" s="32">
        <f>'Fat Content'!E45</f>
        <v>61.509207129478455</v>
      </c>
      <c r="F21" s="193">
        <f>'Fat Content'!F45</f>
        <v>1.2618567310141599E-2</v>
      </c>
      <c r="G21" s="201">
        <f>'Fat Content'!G45</f>
        <v>0.18388769085661266</v>
      </c>
      <c r="H21" s="216">
        <f>'Fat Content'!H45</f>
        <v>1.335201488760715E-2</v>
      </c>
      <c r="I21" s="197">
        <f>'Fat Content'!I45</f>
        <v>4.2830342271775681</v>
      </c>
      <c r="J21" s="201">
        <f>'Fat Content'!J45</f>
        <v>0.51649810560306264</v>
      </c>
      <c r="K21" s="183">
        <f>'Fat Content'!K45</f>
        <v>0.13712814345376664</v>
      </c>
      <c r="L21" s="184">
        <f>'Fat Content'!L45</f>
        <v>21141.09664325714</v>
      </c>
      <c r="M21" s="185">
        <f>'Fat Content'!M45</f>
        <v>2781.1160869550695</v>
      </c>
      <c r="N21" s="186">
        <f>'Fat Content'!N45</f>
        <v>0.15147707147219447</v>
      </c>
      <c r="O21" s="31">
        <f>'Fat Content'!O45</f>
        <v>3256.2490745782852</v>
      </c>
      <c r="P21" s="32">
        <f>'Fat Content'!P45</f>
        <v>588.8152517080307</v>
      </c>
      <c r="Q21" s="186">
        <f>'Fat Content'!Q45</f>
        <v>0.22074221548051165</v>
      </c>
    </row>
    <row r="22" spans="2:17">
      <c r="B22" s="467"/>
      <c r="C22" s="18" t="s">
        <v>217</v>
      </c>
      <c r="D22" s="27">
        <f>'Fat Content'!D46</f>
        <v>40666.737726189196</v>
      </c>
      <c r="E22" s="306">
        <f>'Fat Content'!E46</f>
        <v>-10059.30677788613</v>
      </c>
      <c r="F22" s="307">
        <f>'Fat Content'!F46</f>
        <v>-0.19830654797217562</v>
      </c>
      <c r="G22" s="308">
        <f>'Fat Content'!G46</f>
        <v>1.5150118421877705</v>
      </c>
      <c r="H22" s="212">
        <f>'Fat Content'!H46</f>
        <v>-0.2596522627610891</v>
      </c>
      <c r="I22" s="309">
        <f>'Fat Content'!I46</f>
        <v>3.0165632698657521</v>
      </c>
      <c r="J22" s="308">
        <f>'Fat Content'!J46</f>
        <v>0.16884489851547979</v>
      </c>
      <c r="K22" s="310">
        <f>'Fat Content'!K46</f>
        <v>5.9291290955650368E-2</v>
      </c>
      <c r="L22" s="177">
        <f>'Fat Content'!L46</f>
        <v>122673.78733008623</v>
      </c>
      <c r="M22" s="311">
        <f>'Fat Content'!M46</f>
        <v>-21779.701510100596</v>
      </c>
      <c r="N22" s="170">
        <f>'Fat Content'!N46</f>
        <v>-0.15077310825075416</v>
      </c>
      <c r="O22" s="312">
        <f>'Fat Content'!O46</f>
        <v>27267.173380374908</v>
      </c>
      <c r="P22" s="306">
        <f>'Fat Content'!P46</f>
        <v>-6347.4988749693221</v>
      </c>
      <c r="Q22" s="170">
        <f>'Fat Content'!Q46</f>
        <v>-0.18883119926775918</v>
      </c>
    </row>
    <row r="23" spans="2:17">
      <c r="B23" s="467"/>
      <c r="C23" s="18" t="s">
        <v>218</v>
      </c>
      <c r="D23" s="27">
        <f>'Fat Content'!D47</f>
        <v>313.00874042510986</v>
      </c>
      <c r="E23" s="306">
        <f>'Fat Content'!E47</f>
        <v>250.36076402664185</v>
      </c>
      <c r="F23" s="307">
        <f>'Fat Content'!F47</f>
        <v>3.9963104703373009</v>
      </c>
      <c r="G23" s="308">
        <f>'Fat Content'!G47</f>
        <v>1.1660929176203112E-2</v>
      </c>
      <c r="H23" s="212">
        <f>'Fat Content'!H47</f>
        <v>9.4691731256576692E-3</v>
      </c>
      <c r="I23" s="309">
        <f>'Fat Content'!I47</f>
        <v>3.2830604073608769</v>
      </c>
      <c r="J23" s="308">
        <f>'Fat Content'!J47</f>
        <v>-0.22992338290973091</v>
      </c>
      <c r="K23" s="310">
        <f>'Fat Content'!K47</f>
        <v>-6.5449599723891624E-2</v>
      </c>
      <c r="L23" s="177">
        <f>'Fat Content'!L47</f>
        <v>1027.6266028475761</v>
      </c>
      <c r="M23" s="311">
        <f>'Fat Content'!M47</f>
        <v>807.54527726650235</v>
      </c>
      <c r="N23" s="170">
        <f>'Fat Content'!N47</f>
        <v>3.6693039499574356</v>
      </c>
      <c r="O23" s="312">
        <f>'Fat Content'!O47</f>
        <v>177.41735982894897</v>
      </c>
      <c r="P23" s="306">
        <f>'Fat Content'!P47</f>
        <v>146.09337162971497</v>
      </c>
      <c r="Q23" s="170">
        <f>'Fat Content'!Q47</f>
        <v>4.6639454305913546</v>
      </c>
    </row>
    <row r="24" spans="2:17" ht="15" thickBot="1">
      <c r="B24" s="470"/>
      <c r="C24" s="21" t="s">
        <v>219</v>
      </c>
      <c r="D24" s="313">
        <f>'Fat Content'!D48</f>
        <v>2638336.3797110207</v>
      </c>
      <c r="E24" s="314">
        <f>'Fat Content'!E48</f>
        <v>-164346.65578078199</v>
      </c>
      <c r="F24" s="315">
        <f>'Fat Content'!F48</f>
        <v>-5.8639044693808248E-2</v>
      </c>
      <c r="G24" s="316">
        <f>'Fat Content'!G48</f>
        <v>98.28943953777943</v>
      </c>
      <c r="H24" s="317">
        <f>'Fat Content'!H48</f>
        <v>0.23683107474785459</v>
      </c>
      <c r="I24" s="318">
        <f>'Fat Content'!I48</f>
        <v>2.6356565922960558</v>
      </c>
      <c r="J24" s="316">
        <f>'Fat Content'!J48</f>
        <v>-7.3538030717211544E-2</v>
      </c>
      <c r="K24" s="319">
        <f>'Fat Content'!K48</f>
        <v>-2.7143871500608475E-2</v>
      </c>
      <c r="L24" s="320">
        <f>'Fat Content'!L48</f>
        <v>6953748.6718798615</v>
      </c>
      <c r="M24" s="321">
        <f>'Fat Content'!M48</f>
        <v>-639265.13788503315</v>
      </c>
      <c r="N24" s="322">
        <f>'Fat Content'!N48</f>
        <v>-8.4191225500329619E-2</v>
      </c>
      <c r="O24" s="323">
        <f>'Fat Content'!O48</f>
        <v>1574813.2280826569</v>
      </c>
      <c r="P24" s="314">
        <f>'Fat Content'!P48</f>
        <v>-161184.30428620498</v>
      </c>
      <c r="Q24" s="322">
        <f>'Fat Content'!Q48</f>
        <v>-9.2848233526150431E-2</v>
      </c>
    </row>
    <row r="25" spans="2:17" ht="15" thickBot="1">
      <c r="B25" s="466" t="s">
        <v>198</v>
      </c>
      <c r="C25" s="155" t="s">
        <v>198</v>
      </c>
      <c r="D25" s="160">
        <f>Flavors!D180</f>
        <v>1218867.1551277274</v>
      </c>
      <c r="E25" s="161">
        <f>Flavors!E180</f>
        <v>12306.688032822916</v>
      </c>
      <c r="F25" s="174">
        <f>Flavors!F180</f>
        <v>1.0199810426786433E-2</v>
      </c>
      <c r="G25" s="198">
        <f>Flavors!G180</f>
        <v>45.408072476957614</v>
      </c>
      <c r="H25" s="213">
        <f>Flavors!H180</f>
        <v>3.196234902442427</v>
      </c>
      <c r="I25" s="194">
        <f>Flavors!I180</f>
        <v>2.6207894386788873</v>
      </c>
      <c r="J25" s="198">
        <f>Flavors!J180</f>
        <v>-0.22393267613082024</v>
      </c>
      <c r="K25" s="188">
        <f>Flavors!K180</f>
        <v>-7.8718647056955096E-2</v>
      </c>
      <c r="L25" s="189">
        <f>Flavors!L180</f>
        <v>3194394.1673113289</v>
      </c>
      <c r="M25" s="173">
        <f>Flavors!M180</f>
        <v>-237935.07628867636</v>
      </c>
      <c r="N25" s="175">
        <f>Flavors!N180</f>
        <v>-6.9321751907202731E-2</v>
      </c>
      <c r="O25" s="179">
        <f>Flavors!O180</f>
        <v>683028.67166316509</v>
      </c>
      <c r="P25" s="161">
        <f>Flavors!P180</f>
        <v>-45588.970087565714</v>
      </c>
      <c r="Q25" s="175">
        <f>Flavors!Q180</f>
        <v>-6.2569127448004164E-2</v>
      </c>
    </row>
    <row r="26" spans="2:17">
      <c r="B26" s="467"/>
      <c r="C26" s="218" t="s">
        <v>31</v>
      </c>
      <c r="D26" s="324">
        <f>Flavors!D181</f>
        <v>19283.899439096451</v>
      </c>
      <c r="E26" s="325">
        <f>Flavors!E181</f>
        <v>-1522.93576836586</v>
      </c>
      <c r="F26" s="326">
        <f>Flavors!F181</f>
        <v>-7.3194013081800333E-2</v>
      </c>
      <c r="G26" s="327">
        <f>Flavors!G181</f>
        <v>0.7184086466560774</v>
      </c>
      <c r="H26" s="328">
        <f>Flavors!H181</f>
        <v>-9.5239950720383826E-3</v>
      </c>
      <c r="I26" s="329">
        <f>Flavors!I181</f>
        <v>3.3774654796091159</v>
      </c>
      <c r="J26" s="327">
        <f>Flavors!J181</f>
        <v>7.5468542266530658E-2</v>
      </c>
      <c r="K26" s="330">
        <f>Flavors!K181</f>
        <v>2.2855424671370833E-2</v>
      </c>
      <c r="L26" s="331">
        <f>Flavors!L181</f>
        <v>65130.70466780186</v>
      </c>
      <c r="M26" s="332">
        <f>Flavors!M181</f>
        <v>-3573.4014630305683</v>
      </c>
      <c r="N26" s="333">
        <f>Flavors!N181</f>
        <v>-5.2011468662815898E-2</v>
      </c>
      <c r="O26" s="334">
        <f>Flavors!O181</f>
        <v>11492.995908498764</v>
      </c>
      <c r="P26" s="325">
        <f>Flavors!P181</f>
        <v>-833.12999522686005</v>
      </c>
      <c r="Q26" s="333">
        <f>Flavors!Q181</f>
        <v>-6.7590579695039704E-2</v>
      </c>
    </row>
    <row r="27" spans="2:17">
      <c r="B27" s="467"/>
      <c r="C27" s="18" t="s">
        <v>199</v>
      </c>
      <c r="D27" s="283">
        <f>Flavors!D182</f>
        <v>200.44520425796509</v>
      </c>
      <c r="E27" s="284">
        <f>Flavors!E182</f>
        <v>-186.21855282783508</v>
      </c>
      <c r="F27" s="285">
        <f>Flavors!F182</f>
        <v>-0.48160332954741719</v>
      </c>
      <c r="G27" s="286">
        <f>Flavors!G182</f>
        <v>7.4674506768955089E-3</v>
      </c>
      <c r="H27" s="287">
        <f>Flavors!H182</f>
        <v>-6.0600832968939443E-3</v>
      </c>
      <c r="I27" s="288">
        <f>Flavors!I182</f>
        <v>2.9251127569276196</v>
      </c>
      <c r="J27" s="286">
        <f>Flavors!J182</f>
        <v>7.5833233765102204E-2</v>
      </c>
      <c r="K27" s="289">
        <f>Flavors!K182</f>
        <v>2.6614880410515913E-2</v>
      </c>
      <c r="L27" s="290">
        <f>Flavors!L182</f>
        <v>586.32482403993606</v>
      </c>
      <c r="M27" s="291">
        <f>Flavors!M182</f>
        <v>-515.38830137372008</v>
      </c>
      <c r="N27" s="292">
        <f>Flavors!N182</f>
        <v>-0.46780626415811205</v>
      </c>
      <c r="O27" s="293">
        <f>Flavors!O182</f>
        <v>100.22260212898254</v>
      </c>
      <c r="P27" s="284">
        <f>Flavors!P182</f>
        <v>-93.109276413917542</v>
      </c>
      <c r="Q27" s="292">
        <f>Flavors!Q182</f>
        <v>-0.48160332954741719</v>
      </c>
    </row>
    <row r="28" spans="2:17">
      <c r="B28" s="467"/>
      <c r="C28" s="18" t="s">
        <v>200</v>
      </c>
      <c r="D28" s="283">
        <f>Flavors!D183</f>
        <v>107073.34465289116</v>
      </c>
      <c r="E28" s="284">
        <f>Flavors!E183</f>
        <v>75750.776148945093</v>
      </c>
      <c r="F28" s="285">
        <f>Flavors!F183</f>
        <v>2.4184088268304653</v>
      </c>
      <c r="G28" s="286">
        <f>Flavors!G183</f>
        <v>3.9889451232601685</v>
      </c>
      <c r="H28" s="287">
        <f>Flavors!H183</f>
        <v>2.8931167664031907</v>
      </c>
      <c r="I28" s="288">
        <f>Flavors!I183</f>
        <v>0.9747893212918316</v>
      </c>
      <c r="J28" s="286">
        <f>Flavors!J183</f>
        <v>-2.5606962242236158</v>
      </c>
      <c r="K28" s="289">
        <f>Flavors!K183</f>
        <v>-0.72428417292547165</v>
      </c>
      <c r="L28" s="290">
        <f>Flavors!L183</f>
        <v>104373.95296263814</v>
      </c>
      <c r="M28" s="291">
        <f>Flavors!M183</f>
        <v>-6366.5352314805932</v>
      </c>
      <c r="N28" s="292">
        <f>Flavors!N183</f>
        <v>-5.7490583031570112E-2</v>
      </c>
      <c r="O28" s="293">
        <f>Flavors!O183</f>
        <v>26736.129635810852</v>
      </c>
      <c r="P28" s="284">
        <f>Flavors!P183</f>
        <v>5894.9600511789322</v>
      </c>
      <c r="Q28" s="292">
        <f>Flavors!Q183</f>
        <v>0.28285169060405418</v>
      </c>
    </row>
    <row r="29" spans="2:17">
      <c r="B29" s="467"/>
      <c r="C29" s="18" t="s">
        <v>201</v>
      </c>
      <c r="D29" s="283">
        <f>Flavors!D184</f>
        <v>7761.3268745988607</v>
      </c>
      <c r="E29" s="284">
        <f>Flavors!E184</f>
        <v>-96.730951778590679</v>
      </c>
      <c r="F29" s="285">
        <f>Flavors!F184</f>
        <v>-1.2309778563080829E-2</v>
      </c>
      <c r="G29" s="286">
        <f>Flavors!G184</f>
        <v>0.28914298966585289</v>
      </c>
      <c r="H29" s="287">
        <f>Flavors!H184</f>
        <v>1.4226754910664219E-2</v>
      </c>
      <c r="I29" s="288">
        <f>Flavors!I184</f>
        <v>3.4787288939549934</v>
      </c>
      <c r="J29" s="286">
        <f>Flavors!J184</f>
        <v>3.4890137721724557E-2</v>
      </c>
      <c r="K29" s="289">
        <f>Flavors!K184</f>
        <v>1.013117633878015E-2</v>
      </c>
      <c r="L29" s="290">
        <f>Flavors!L184</f>
        <v>26999.552054096461</v>
      </c>
      <c r="M29" s="291">
        <f>Flavors!M184</f>
        <v>-62.332037104366464</v>
      </c>
      <c r="N29" s="292">
        <f>Flavors!N184</f>
        <v>-2.3033147616146107E-3</v>
      </c>
      <c r="O29" s="293">
        <f>Flavors!O184</f>
        <v>4070.3467618227005</v>
      </c>
      <c r="P29" s="284">
        <f>Flavors!P184</f>
        <v>-19.373753070831299</v>
      </c>
      <c r="Q29" s="292">
        <f>Flavors!Q184</f>
        <v>-4.7371826510584081E-3</v>
      </c>
    </row>
    <row r="30" spans="2:17">
      <c r="B30" s="467"/>
      <c r="C30" s="18" t="s">
        <v>202</v>
      </c>
      <c r="D30" s="283">
        <f>Flavors!D185</f>
        <v>48.931096076965332</v>
      </c>
      <c r="E30" s="284">
        <f>Flavors!E185</f>
        <v>-188.77129819989204</v>
      </c>
      <c r="F30" s="285">
        <f>Flavors!F185</f>
        <v>-0.79414975509260466</v>
      </c>
      <c r="G30" s="286">
        <f>Flavors!G185</f>
        <v>1.8228949296832798E-3</v>
      </c>
      <c r="H30" s="287">
        <f>Flavors!H185</f>
        <v>-6.4931863044773927E-3</v>
      </c>
      <c r="I30" s="288">
        <f>Flavors!I185</f>
        <v>3.0949682493303721</v>
      </c>
      <c r="J30" s="286">
        <f>Flavors!J185</f>
        <v>-0.63118447835910718</v>
      </c>
      <c r="K30" s="289">
        <f>Flavors!K185</f>
        <v>-0.16939307765586231</v>
      </c>
      <c r="L30" s="290">
        <f>Flavors!L185</f>
        <v>151.44018876314163</v>
      </c>
      <c r="M30" s="291">
        <f>Flavors!M185</f>
        <v>-734.27523604989051</v>
      </c>
      <c r="N30" s="292">
        <f>Flavors!N185</f>
        <v>-0.82901936161368128</v>
      </c>
      <c r="O30" s="293">
        <f>Flavors!O185</f>
        <v>24.465548038482666</v>
      </c>
      <c r="P30" s="284">
        <f>Flavors!P185</f>
        <v>-109.36221539974213</v>
      </c>
      <c r="Q30" s="292">
        <f>Flavors!Q185</f>
        <v>-0.81718630417240723</v>
      </c>
    </row>
    <row r="31" spans="2:17">
      <c r="B31" s="467"/>
      <c r="C31" s="18" t="s">
        <v>203</v>
      </c>
      <c r="D31" s="283">
        <f>Flavors!D186</f>
        <v>637.34871697425842</v>
      </c>
      <c r="E31" s="284">
        <f>Flavors!E186</f>
        <v>-367.80293035507202</v>
      </c>
      <c r="F31" s="285">
        <f>Flavors!F186</f>
        <v>-0.36591785063708315</v>
      </c>
      <c r="G31" s="286">
        <f>Flavors!G186</f>
        <v>2.3743995899561599E-2</v>
      </c>
      <c r="H31" s="287">
        <f>Flavors!H186</f>
        <v>-1.1421500759699246E-2</v>
      </c>
      <c r="I31" s="288">
        <f>Flavors!I186</f>
        <v>3.0180716714292255</v>
      </c>
      <c r="J31" s="286">
        <f>Flavors!J186</f>
        <v>-6.7732050041142244E-2</v>
      </c>
      <c r="K31" s="289">
        <f>Flavors!K186</f>
        <v>-2.194956522019758E-2</v>
      </c>
      <c r="L31" s="290">
        <f>Flavors!L186</f>
        <v>1923.5641075217725</v>
      </c>
      <c r="M31" s="291">
        <f>Flavors!M186</f>
        <v>-1178.1365864491461</v>
      </c>
      <c r="N31" s="292">
        <f>Flavors!N186</f>
        <v>-0.3798356781294876</v>
      </c>
      <c r="O31" s="293">
        <f>Flavors!O186</f>
        <v>318.67435848712921</v>
      </c>
      <c r="P31" s="284">
        <f>Flavors!P186</f>
        <v>-183.90146517753601</v>
      </c>
      <c r="Q31" s="292">
        <f>Flavors!Q186</f>
        <v>-0.36591785063708315</v>
      </c>
    </row>
    <row r="32" spans="2:17">
      <c r="B32" s="467"/>
      <c r="C32" s="18" t="s">
        <v>204</v>
      </c>
      <c r="D32" s="283">
        <f>Flavors!D187</f>
        <v>317647.08743291348</v>
      </c>
      <c r="E32" s="284">
        <f>Flavors!E187</f>
        <v>-15550.179528764857</v>
      </c>
      <c r="F32" s="285">
        <f>Flavors!F187</f>
        <v>-4.6669589071249233E-2</v>
      </c>
      <c r="G32" s="286">
        <f>Flavors!G187</f>
        <v>11.83372766061346</v>
      </c>
      <c r="H32" s="287">
        <f>Flavors!H187</f>
        <v>0.17673300776906231</v>
      </c>
      <c r="I32" s="288">
        <f>Flavors!I187</f>
        <v>2.6975894699895155</v>
      </c>
      <c r="J32" s="286">
        <f>Flavors!J187</f>
        <v>-9.4463857048270761E-2</v>
      </c>
      <c r="K32" s="289">
        <f>Flavors!K187</f>
        <v>-3.3833113477274329E-2</v>
      </c>
      <c r="L32" s="290">
        <f>Flavors!L187</f>
        <v>856881.43823186634</v>
      </c>
      <c r="M32" s="291">
        <f>Flavors!M187</f>
        <v>-73423.099548385129</v>
      </c>
      <c r="N32" s="292">
        <f>Flavors!N187</f>
        <v>-7.8923725045538268E-2</v>
      </c>
      <c r="O32" s="293">
        <f>Flavors!O187</f>
        <v>188689.04965889454</v>
      </c>
      <c r="P32" s="284">
        <f>Flavors!P187</f>
        <v>-16509.661790998274</v>
      </c>
      <c r="Q32" s="292">
        <f>Flavors!Q187</f>
        <v>-8.0456946704705531E-2</v>
      </c>
    </row>
    <row r="33" spans="2:17">
      <c r="B33" s="467"/>
      <c r="C33" s="18" t="s">
        <v>205</v>
      </c>
      <c r="D33" s="283">
        <f>Flavors!D188</f>
        <v>72575.638944387436</v>
      </c>
      <c r="E33" s="284">
        <f>Flavors!E188</f>
        <v>12820.677163718792</v>
      </c>
      <c r="F33" s="285">
        <f>Flavors!F188</f>
        <v>0.21455418565536452</v>
      </c>
      <c r="G33" s="286">
        <f>Flavors!G188</f>
        <v>2.7037564014947209</v>
      </c>
      <c r="H33" s="287">
        <f>Flavors!H188</f>
        <v>0.61321323374932346</v>
      </c>
      <c r="I33" s="288">
        <f>Flavors!I188</f>
        <v>1.9909191983185532</v>
      </c>
      <c r="J33" s="286">
        <f>Flavors!J188</f>
        <v>-1.9626565251751549E-2</v>
      </c>
      <c r="K33" s="289">
        <f>Flavors!K188</f>
        <v>-9.7618097570178718E-3</v>
      </c>
      <c r="L33" s="290">
        <f>Flavors!L188</f>
        <v>144492.2329046166</v>
      </c>
      <c r="M33" s="291">
        <f>Flavors!M188</f>
        <v>24352.147644187775</v>
      </c>
      <c r="N33" s="292">
        <f>Flavors!N188</f>
        <v>0.20269793875540698</v>
      </c>
      <c r="O33" s="293">
        <f>Flavors!O188</f>
        <v>36287.819472193718</v>
      </c>
      <c r="P33" s="284">
        <f>Flavors!P188</f>
        <v>6418.7462117069226</v>
      </c>
      <c r="Q33" s="292">
        <f>Flavors!Q188</f>
        <v>0.21489606174685555</v>
      </c>
    </row>
    <row r="34" spans="2:17">
      <c r="B34" s="467"/>
      <c r="C34" s="18" t="s">
        <v>206</v>
      </c>
      <c r="D34" s="283">
        <f>Flavors!D189</f>
        <v>0</v>
      </c>
      <c r="E34" s="284">
        <f>Flavors!E189</f>
        <v>0</v>
      </c>
      <c r="F34" s="285">
        <f>Flavors!F189</f>
        <v>0</v>
      </c>
      <c r="G34" s="286">
        <f>Flavors!G189</f>
        <v>0</v>
      </c>
      <c r="H34" s="287">
        <f>Flavors!H189</f>
        <v>0</v>
      </c>
      <c r="I34" s="288">
        <f>Flavors!I189</f>
        <v>0</v>
      </c>
      <c r="J34" s="286">
        <f>Flavors!J189</f>
        <v>0</v>
      </c>
      <c r="K34" s="289">
        <f>Flavors!K189</f>
        <v>0</v>
      </c>
      <c r="L34" s="290">
        <f>Flavors!L189</f>
        <v>0</v>
      </c>
      <c r="M34" s="291">
        <f>Flavors!M189</f>
        <v>0</v>
      </c>
      <c r="N34" s="292">
        <f>Flavors!N189</f>
        <v>0</v>
      </c>
      <c r="O34" s="293">
        <f>Flavors!O189</f>
        <v>0</v>
      </c>
      <c r="P34" s="284">
        <f>Flavors!P189</f>
        <v>0</v>
      </c>
      <c r="Q34" s="292">
        <f>Flavors!Q189</f>
        <v>0</v>
      </c>
    </row>
    <row r="35" spans="2:17">
      <c r="B35" s="467"/>
      <c r="C35" s="18" t="s">
        <v>207</v>
      </c>
      <c r="D35" s="283">
        <f>Flavors!D190</f>
        <v>0</v>
      </c>
      <c r="E35" s="284">
        <f>Flavors!E190</f>
        <v>0</v>
      </c>
      <c r="F35" s="285">
        <f>Flavors!F190</f>
        <v>0</v>
      </c>
      <c r="G35" s="286">
        <f>Flavors!G190</f>
        <v>0</v>
      </c>
      <c r="H35" s="287">
        <f>Flavors!H190</f>
        <v>0</v>
      </c>
      <c r="I35" s="288">
        <f>Flavors!I190</f>
        <v>0</v>
      </c>
      <c r="J35" s="286">
        <f>Flavors!J190</f>
        <v>0</v>
      </c>
      <c r="K35" s="289">
        <f>Flavors!K190</f>
        <v>0</v>
      </c>
      <c r="L35" s="290">
        <f>Flavors!L190</f>
        <v>0</v>
      </c>
      <c r="M35" s="291">
        <f>Flavors!M190</f>
        <v>0</v>
      </c>
      <c r="N35" s="292">
        <f>Flavors!N190</f>
        <v>0</v>
      </c>
      <c r="O35" s="293">
        <f>Flavors!O190</f>
        <v>0</v>
      </c>
      <c r="P35" s="284">
        <f>Flavors!P190</f>
        <v>0</v>
      </c>
      <c r="Q35" s="292">
        <f>Flavors!Q190</f>
        <v>0</v>
      </c>
    </row>
    <row r="36" spans="2:17">
      <c r="B36" s="467"/>
      <c r="C36" s="18" t="s">
        <v>208</v>
      </c>
      <c r="D36" s="283">
        <f>Flavors!D191</f>
        <v>8843.3220271170139</v>
      </c>
      <c r="E36" s="284">
        <f>Flavors!E191</f>
        <v>-2621.8440517485142</v>
      </c>
      <c r="F36" s="285">
        <f>Flavors!F191</f>
        <v>-0.22867911670128588</v>
      </c>
      <c r="G36" s="286">
        <f>Flavors!G191</f>
        <v>0.32945198814740811</v>
      </c>
      <c r="H36" s="287">
        <f>Flavors!H191</f>
        <v>-7.1659884389888906E-2</v>
      </c>
      <c r="I36" s="288">
        <f>Flavors!I191</f>
        <v>3.1604283268071187</v>
      </c>
      <c r="J36" s="286">
        <f>Flavors!J191</f>
        <v>0.34471721713214398</v>
      </c>
      <c r="K36" s="289">
        <f>Flavors!K191</f>
        <v>0.12242634407616328</v>
      </c>
      <c r="L36" s="290">
        <f>Flavors!L191</f>
        <v>27948.685437577962</v>
      </c>
      <c r="M36" s="291">
        <f>Flavors!M191</f>
        <v>-4333.9100649523753</v>
      </c>
      <c r="N36" s="292">
        <f>Flavors!N191</f>
        <v>-0.13424912084942736</v>
      </c>
      <c r="O36" s="293">
        <f>Flavors!O191</f>
        <v>4428.7925133705139</v>
      </c>
      <c r="P36" s="284">
        <f>Flavors!P191</f>
        <v>-1301.8077400922775</v>
      </c>
      <c r="Q36" s="292">
        <f>Flavors!Q191</f>
        <v>-0.22716778042677865</v>
      </c>
    </row>
    <row r="37" spans="2:17">
      <c r="B37" s="467"/>
      <c r="C37" s="18" t="s">
        <v>209</v>
      </c>
      <c r="D37" s="283">
        <f>Flavors!D192</f>
        <v>1457623.6534439495</v>
      </c>
      <c r="E37" s="284">
        <f>Flavors!E192</f>
        <v>-186304.04966855678</v>
      </c>
      <c r="F37" s="285">
        <f>Flavors!F192</f>
        <v>-0.1133286149481031</v>
      </c>
      <c r="G37" s="286">
        <f>Flavors!G192</f>
        <v>54.302784533376524</v>
      </c>
      <c r="H37" s="287">
        <f>Flavors!H192</f>
        <v>-3.210461657353072</v>
      </c>
      <c r="I37" s="288">
        <f>Flavors!I192</f>
        <v>2.6599441179003329</v>
      </c>
      <c r="J37" s="286">
        <f>Flavors!J192</f>
        <v>4.6291324860379568E-2</v>
      </c>
      <c r="K37" s="289">
        <f>Flavors!K192</f>
        <v>1.7711352090702868E-2</v>
      </c>
      <c r="L37" s="290">
        <f>Flavors!L192</f>
        <v>3877197.463090627</v>
      </c>
      <c r="M37" s="291">
        <f>Flavors!M192</f>
        <v>-419458.76970513025</v>
      </c>
      <c r="N37" s="292">
        <f>Flavors!N192</f>
        <v>-9.7624465858697745E-2</v>
      </c>
      <c r="O37" s="293">
        <f>Flavors!O192</f>
        <v>918415.04947245121</v>
      </c>
      <c r="P37" s="284">
        <f>Flavors!P192</f>
        <v>-121188.5506972</v>
      </c>
      <c r="Q37" s="292">
        <f>Flavors!Q192</f>
        <v>-0.11657188439653676</v>
      </c>
    </row>
    <row r="38" spans="2:17">
      <c r="B38" s="467"/>
      <c r="C38" s="18" t="s">
        <v>210</v>
      </c>
      <c r="D38" s="283">
        <f>Flavors!D193</f>
        <v>5194.1063175201416</v>
      </c>
      <c r="E38" s="284">
        <f>Flavors!E193</f>
        <v>-2278.9247914238549</v>
      </c>
      <c r="F38" s="285">
        <f>Flavors!F193</f>
        <v>-0.30495320549333116</v>
      </c>
      <c r="G38" s="286">
        <f>Flavors!G193</f>
        <v>0.19350292205901828</v>
      </c>
      <c r="H38" s="287">
        <f>Flavors!H193</f>
        <v>-6.7943050988290815E-2</v>
      </c>
      <c r="I38" s="288">
        <f>Flavors!I193</f>
        <v>3.3244972120594243</v>
      </c>
      <c r="J38" s="286">
        <f>Flavors!J193</f>
        <v>0.15933443506776834</v>
      </c>
      <c r="K38" s="289">
        <f>Flavors!K193</f>
        <v>5.0340044507666208E-2</v>
      </c>
      <c r="L38" s="290">
        <f>Flavors!L193</f>
        <v>17267.791971735955</v>
      </c>
      <c r="M38" s="291">
        <f>Flavors!M193</f>
        <v>-6385.5679255942596</v>
      </c>
      <c r="N38" s="292">
        <f>Flavors!N193</f>
        <v>-0.26996451892295464</v>
      </c>
      <c r="O38" s="293">
        <f>Flavors!O193</f>
        <v>2597.0531587600708</v>
      </c>
      <c r="P38" s="284">
        <f>Flavors!P193</f>
        <v>-1305.011150966589</v>
      </c>
      <c r="Q38" s="292">
        <f>Flavors!Q193</f>
        <v>-0.33444122069274795</v>
      </c>
    </row>
    <row r="39" spans="2:17">
      <c r="B39" s="467"/>
      <c r="C39" s="18" t="s">
        <v>211</v>
      </c>
      <c r="D39" s="283">
        <f>Flavors!D194</f>
        <v>0</v>
      </c>
      <c r="E39" s="284">
        <f>Flavors!E194</f>
        <v>0</v>
      </c>
      <c r="F39" s="285">
        <f>Flavors!F194</f>
        <v>0</v>
      </c>
      <c r="G39" s="286">
        <f>Flavors!G194</f>
        <v>0</v>
      </c>
      <c r="H39" s="287">
        <f>Flavors!H194</f>
        <v>0</v>
      </c>
      <c r="I39" s="288">
        <f>Flavors!I194</f>
        <v>0</v>
      </c>
      <c r="J39" s="286">
        <f>Flavors!J194</f>
        <v>0</v>
      </c>
      <c r="K39" s="289">
        <f>Flavors!K194</f>
        <v>0</v>
      </c>
      <c r="L39" s="290">
        <f>Flavors!L194</f>
        <v>0</v>
      </c>
      <c r="M39" s="291">
        <f>Flavors!M194</f>
        <v>0</v>
      </c>
      <c r="N39" s="292">
        <f>Flavors!N194</f>
        <v>0</v>
      </c>
      <c r="O39" s="293">
        <f>Flavors!O194</f>
        <v>0</v>
      </c>
      <c r="P39" s="284">
        <f>Flavors!P194</f>
        <v>0</v>
      </c>
      <c r="Q39" s="292">
        <f>Flavors!Q194</f>
        <v>0</v>
      </c>
    </row>
    <row r="40" spans="2:17">
      <c r="B40" s="467"/>
      <c r="C40" s="18" t="s">
        <v>212</v>
      </c>
      <c r="D40" s="283">
        <f>Flavors!D195</f>
        <v>48818.989305108786</v>
      </c>
      <c r="E40" s="284">
        <f>Flavors!E195</f>
        <v>534.77498531341553</v>
      </c>
      <c r="F40" s="285">
        <f>Flavors!F195</f>
        <v>1.1075565644943519E-2</v>
      </c>
      <c r="G40" s="286">
        <f>Flavors!G195</f>
        <v>1.8187184676298034</v>
      </c>
      <c r="H40" s="287">
        <f>Flavors!H195</f>
        <v>0.12948243854982322</v>
      </c>
      <c r="I40" s="288">
        <f>Flavors!I195</f>
        <v>3.1858728102304918</v>
      </c>
      <c r="J40" s="286">
        <f>Flavors!J195</f>
        <v>-8.4914065196404209E-3</v>
      </c>
      <c r="K40" s="289">
        <f>Flavors!K195</f>
        <v>-2.6582461934410752E-3</v>
      </c>
      <c r="L40" s="290">
        <f>Flavors!L195</f>
        <v>155531.09065007925</v>
      </c>
      <c r="M40" s="291">
        <f>Flavors!M195</f>
        <v>1293.72419303059</v>
      </c>
      <c r="N40" s="292">
        <f>Flavors!N195</f>
        <v>8.387877871286531E-3</v>
      </c>
      <c r="O40" s="293">
        <f>Flavors!O195</f>
        <v>24195.238675236702</v>
      </c>
      <c r="P40" s="284">
        <f>Flavors!P195</f>
        <v>106.23490917682648</v>
      </c>
      <c r="Q40" s="292">
        <f>Flavors!Q195</f>
        <v>4.4100997371466985E-3</v>
      </c>
    </row>
    <row r="41" spans="2:17">
      <c r="B41" s="467"/>
      <c r="C41" s="18" t="s">
        <v>213</v>
      </c>
      <c r="D41" s="283">
        <f>Flavors!D196</f>
        <v>0</v>
      </c>
      <c r="E41" s="284">
        <f>Flavors!E196</f>
        <v>0</v>
      </c>
      <c r="F41" s="285">
        <f>Flavors!F196</f>
        <v>0</v>
      </c>
      <c r="G41" s="286">
        <f>Flavors!G196</f>
        <v>0</v>
      </c>
      <c r="H41" s="287">
        <f>Flavors!H196</f>
        <v>0</v>
      </c>
      <c r="I41" s="288">
        <f>Flavors!I196</f>
        <v>0</v>
      </c>
      <c r="J41" s="286">
        <f>Flavors!J196</f>
        <v>0</v>
      </c>
      <c r="K41" s="289">
        <f>Flavors!K196</f>
        <v>0</v>
      </c>
      <c r="L41" s="290">
        <f>Flavors!L196</f>
        <v>0</v>
      </c>
      <c r="M41" s="291">
        <f>Flavors!M196</f>
        <v>0</v>
      </c>
      <c r="N41" s="292">
        <f>Flavors!N196</f>
        <v>0</v>
      </c>
      <c r="O41" s="293">
        <f>Flavors!O196</f>
        <v>0</v>
      </c>
      <c r="P41" s="284">
        <f>Flavors!P196</f>
        <v>0</v>
      </c>
      <c r="Q41" s="292">
        <f>Flavors!Q196</f>
        <v>0</v>
      </c>
    </row>
    <row r="42" spans="2:17">
      <c r="B42" s="467"/>
      <c r="C42" s="18" t="s">
        <v>214</v>
      </c>
      <c r="D42" s="283">
        <f>Flavors!D197</f>
        <v>638196.35702076647</v>
      </c>
      <c r="E42" s="284">
        <f>Flavors!E197</f>
        <v>-53259.913663139916</v>
      </c>
      <c r="F42" s="285">
        <f>Flavors!F197</f>
        <v>-7.7025715032508907E-2</v>
      </c>
      <c r="G42" s="286">
        <f>Flavors!G197</f>
        <v>23.775574156883803</v>
      </c>
      <c r="H42" s="287">
        <f>Flavors!H197</f>
        <v>-0.41520664854536093</v>
      </c>
      <c r="I42" s="288">
        <f>Flavors!I197</f>
        <v>2.8502502243107615</v>
      </c>
      <c r="J42" s="286">
        <f>Flavors!J197</f>
        <v>-1.8341418703274215E-2</v>
      </c>
      <c r="K42" s="289">
        <f>Flavors!K197</f>
        <v>-6.3938758058999451E-3</v>
      </c>
      <c r="L42" s="290">
        <f>Flavors!L197</f>
        <v>1819019.3097527504</v>
      </c>
      <c r="M42" s="291">
        <f>Flavors!M197</f>
        <v>-164486.36984075443</v>
      </c>
      <c r="N42" s="292">
        <f>Flavors!N197</f>
        <v>-8.2927097982630371E-2</v>
      </c>
      <c r="O42" s="293">
        <f>Flavors!O197</f>
        <v>387984.38764643669</v>
      </c>
      <c r="P42" s="284">
        <f>Flavors!P197</f>
        <v>-37261.452785189031</v>
      </c>
      <c r="Q42" s="292">
        <f>Flavors!Q197</f>
        <v>-8.7623321012072805E-2</v>
      </c>
    </row>
    <row r="43" spans="2:17" ht="15" thickBot="1">
      <c r="B43" s="467"/>
      <c r="C43" s="21" t="s">
        <v>215</v>
      </c>
      <c r="D43" s="335">
        <f>Flavors!D198</f>
        <v>347.68497061729431</v>
      </c>
      <c r="E43" s="336">
        <f>Flavors!E198</f>
        <v>-822.94968032836914</v>
      </c>
      <c r="F43" s="337">
        <f>Flavors!F198</f>
        <v>-0.70299446515065389</v>
      </c>
      <c r="G43" s="338">
        <f>Flavors!G198</f>
        <v>1.2952768707008561E-2</v>
      </c>
      <c r="H43" s="339">
        <f>Flavors!H198</f>
        <v>-2.8002194672320208E-2</v>
      </c>
      <c r="I43" s="340">
        <f>Flavors!I198</f>
        <v>3.1282100287690269</v>
      </c>
      <c r="J43" s="338">
        <f>Flavors!J198</f>
        <v>-8.4607820561495295E-3</v>
      </c>
      <c r="K43" s="341">
        <f>Flavors!K198</f>
        <v>-2.697376475385926E-3</v>
      </c>
      <c r="L43" s="342">
        <f>Flavors!L198</f>
        <v>1087.6316119372846</v>
      </c>
      <c r="M43" s="343">
        <f>Flavors!M198</f>
        <v>-2584.2639278244969</v>
      </c>
      <c r="N43" s="344">
        <f>Flavors!N198</f>
        <v>-0.70379560089341597</v>
      </c>
      <c r="O43" s="345">
        <f>Flavors!O198</f>
        <v>173.84248530864716</v>
      </c>
      <c r="P43" s="336">
        <f>Flavors!P198</f>
        <v>-411.47484016418457</v>
      </c>
      <c r="Q43" s="344">
        <f>Flavors!Q198</f>
        <v>-0.70299446515065389</v>
      </c>
    </row>
    <row r="44" spans="2:17">
      <c r="B44" s="466" t="s">
        <v>285</v>
      </c>
      <c r="C44" s="24" t="s">
        <v>286</v>
      </c>
      <c r="D44" s="180">
        <f>'NB vs PL'!D27</f>
        <v>1904863.6530697481</v>
      </c>
      <c r="E44" s="23">
        <f>'NB vs PL'!E27</f>
        <v>-236481.40312009258</v>
      </c>
      <c r="F44" s="191">
        <f>'NB vs PL'!F27</f>
        <v>-0.11043591617171267</v>
      </c>
      <c r="G44" s="199">
        <f>'NB vs PL'!G27</f>
        <v>70.964408593198357</v>
      </c>
      <c r="H44" s="214">
        <f>'NB vs PL'!H27</f>
        <v>-3.951115467119493</v>
      </c>
      <c r="I44" s="195">
        <f>'NB vs PL'!I27</f>
        <v>2.9481878134582815</v>
      </c>
      <c r="J44" s="199">
        <f>'NB vs PL'!J27</f>
        <v>-3.1370460931653632E-2</v>
      </c>
      <c r="K44" s="202">
        <f>'NB vs PL'!K27</f>
        <v>-1.0528560961969014E-2</v>
      </c>
      <c r="L44" s="204">
        <f>'NB vs PL'!L27</f>
        <v>5615895.8082798552</v>
      </c>
      <c r="M44" s="208">
        <f>'NB vs PL'!M27</f>
        <v>-764366.57221456524</v>
      </c>
      <c r="N44" s="206">
        <f>'NB vs PL'!N27</f>
        <v>-0.1198017458578769</v>
      </c>
      <c r="O44" s="22">
        <f>'NB vs PL'!O27</f>
        <v>1202100.949791193</v>
      </c>
      <c r="P44" s="23">
        <f>'NB vs PL'!P27</f>
        <v>-196812.37052080012</v>
      </c>
      <c r="Q44" s="206">
        <f>'NB vs PL'!Q27</f>
        <v>-0.14068946779126099</v>
      </c>
    </row>
    <row r="45" spans="2:17" ht="15" thickBot="1">
      <c r="B45" s="470"/>
      <c r="C45" s="25" t="s">
        <v>197</v>
      </c>
      <c r="D45" s="181">
        <f>'NB vs PL'!D28</f>
        <v>779388.48237652751</v>
      </c>
      <c r="E45" s="17">
        <f>'NB vs PL'!E28</f>
        <v>62387.310532580828</v>
      </c>
      <c r="F45" s="192">
        <f>'NB vs PL'!F28</f>
        <v>8.701144849196879E-2</v>
      </c>
      <c r="G45" s="200">
        <f>'NB vs PL'!G28</f>
        <v>29.035591406801601</v>
      </c>
      <c r="H45" s="215">
        <f>'NB vs PL'!H28</f>
        <v>3.951115467119493</v>
      </c>
      <c r="I45" s="196">
        <f>'NB vs PL'!I28</f>
        <v>1.9023829678046198</v>
      </c>
      <c r="J45" s="200">
        <f>'NB vs PL'!J28</f>
        <v>-1.6421399633680611E-2</v>
      </c>
      <c r="K45" s="203">
        <f>'NB vs PL'!K28</f>
        <v>-8.558141680490336E-3</v>
      </c>
      <c r="L45" s="205">
        <f>'NB vs PL'!L28</f>
        <v>1482695.374176197</v>
      </c>
      <c r="M45" s="209">
        <f>'NB vs PL'!M28</f>
        <v>106910.39418365271</v>
      </c>
      <c r="N45" s="207">
        <f>'NB vs PL'!N28</f>
        <v>7.770865050745944E-2</v>
      </c>
      <c r="O45" s="16">
        <f>'NB vs PL'!O28</f>
        <v>403413.11810624599</v>
      </c>
      <c r="P45" s="17">
        <f>'NB vs PL'!P28</f>
        <v>30015.47598296369</v>
      </c>
      <c r="Q45" s="207">
        <f>'NB vs PL'!Q28</f>
        <v>8.0384749652633508E-2</v>
      </c>
    </row>
    <row r="46" spans="2:17">
      <c r="B46" s="467" t="s">
        <v>287</v>
      </c>
      <c r="C46" s="13" t="s">
        <v>39</v>
      </c>
      <c r="D46" s="159">
        <f>Size!D72</f>
        <v>177.14512703943245</v>
      </c>
      <c r="E46" s="32">
        <f>Size!E72</f>
        <v>-55.09152775780521</v>
      </c>
      <c r="F46" s="193">
        <f>Size!F72</f>
        <v>-0.23722150065373959</v>
      </c>
      <c r="G46" s="201">
        <f>Size!G72</f>
        <v>6.59942204013487E-3</v>
      </c>
      <c r="H46" s="216">
        <f>Size!H72</f>
        <v>-1.5254388503874658E-3</v>
      </c>
      <c r="I46" s="197">
        <f>Size!I72</f>
        <v>2.1826794027259182</v>
      </c>
      <c r="J46" s="201">
        <f>Size!J72</f>
        <v>-1.0079890824092117</v>
      </c>
      <c r="K46" s="183">
        <f>Size!K72</f>
        <v>-0.31591783574673749</v>
      </c>
      <c r="L46" s="184">
        <f>Size!L72</f>
        <v>386.65102008223533</v>
      </c>
      <c r="M46" s="185">
        <f>Size!M72</f>
        <v>-354.33915547251701</v>
      </c>
      <c r="N46" s="186">
        <f>Size!N72</f>
        <v>-0.47819683332135438</v>
      </c>
      <c r="O46" s="31">
        <f>Size!O72</f>
        <v>146.48698770999908</v>
      </c>
      <c r="P46" s="32">
        <f>Size!P72</f>
        <v>-23.562036037445068</v>
      </c>
      <c r="Q46" s="186">
        <f>Size!Q72</f>
        <v>-0.13856025467361266</v>
      </c>
    </row>
    <row r="47" spans="2:17">
      <c r="B47" s="467"/>
      <c r="C47" s="18" t="s">
        <v>234</v>
      </c>
      <c r="D47" s="27">
        <f>Size!D73</f>
        <v>1855063.748749733</v>
      </c>
      <c r="E47" s="306">
        <f>Size!E73</f>
        <v>-87943.337087398861</v>
      </c>
      <c r="F47" s="307">
        <f>Size!F73</f>
        <v>-4.5261459790049634E-2</v>
      </c>
      <c r="G47" s="308">
        <f>Size!G73</f>
        <v>69.109146799330588</v>
      </c>
      <c r="H47" s="212">
        <f>Size!H73</f>
        <v>1.1325291740509726</v>
      </c>
      <c r="I47" s="309">
        <f>Size!I73</f>
        <v>2.2971907304173347</v>
      </c>
      <c r="J47" s="308">
        <f>Size!J73</f>
        <v>-3.5144914543345784E-3</v>
      </c>
      <c r="K47" s="310">
        <f>Size!K73</f>
        <v>-1.5275713815590291E-3</v>
      </c>
      <c r="L47" s="177">
        <f>Size!L73</f>
        <v>4261435.2479611179</v>
      </c>
      <c r="M47" s="311">
        <f>Size!M73</f>
        <v>-208851.30055802595</v>
      </c>
      <c r="N47" s="170">
        <f>Size!N73</f>
        <v>-4.6719891060945831E-2</v>
      </c>
      <c r="O47" s="312">
        <f>Size!O73</f>
        <v>927780.10340261459</v>
      </c>
      <c r="P47" s="306">
        <f>Size!P73</f>
        <v>-44174.638378336444</v>
      </c>
      <c r="Q47" s="170">
        <f>Size!Q73</f>
        <v>-4.5449275032491236E-2</v>
      </c>
    </row>
    <row r="48" spans="2:17">
      <c r="B48" s="467"/>
      <c r="C48" s="18" t="s">
        <v>235</v>
      </c>
      <c r="D48" s="27">
        <f>Size!D74</f>
        <v>1506.9580551194958</v>
      </c>
      <c r="E48" s="306">
        <f>Size!E74</f>
        <v>-549.72197928546211</v>
      </c>
      <c r="F48" s="307">
        <f>Size!F74</f>
        <v>-0.26728609705423068</v>
      </c>
      <c r="G48" s="308">
        <f>Size!G74</f>
        <v>5.6140704340687929E-2</v>
      </c>
      <c r="H48" s="212">
        <f>Size!H74</f>
        <v>-1.5812791503645653E-2</v>
      </c>
      <c r="I48" s="309">
        <f>Size!I74</f>
        <v>3.6308508021121066</v>
      </c>
      <c r="J48" s="308">
        <f>Size!J74</f>
        <v>0.15030079142956509</v>
      </c>
      <c r="K48" s="310">
        <f>Size!K74</f>
        <v>4.3183057553622353E-2</v>
      </c>
      <c r="L48" s="177">
        <f>Size!L74</f>
        <v>5471.5398631799217</v>
      </c>
      <c r="M48" s="311">
        <f>Size!M74</f>
        <v>-1686.8378525388243</v>
      </c>
      <c r="N48" s="170">
        <f>Size!N74</f>
        <v>-0.23564527041298425</v>
      </c>
      <c r="O48" s="312">
        <f>Size!O74</f>
        <v>493.70254600048065</v>
      </c>
      <c r="P48" s="306">
        <f>Size!P74</f>
        <v>-187.42049920558929</v>
      </c>
      <c r="Q48" s="170">
        <f>Size!Q74</f>
        <v>-0.27516393774180153</v>
      </c>
    </row>
    <row r="49" spans="2:20">
      <c r="B49" s="467"/>
      <c r="C49" s="18" t="s">
        <v>236</v>
      </c>
      <c r="D49" s="27">
        <f>Size!D75</f>
        <v>12647.158527716994</v>
      </c>
      <c r="E49" s="306">
        <f>Size!E75</f>
        <v>4191.5674048438668</v>
      </c>
      <c r="F49" s="307">
        <f>Size!F75</f>
        <v>0.49571547913490088</v>
      </c>
      <c r="G49" s="308">
        <f>Size!G75</f>
        <v>0.47116134735287502</v>
      </c>
      <c r="H49" s="212">
        <f>Size!H75</f>
        <v>0.1753402519256218</v>
      </c>
      <c r="I49" s="309">
        <f>Size!I75</f>
        <v>2.5272169628388372</v>
      </c>
      <c r="J49" s="308">
        <f>Size!J75</f>
        <v>6.6351897422553652E-2</v>
      </c>
      <c r="K49" s="310">
        <f>Size!K75</f>
        <v>2.6962834474359716E-2</v>
      </c>
      <c r="L49" s="177">
        <f>Size!L75</f>
        <v>31962.113562958242</v>
      </c>
      <c r="M49" s="311">
        <f>Size!M75</f>
        <v>11154.044761235717</v>
      </c>
      <c r="N49" s="170">
        <f>Size!N75</f>
        <v>0.53604420801955277</v>
      </c>
      <c r="O49" s="312">
        <f>Size!O75</f>
        <v>3593.1589438915253</v>
      </c>
      <c r="P49" s="306">
        <f>Size!P75</f>
        <v>1183.1193745136261</v>
      </c>
      <c r="Q49" s="170">
        <f>Size!Q75</f>
        <v>0.49091284207380187</v>
      </c>
    </row>
    <row r="50" spans="2:20">
      <c r="B50" s="467"/>
      <c r="C50" s="18" t="s">
        <v>237</v>
      </c>
      <c r="D50" s="27">
        <f>Size!D76</f>
        <v>101494.04855944011</v>
      </c>
      <c r="E50" s="306">
        <f>Size!E76</f>
        <v>-24753.993851827137</v>
      </c>
      <c r="F50" s="307">
        <f>Size!F76</f>
        <v>-0.19607427869010602</v>
      </c>
      <c r="G50" s="308">
        <f>Size!G76</f>
        <v>3.7810922163079885</v>
      </c>
      <c r="H50" s="212">
        <f>Size!H76</f>
        <v>-0.63572899216091283</v>
      </c>
      <c r="I50" s="309">
        <f>Size!I76</f>
        <v>1.8138679255889905</v>
      </c>
      <c r="J50" s="308">
        <f>Size!J76</f>
        <v>-2.0314480004207436E-2</v>
      </c>
      <c r="K50" s="310">
        <f>Size!K76</f>
        <v>-1.1075496058767108E-2</v>
      </c>
      <c r="L50" s="177">
        <f>Size!L76</f>
        <v>184096.79932013989</v>
      </c>
      <c r="M50" s="311">
        <f>Size!M76</f>
        <v>-47465.138811190351</v>
      </c>
      <c r="N50" s="170">
        <f>Size!N76</f>
        <v>-0.20497815484801529</v>
      </c>
      <c r="O50" s="312">
        <f>Size!O76</f>
        <v>25301.620888590813</v>
      </c>
      <c r="P50" s="306">
        <f>Size!P76</f>
        <v>-6129.5977889436945</v>
      </c>
      <c r="Q50" s="170">
        <f>Size!Q76</f>
        <v>-0.19501623057730275</v>
      </c>
    </row>
    <row r="51" spans="2:20">
      <c r="B51" s="467"/>
      <c r="C51" s="18" t="s">
        <v>238</v>
      </c>
      <c r="D51" s="27">
        <f>Size!D77</f>
        <v>604241.02162443812</v>
      </c>
      <c r="E51" s="306">
        <f>Size!E77</f>
        <v>-149449.83674267249</v>
      </c>
      <c r="F51" s="307">
        <f>Size!F77</f>
        <v>-0.19829063213856563</v>
      </c>
      <c r="G51" s="308">
        <f>Size!G77</f>
        <v>22.510591074708366</v>
      </c>
      <c r="H51" s="212">
        <f>Size!H77</f>
        <v>-3.8574832675508155</v>
      </c>
      <c r="I51" s="309">
        <f>Size!I77</f>
        <v>4.2869937457538922</v>
      </c>
      <c r="J51" s="308">
        <f>Size!J77</f>
        <v>0.30381127134575125</v>
      </c>
      <c r="K51" s="310">
        <f>Size!K77</f>
        <v>7.6273500724039614E-2</v>
      </c>
      <c r="L51" s="177">
        <f>Size!L77</f>
        <v>2590377.4806319084</v>
      </c>
      <c r="M51" s="311">
        <f>Size!M77</f>
        <v>-411710.73753759498</v>
      </c>
      <c r="N51" s="170">
        <f>Size!N77</f>
        <v>-0.13714145208851722</v>
      </c>
      <c r="O51" s="312">
        <f>Size!O77</f>
        <v>634888.67847371101</v>
      </c>
      <c r="P51" s="306">
        <f>Size!P77</f>
        <v>-126664.19122868963</v>
      </c>
      <c r="Q51" s="170">
        <f>Size!Q77</f>
        <v>-0.16632356894431691</v>
      </c>
    </row>
    <row r="52" spans="2:20" ht="15" thickBot="1">
      <c r="B52" s="467"/>
      <c r="C52" s="21" t="s">
        <v>239</v>
      </c>
      <c r="D52" s="313">
        <f>Size!D78</f>
        <v>109122.05480278913</v>
      </c>
      <c r="E52" s="314">
        <f>Size!E78</f>
        <v>84466.321196585806</v>
      </c>
      <c r="F52" s="315">
        <f>Size!F78</f>
        <v>3.4258287563317222</v>
      </c>
      <c r="G52" s="316">
        <f>Size!G78</f>
        <v>4.0652684359193705</v>
      </c>
      <c r="H52" s="317">
        <f>Size!H78</f>
        <v>3.2026810640892047</v>
      </c>
      <c r="I52" s="318">
        <f>Size!I78</f>
        <v>0.2278306630277106</v>
      </c>
      <c r="J52" s="316">
        <f>Size!J78</f>
        <v>-0.72136920049216768</v>
      </c>
      <c r="K52" s="319">
        <f>Size!K78</f>
        <v>-0.75997608956362928</v>
      </c>
      <c r="L52" s="320">
        <f>Size!L78</f>
        <v>24861.350096665621</v>
      </c>
      <c r="M52" s="321">
        <f>Size!M78</f>
        <v>1458.1311226749422</v>
      </c>
      <c r="N52" s="322">
        <f>Size!N78</f>
        <v>6.2304725016479393E-2</v>
      </c>
      <c r="O52" s="323">
        <f>Size!O78</f>
        <v>13310.316654920578</v>
      </c>
      <c r="P52" s="314">
        <f>Size!P78</f>
        <v>9199.3960188627243</v>
      </c>
      <c r="Q52" s="322">
        <f>Size!Q78</f>
        <v>2.2377946044914254</v>
      </c>
    </row>
    <row r="53" spans="2:20">
      <c r="B53" s="466" t="s">
        <v>35</v>
      </c>
      <c r="C53" s="24" t="s">
        <v>288</v>
      </c>
      <c r="D53" s="180">
        <f>Organic!D27</f>
        <v>2159.4250466823578</v>
      </c>
      <c r="E53" s="23">
        <f>Organic!E27</f>
        <v>-2200.4217784404755</v>
      </c>
      <c r="F53" s="191">
        <f>Organic!F27</f>
        <v>-0.50470162524080908</v>
      </c>
      <c r="G53" s="199">
        <f>Organic!G27</f>
        <v>8.0447921347125542E-2</v>
      </c>
      <c r="H53" s="214">
        <f>Organic!H27</f>
        <v>-7.2082474808622968E-2</v>
      </c>
      <c r="I53" s="195">
        <f>Organic!I27</f>
        <v>4.7711797339957887</v>
      </c>
      <c r="J53" s="199">
        <f>Organic!J27</f>
        <v>0.27825603613538519</v>
      </c>
      <c r="K53" s="202">
        <f>Organic!K27</f>
        <v>6.1932063584319227E-2</v>
      </c>
      <c r="L53" s="204">
        <f>Organic!L27</f>
        <v>10303.005019813776</v>
      </c>
      <c r="M53" s="208">
        <f>Organic!M27</f>
        <v>-9285.4540998220436</v>
      </c>
      <c r="N53" s="206">
        <f>Organic!N27</f>
        <v>-0.47402677480201283</v>
      </c>
      <c r="O53" s="22">
        <f>Organic!O27</f>
        <v>1749.8136566877365</v>
      </c>
      <c r="P53" s="23">
        <f>Organic!P27</f>
        <v>-1554.795888543129</v>
      </c>
      <c r="Q53" s="206">
        <f>Organic!Q27</f>
        <v>-0.47049306953282083</v>
      </c>
    </row>
    <row r="54" spans="2:20" ht="15" thickBot="1">
      <c r="B54" s="470"/>
      <c r="C54" s="25" t="s">
        <v>289</v>
      </c>
      <c r="D54" s="181">
        <f>Organic!D28</f>
        <v>2682092.7103995942</v>
      </c>
      <c r="E54" s="17">
        <f>Organic!E28</f>
        <v>-171893.67080907244</v>
      </c>
      <c r="F54" s="192">
        <f>Organic!F28</f>
        <v>-6.0229324127424627E-2</v>
      </c>
      <c r="G54" s="200">
        <f>Organic!G28</f>
        <v>99.919552078652899</v>
      </c>
      <c r="H54" s="215">
        <f>Organic!H28</f>
        <v>7.2082474808638608E-2</v>
      </c>
      <c r="I54" s="196">
        <f>Organic!I28</f>
        <v>2.6428199703731279</v>
      </c>
      <c r="J54" s="200">
        <f>Organic!J28</f>
        <v>-6.79353970336809E-2</v>
      </c>
      <c r="K54" s="203">
        <f>Organic!K28</f>
        <v>-2.5061426733859048E-2</v>
      </c>
      <c r="L54" s="205">
        <f>Organic!L28</f>
        <v>7088288.1774362382</v>
      </c>
      <c r="M54" s="209">
        <f>Organic!M28</f>
        <v>-648170.72393108904</v>
      </c>
      <c r="N54" s="207">
        <f>Organic!N28</f>
        <v>-8.378131806743426E-2</v>
      </c>
      <c r="O54" s="16">
        <f>Organic!O28</f>
        <v>1603764.2542407513</v>
      </c>
      <c r="P54" s="17">
        <f>Organic!P28</f>
        <v>-165242.09864929318</v>
      </c>
      <c r="Q54" s="207">
        <f>Organic!Q28</f>
        <v>-9.3409556375722125E-2</v>
      </c>
    </row>
    <row r="55" spans="2:20">
      <c r="B55" s="466" t="s">
        <v>290</v>
      </c>
      <c r="C55" s="13" t="s">
        <v>291</v>
      </c>
      <c r="D55" s="26">
        <f>Form!D27</f>
        <v>503244.47147153458</v>
      </c>
      <c r="E55" s="15">
        <f>Form!E27</f>
        <v>110559.70816589287</v>
      </c>
      <c r="F55" s="168">
        <f>Form!F27</f>
        <v>0.28154825065071337</v>
      </c>
      <c r="G55" s="219">
        <f>Form!G27</f>
        <v>18.748032825458353</v>
      </c>
      <c r="H55" s="220">
        <f>Form!H27</f>
        <v>5.0098523540266839</v>
      </c>
      <c r="I55" s="221">
        <f>Form!I27</f>
        <v>1.7344645536006489</v>
      </c>
      <c r="J55" s="219">
        <f>Form!J27</f>
        <v>-0.36748249209836858</v>
      </c>
      <c r="K55" s="222">
        <f>Form!K27</f>
        <v>-0.17482956711507433</v>
      </c>
      <c r="L55" s="223">
        <f>Form!L27</f>
        <v>872859.69756286975</v>
      </c>
      <c r="M55" s="167">
        <f>Form!M27</f>
        <v>47457.119441558141</v>
      </c>
      <c r="N55" s="169">
        <f>Form!N27</f>
        <v>5.7495724752368346E-2</v>
      </c>
      <c r="O55" s="14">
        <f>Form!O27</f>
        <v>213900.0317928791</v>
      </c>
      <c r="P55" s="15">
        <f>Form!P27</f>
        <v>23157.418236661091</v>
      </c>
      <c r="Q55" s="169">
        <f>Form!Q27</f>
        <v>0.12140663171649292</v>
      </c>
    </row>
    <row r="56" spans="2:20" ht="15" thickBot="1">
      <c r="B56" s="470"/>
      <c r="C56" s="21" t="s">
        <v>225</v>
      </c>
      <c r="D56" s="30">
        <f>Form!D28</f>
        <v>2181007.6639747405</v>
      </c>
      <c r="E56" s="20">
        <f>Form!E28</f>
        <v>-284653.80075340765</v>
      </c>
      <c r="F56" s="164">
        <f>Form!F28</f>
        <v>-0.1154472358940777</v>
      </c>
      <c r="G56" s="211">
        <f>Form!G28</f>
        <v>81.251967174541619</v>
      </c>
      <c r="H56" s="217">
        <f>Form!H28</f>
        <v>-5.0098523540267479</v>
      </c>
      <c r="I56" s="210">
        <f>Form!I28</f>
        <v>2.8545206822186051</v>
      </c>
      <c r="J56" s="211">
        <f>Form!J28</f>
        <v>4.3654356281281004E-2</v>
      </c>
      <c r="K56" s="176">
        <f>Form!K28</f>
        <v>1.5530570016247153E-2</v>
      </c>
      <c r="L56" s="178">
        <f>Form!L28</f>
        <v>6225731.4848931823</v>
      </c>
      <c r="M56" s="165">
        <f>Form!M28</f>
        <v>-704913.29747246858</v>
      </c>
      <c r="N56" s="171">
        <f>Form!N28</f>
        <v>-0.10170962725806575</v>
      </c>
      <c r="O56" s="19">
        <f>Form!O28</f>
        <v>1391614.0361045599</v>
      </c>
      <c r="P56" s="20">
        <f>Form!P28</f>
        <v>-189954.31277449732</v>
      </c>
      <c r="Q56" s="171">
        <f>Form!Q28</f>
        <v>-0.12010502923198241</v>
      </c>
    </row>
    <row r="57" spans="2:20">
      <c r="B57" s="467" t="s">
        <v>292</v>
      </c>
      <c r="C57" s="13" t="s">
        <v>37</v>
      </c>
      <c r="D57" s="159">
        <f>'Package Type'!D81</f>
        <v>62684.833222915157</v>
      </c>
      <c r="E57" s="32">
        <f>'Package Type'!E81</f>
        <v>-24593.155057133874</v>
      </c>
      <c r="F57" s="193">
        <f>'Package Type'!F81</f>
        <v>-0.28177958202040332</v>
      </c>
      <c r="G57" s="201">
        <f>'Package Type'!G81</f>
        <v>2.335281115925921</v>
      </c>
      <c r="H57" s="216">
        <f>'Package Type'!H81</f>
        <v>-0.7181624250997638</v>
      </c>
      <c r="I57" s="197">
        <f>'Package Type'!I81</f>
        <v>7.401179248689747</v>
      </c>
      <c r="J57" s="201">
        <f>'Package Type'!J81</f>
        <v>1.2477162930604271</v>
      </c>
      <c r="K57" s="183">
        <f>'Package Type'!K81</f>
        <v>0.20276652383500407</v>
      </c>
      <c r="L57" s="184">
        <f>'Package Type'!L81</f>
        <v>463941.68685701728</v>
      </c>
      <c r="M57" s="185">
        <f>'Package Type'!M81</f>
        <v>-73120.180866114388</v>
      </c>
      <c r="N57" s="186">
        <f>'Package Type'!N81</f>
        <v>-0.13614852451935686</v>
      </c>
      <c r="O57" s="31">
        <f>'Package Type'!O81</f>
        <v>89553.792697310448</v>
      </c>
      <c r="P57" s="32">
        <f>'Package Type'!P81</f>
        <v>-19995.039930792555</v>
      </c>
      <c r="Q57" s="186">
        <f>'Package Type'!Q81</f>
        <v>-0.18252170699684067</v>
      </c>
    </row>
    <row r="58" spans="2:20">
      <c r="B58" s="467"/>
      <c r="C58" s="18" t="s">
        <v>227</v>
      </c>
      <c r="D58" s="27">
        <f>'Package Type'!D82</f>
        <v>270176.3814379914</v>
      </c>
      <c r="E58" s="306">
        <f>'Package Type'!E82</f>
        <v>76785.855785012507</v>
      </c>
      <c r="F58" s="307">
        <f>'Package Type'!F82</f>
        <v>0.39705076309062576</v>
      </c>
      <c r="G58" s="308">
        <f>'Package Type'!G82</f>
        <v>10.065238576892206</v>
      </c>
      <c r="H58" s="212">
        <f>'Package Type'!H82</f>
        <v>3.299419805315007</v>
      </c>
      <c r="I58" s="309">
        <f>'Package Type'!I82</f>
        <v>1.0242866624801172</v>
      </c>
      <c r="J58" s="308">
        <f>'Package Type'!J82</f>
        <v>-0.52427246247529813</v>
      </c>
      <c r="K58" s="310">
        <f>'Package Type'!K82</f>
        <v>-0.33855501803354943</v>
      </c>
      <c r="L58" s="177">
        <f>'Package Type'!L82</f>
        <v>276738.06402407528</v>
      </c>
      <c r="M58" s="311">
        <f>'Package Type'!M82</f>
        <v>-22738.599155769509</v>
      </c>
      <c r="N58" s="170">
        <f>'Package Type'!N82</f>
        <v>-7.5927783201305041E-2</v>
      </c>
      <c r="O58" s="312">
        <f>'Package Type'!O82</f>
        <v>102086.28201055527</v>
      </c>
      <c r="P58" s="306">
        <f>'Package Type'!P82</f>
        <v>5519.3964767656144</v>
      </c>
      <c r="Q58" s="170">
        <f>'Package Type'!Q82</f>
        <v>5.7156202628429249E-2</v>
      </c>
    </row>
    <row r="59" spans="2:20">
      <c r="B59" s="467"/>
      <c r="C59" s="18" t="s">
        <v>228</v>
      </c>
      <c r="D59" s="27">
        <f>'Package Type'!D83</f>
        <v>1356638.3254190702</v>
      </c>
      <c r="E59" s="306">
        <f>'Package Type'!E83</f>
        <v>-119112.01307524135</v>
      </c>
      <c r="F59" s="307">
        <f>'Package Type'!F83</f>
        <v>-8.0712848215755625E-2</v>
      </c>
      <c r="G59" s="308">
        <f>'Package Type'!G83</f>
        <v>50.540644356925114</v>
      </c>
      <c r="H59" s="212">
        <f>'Package Type'!H83</f>
        <v>-1.0888721803159598</v>
      </c>
      <c r="I59" s="309">
        <f>'Package Type'!I83</f>
        <v>2.4928990885305677</v>
      </c>
      <c r="J59" s="308">
        <f>'Package Type'!J83</f>
        <v>4.5907990625121631E-2</v>
      </c>
      <c r="K59" s="310">
        <f>'Package Type'!K83</f>
        <v>1.8760996173797912E-2</v>
      </c>
      <c r="L59" s="177">
        <f>'Package Type'!L83</f>
        <v>3381962.4449028359</v>
      </c>
      <c r="M59" s="311">
        <f>'Package Type'!M83</f>
        <v>-229185.49612369342</v>
      </c>
      <c r="N59" s="170">
        <f>'Package Type'!N83</f>
        <v>-6.3466105478509866E-2</v>
      </c>
      <c r="O59" s="312">
        <f>'Package Type'!O83</f>
        <v>803386.89243900776</v>
      </c>
      <c r="P59" s="306">
        <f>'Package Type'!P83</f>
        <v>-74006.974536156165</v>
      </c>
      <c r="Q59" s="170">
        <f>'Package Type'!Q83</f>
        <v>-8.434863442948029E-2</v>
      </c>
    </row>
    <row r="60" spans="2:20" ht="15" customHeight="1">
      <c r="B60" s="467"/>
      <c r="C60" s="18" t="s">
        <v>229</v>
      </c>
      <c r="D60" s="27">
        <f>'Package Type'!D84</f>
        <v>260453.08153963089</v>
      </c>
      <c r="E60" s="306">
        <f>'Package Type'!E84</f>
        <v>37101.55690868065</v>
      </c>
      <c r="F60" s="307">
        <f>'Package Type'!F84</f>
        <v>0.16611284373359239</v>
      </c>
      <c r="G60" s="308">
        <f>'Package Type'!G84</f>
        <v>9.7030036076074015</v>
      </c>
      <c r="H60" s="212">
        <f>'Package Type'!H84</f>
        <v>1.8889913497365205</v>
      </c>
      <c r="I60" s="309">
        <f>'Package Type'!I84</f>
        <v>1.8964107958977037</v>
      </c>
      <c r="J60" s="308">
        <f>'Package Type'!J84</f>
        <v>-1.264967274564599E-3</v>
      </c>
      <c r="K60" s="310">
        <f>'Package Type'!K84</f>
        <v>-6.665876748354545E-4</v>
      </c>
      <c r="L60" s="177">
        <f>'Package Type'!L84</f>
        <v>493926.03565658093</v>
      </c>
      <c r="M60" s="311">
        <f>'Package Type'!M84</f>
        <v>70077.260696852754</v>
      </c>
      <c r="N60" s="170">
        <f>'Package Type'!N84</f>
        <v>0.16533552728449225</v>
      </c>
      <c r="O60" s="312">
        <f>'Package Type'!O84</f>
        <v>130251.08649098873</v>
      </c>
      <c r="P60" s="306">
        <f>'Package Type'!P84</f>
        <v>18491.59558742441</v>
      </c>
      <c r="Q60" s="170">
        <f>'Package Type'!Q84</f>
        <v>0.16545883877889661</v>
      </c>
    </row>
    <row r="61" spans="2:20">
      <c r="B61" s="467"/>
      <c r="C61" s="18" t="s">
        <v>230</v>
      </c>
      <c r="D61" s="27">
        <f>'Package Type'!D85</f>
        <v>4951.4294348955154</v>
      </c>
      <c r="E61" s="306">
        <f>'Package Type'!E85</f>
        <v>796.96220552921295</v>
      </c>
      <c r="F61" s="307">
        <f>'Package Type'!F85</f>
        <v>0.19183258924172011</v>
      </c>
      <c r="G61" s="308">
        <f>'Package Type'!G85</f>
        <v>0.18446215873354629</v>
      </c>
      <c r="H61" s="212">
        <f>'Package Type'!H85</f>
        <v>3.9117022143004748E-2</v>
      </c>
      <c r="I61" s="309">
        <f>'Package Type'!I85</f>
        <v>2.844536873112427</v>
      </c>
      <c r="J61" s="308">
        <f>'Package Type'!J85</f>
        <v>0.18225977421057493</v>
      </c>
      <c r="K61" s="310">
        <f>'Package Type'!K85</f>
        <v>6.8460106683017427E-2</v>
      </c>
      <c r="L61" s="177">
        <f>'Package Type'!L85</f>
        <v>14084.52360217452</v>
      </c>
      <c r="M61" s="311">
        <f>'Package Type'!M85</f>
        <v>3024.1806392943854</v>
      </c>
      <c r="N61" s="170">
        <f>'Package Type'!N85</f>
        <v>0.27342557544950513</v>
      </c>
      <c r="O61" s="312">
        <f>'Package Type'!O85</f>
        <v>4951.4294348955154</v>
      </c>
      <c r="P61" s="306">
        <f>'Package Type'!P85</f>
        <v>796.96220552921295</v>
      </c>
      <c r="Q61" s="170">
        <f>'Package Type'!Q85</f>
        <v>0.19183258924172011</v>
      </c>
    </row>
    <row r="62" spans="2:20">
      <c r="B62" s="467"/>
      <c r="C62" s="18" t="s">
        <v>231</v>
      </c>
      <c r="D62" s="27">
        <f>'Package Type'!D86</f>
        <v>728878.93572538812</v>
      </c>
      <c r="E62" s="306">
        <f>'Package Type'!E86</f>
        <v>-145086.5834846301</v>
      </c>
      <c r="F62" s="307">
        <f>'Package Type'!F86</f>
        <v>-0.1660095052900652</v>
      </c>
      <c r="G62" s="308">
        <f>'Package Type'!G86</f>
        <v>27.153892367275951</v>
      </c>
      <c r="H62" s="212">
        <f>'Package Type'!H86</f>
        <v>-3.4220228468583862</v>
      </c>
      <c r="I62" s="309">
        <f>'Package Type'!I86</f>
        <v>3.3829073445905875</v>
      </c>
      <c r="J62" s="308">
        <f>'Package Type'!J86</f>
        <v>9.6400440931713405E-2</v>
      </c>
      <c r="K62" s="310">
        <f>'Package Type'!K86</f>
        <v>2.9332188782074553E-2</v>
      </c>
      <c r="L62" s="177">
        <f>'Package Type'!L86</f>
        <v>2465729.9049827862</v>
      </c>
      <c r="M62" s="311">
        <f>'Package Type'!M86</f>
        <v>-406563.80746075092</v>
      </c>
      <c r="N62" s="170">
        <f>'Package Type'!N86</f>
        <v>-0.14154673865677761</v>
      </c>
      <c r="O62" s="312">
        <f>'Package Type'!O86</f>
        <v>474836.10396254063</v>
      </c>
      <c r="P62" s="306">
        <f>'Package Type'!P86</f>
        <v>-97791.638696705224</v>
      </c>
      <c r="Q62" s="170">
        <f>'Package Type'!Q86</f>
        <v>-0.17077698373915179</v>
      </c>
    </row>
    <row r="63" spans="2:20">
      <c r="B63" s="467"/>
      <c r="C63" s="18" t="s">
        <v>232</v>
      </c>
      <c r="D63" s="27">
        <f>'Package Type'!D87</f>
        <v>469.14866638479111</v>
      </c>
      <c r="E63" s="306">
        <f>'Package Type'!E87</f>
        <v>93.360878463173151</v>
      </c>
      <c r="F63" s="307">
        <f>'Package Type'!F87</f>
        <v>0.2484404269216072</v>
      </c>
      <c r="G63" s="308">
        <f>'Package Type'!G87</f>
        <v>1.7477816639858677E-2</v>
      </c>
      <c r="H63" s="212">
        <f>'Package Type'!H87</f>
        <v>4.3307813284605753E-3</v>
      </c>
      <c r="I63" s="309">
        <f>'Package Type'!I87</f>
        <v>4.7075108357456958</v>
      </c>
      <c r="J63" s="308">
        <f>'Package Type'!J87</f>
        <v>2.5598610872762295</v>
      </c>
      <c r="K63" s="310">
        <f>'Package Type'!K87</f>
        <v>1.1919360170812432</v>
      </c>
      <c r="L63" s="177">
        <f>'Package Type'!L87</f>
        <v>2208.5224305820466</v>
      </c>
      <c r="M63" s="311">
        <f>'Package Type'!M87</f>
        <v>1401.4618823742867</v>
      </c>
      <c r="N63" s="170">
        <f>'Package Type'!N87</f>
        <v>1.7365015369497547</v>
      </c>
      <c r="O63" s="312">
        <f>'Package Type'!O87</f>
        <v>448.48086214065552</v>
      </c>
      <c r="P63" s="306">
        <f>'Package Type'!P87</f>
        <v>285.9686576128006</v>
      </c>
      <c r="Q63" s="170">
        <f>'Package Type'!Q87</f>
        <v>1.7596749637580911</v>
      </c>
      <c r="T63" s="29"/>
    </row>
    <row r="64" spans="2:20" ht="15" thickBot="1">
      <c r="B64" s="467"/>
      <c r="C64" s="21" t="s">
        <v>233</v>
      </c>
      <c r="D64" s="313">
        <f>'Package Type'!D88</f>
        <v>0</v>
      </c>
      <c r="E64" s="314">
        <f>'Package Type'!E88</f>
        <v>-80.076748192310333</v>
      </c>
      <c r="F64" s="315">
        <f>'Package Type'!F88</f>
        <v>-1</v>
      </c>
      <c r="G64" s="316">
        <f>'Package Type'!G88</f>
        <v>0</v>
      </c>
      <c r="H64" s="317">
        <f>'Package Type'!H88</f>
        <v>-2.8015062488561389E-3</v>
      </c>
      <c r="I64" s="318">
        <f>'Package Type'!I88</f>
        <v>0</v>
      </c>
      <c r="J64" s="316">
        <f>'Package Type'!J88</f>
        <v>-4.3832654425707247</v>
      </c>
      <c r="K64" s="319">
        <f>'Package Type'!K88</f>
        <v>-1</v>
      </c>
      <c r="L64" s="320">
        <f>'Package Type'!L88</f>
        <v>0</v>
      </c>
      <c r="M64" s="321">
        <f>'Package Type'!M88</f>
        <v>-350.99764310479162</v>
      </c>
      <c r="N64" s="322">
        <f>'Package Type'!N88</f>
        <v>-1</v>
      </c>
      <c r="O64" s="323">
        <f>'Package Type'!O88</f>
        <v>0</v>
      </c>
      <c r="P64" s="314">
        <f>'Package Type'!P88</f>
        <v>-97.164301514625549</v>
      </c>
      <c r="Q64" s="322">
        <f>'Package Type'!Q88</f>
        <v>-1</v>
      </c>
    </row>
    <row r="65" spans="2:17" ht="15.6" customHeight="1" thickBot="1">
      <c r="B65" s="466" t="s">
        <v>293</v>
      </c>
      <c r="C65" s="155" t="s">
        <v>44</v>
      </c>
      <c r="D65" s="160">
        <f>'Sugar Content'!D45</f>
        <v>2684252.1354462765</v>
      </c>
      <c r="E65" s="161">
        <f>'Sugar Content'!E45</f>
        <v>-174094.09258751245</v>
      </c>
      <c r="F65" s="172">
        <f>'Sugar Content'!F45</f>
        <v>-6.0907279489115292E-2</v>
      </c>
      <c r="G65" s="198">
        <f>'Sugar Content'!G45</f>
        <v>100.00000000000003</v>
      </c>
      <c r="H65" s="213">
        <f>'Sugar Content'!H45</f>
        <v>2.8421709430404007E-14</v>
      </c>
      <c r="I65" s="194">
        <f>'Sugar Content'!I45</f>
        <v>2.6445321915617512</v>
      </c>
      <c r="J65" s="198">
        <f>'Sugar Content'!J45</f>
        <v>-6.8941524259661158E-2</v>
      </c>
      <c r="K65" s="188">
        <f>'Sugar Content'!K45</f>
        <v>-2.5407109660832459E-2</v>
      </c>
      <c r="L65" s="189">
        <f>'Sugar Content'!L45</f>
        <v>7098591.1824560519</v>
      </c>
      <c r="M65" s="173">
        <f>'Sugar Content'!M45</f>
        <v>-657456.17803091183</v>
      </c>
      <c r="N65" s="175">
        <f>'Sugar Content'!N45</f>
        <v>-8.4766911220824914E-2</v>
      </c>
      <c r="O65" s="179">
        <f>'Sugar Content'!O45</f>
        <v>1605514.067897439</v>
      </c>
      <c r="P65" s="161">
        <f>'Sugar Content'!P45</f>
        <v>-166796.89453783631</v>
      </c>
      <c r="Q65" s="190">
        <f>'Sugar Content'!Q45</f>
        <v>-9.411265746990928E-2</v>
      </c>
    </row>
    <row r="66" spans="2:17" ht="15.6" customHeight="1">
      <c r="B66" s="471"/>
      <c r="C66" s="13" t="s">
        <v>31</v>
      </c>
      <c r="D66" s="159">
        <f>'Sugar Content'!D46</f>
        <v>2675623.262325665</v>
      </c>
      <c r="E66" s="32">
        <f>'Sugar Content'!E46</f>
        <v>-173945.6990879206</v>
      </c>
      <c r="F66" s="182">
        <f>'Sugar Content'!F46</f>
        <v>-6.1042810840286302E-2</v>
      </c>
      <c r="G66" s="201">
        <f>'Sugar Content'!G46</f>
        <v>99.678537160996754</v>
      </c>
      <c r="H66" s="216">
        <f>'Sugar Content'!H46</f>
        <v>-1.4387841085962805E-2</v>
      </c>
      <c r="I66" s="197">
        <f>'Sugar Content'!I46</f>
        <v>2.6437297199047896</v>
      </c>
      <c r="J66" s="201">
        <f>'Sugar Content'!J46</f>
        <v>-6.9028947866519363E-2</v>
      </c>
      <c r="K66" s="183">
        <f>'Sugar Content'!K46</f>
        <v>-2.5446033473825635E-2</v>
      </c>
      <c r="L66" s="184">
        <f>'Sugar Content'!L46</f>
        <v>7073624.7378789699</v>
      </c>
      <c r="M66" s="185">
        <f>'Sugar Content'!M46</f>
        <v>-656568.16160782147</v>
      </c>
      <c r="N66" s="186">
        <f>'Sugar Content'!N46</f>
        <v>-8.4935546906133627E-2</v>
      </c>
      <c r="O66" s="31">
        <f>'Sugar Content'!O46</f>
        <v>1600982.3351583481</v>
      </c>
      <c r="P66" s="32">
        <f>'Sugar Content'!P46</f>
        <v>-166703.2756259765</v>
      </c>
      <c r="Q66" s="187">
        <f>'Sugar Content'!Q46</f>
        <v>-9.4305952715205976E-2</v>
      </c>
    </row>
    <row r="67" spans="2:17" ht="15.6" customHeight="1">
      <c r="B67" s="471"/>
      <c r="C67" s="18" t="s">
        <v>294</v>
      </c>
      <c r="D67" s="27">
        <f>'Sugar Content'!D47</f>
        <v>8628.8731206120246</v>
      </c>
      <c r="E67" s="306">
        <f>'Sugar Content'!E47</f>
        <v>29.060007981610397</v>
      </c>
      <c r="F67" s="346">
        <f>'Sugar Content'!F47</f>
        <v>3.379144128019527E-3</v>
      </c>
      <c r="G67" s="308">
        <f>'Sugar Content'!G47</f>
        <v>0.32146283900328959</v>
      </c>
      <c r="H67" s="212">
        <f>'Sugar Content'!H47</f>
        <v>2.0596099058139916E-2</v>
      </c>
      <c r="I67" s="309">
        <f>'Sugar Content'!I47</f>
        <v>2.8933609554930606</v>
      </c>
      <c r="J67" s="308">
        <f>'Sugar Content'!J47</f>
        <v>-5.7911702506117102E-3</v>
      </c>
      <c r="K67" s="310">
        <f>'Sugar Content'!K47</f>
        <v>-1.9975392802563598E-3</v>
      </c>
      <c r="L67" s="177">
        <f>'Sugar Content'!L47</f>
        <v>24966.444577082395</v>
      </c>
      <c r="M67" s="311">
        <f>'Sugar Content'!M47</f>
        <v>34.278110601622757</v>
      </c>
      <c r="N67" s="170">
        <f>'Sugar Content'!N47</f>
        <v>1.3748548746338122E-3</v>
      </c>
      <c r="O67" s="312">
        <f>'Sugar Content'!O47</f>
        <v>4531.7327390909195</v>
      </c>
      <c r="P67" s="306">
        <f>'Sugar Content'!P47</f>
        <v>74.376449468420105</v>
      </c>
      <c r="Q67" s="162">
        <f>'Sugar Content'!Q47</f>
        <v>1.6686224891104492E-2</v>
      </c>
    </row>
    <row r="68" spans="2:17" ht="15.6" customHeight="1" thickBot="1">
      <c r="B68" s="472"/>
      <c r="C68" s="21" t="s">
        <v>295</v>
      </c>
      <c r="D68" s="30">
        <f>'Sugar Content'!D48</f>
        <v>0</v>
      </c>
      <c r="E68" s="20">
        <f>'Sugar Content'!E48</f>
        <v>-177.45350757273263</v>
      </c>
      <c r="F68" s="163">
        <f>'Sugar Content'!F48</f>
        <v>-1</v>
      </c>
      <c r="G68" s="211">
        <f>'Sugar Content'!G48</f>
        <v>0</v>
      </c>
      <c r="H68" s="217">
        <f>'Sugar Content'!H48</f>
        <v>-6.2082579721211761E-3</v>
      </c>
      <c r="I68" s="210">
        <f>'Sugar Content'!I48</f>
        <v>0</v>
      </c>
      <c r="J68" s="211">
        <f>'Sugar Content'!J48</f>
        <v>-5.1973868891455224</v>
      </c>
      <c r="K68" s="176">
        <f>'Sugar Content'!K48</f>
        <v>-1</v>
      </c>
      <c r="L68" s="178">
        <f>'Sugar Content'!L48</f>
        <v>0</v>
      </c>
      <c r="M68" s="165">
        <f>'Sugar Content'!M48</f>
        <v>-922.29453369140629</v>
      </c>
      <c r="N68" s="171">
        <f>'Sugar Content'!N48</f>
        <v>-1</v>
      </c>
      <c r="O68" s="19">
        <f>'Sugar Content'!O48</f>
        <v>0</v>
      </c>
      <c r="P68" s="20">
        <f>'Sugar Content'!P48</f>
        <v>-167.995361328125</v>
      </c>
      <c r="Q68" s="166">
        <f>'Sugar Content'!Q48</f>
        <v>-1</v>
      </c>
    </row>
    <row r="69" spans="2:17">
      <c r="B69" s="33"/>
      <c r="C69" s="34"/>
      <c r="D69" s="35"/>
      <c r="E69" s="35"/>
      <c r="F69" s="36"/>
      <c r="G69" s="37"/>
      <c r="H69" s="37"/>
      <c r="I69" s="38"/>
      <c r="J69" s="38"/>
      <c r="K69" s="36"/>
      <c r="L69" s="39"/>
      <c r="M69" s="39"/>
      <c r="N69" s="36"/>
      <c r="O69" s="35"/>
      <c r="P69" s="35"/>
      <c r="Q69" s="36"/>
    </row>
    <row r="70" spans="2:17" ht="23.4">
      <c r="B70" s="477" t="s">
        <v>250</v>
      </c>
      <c r="C70" s="477"/>
      <c r="D70" s="477"/>
      <c r="E70" s="477"/>
      <c r="F70" s="477"/>
      <c r="G70" s="477"/>
      <c r="H70" s="477"/>
      <c r="I70" s="477"/>
      <c r="J70" s="477"/>
      <c r="K70" s="477"/>
      <c r="L70" s="477"/>
      <c r="M70" s="477"/>
      <c r="N70" s="477"/>
      <c r="O70" s="477"/>
      <c r="P70" s="477"/>
      <c r="Q70" s="477"/>
    </row>
    <row r="71" spans="2:17">
      <c r="B71" s="476" t="s">
        <v>255</v>
      </c>
      <c r="C71" s="476"/>
      <c r="D71" s="476"/>
      <c r="E71" s="476"/>
      <c r="F71" s="476"/>
      <c r="G71" s="476"/>
      <c r="H71" s="476"/>
      <c r="I71" s="476"/>
      <c r="J71" s="476"/>
      <c r="K71" s="476"/>
      <c r="L71" s="476"/>
      <c r="M71" s="476"/>
      <c r="N71" s="476"/>
      <c r="O71" s="476"/>
      <c r="P71" s="476"/>
      <c r="Q71" s="476"/>
    </row>
    <row r="72" spans="2:17" ht="15" thickBot="1">
      <c r="B72" s="476" t="str">
        <f>'HOME PAGE'!H6</f>
        <v>LATEST 52 WEEKS ENDING 12-28-2025</v>
      </c>
      <c r="C72" s="476"/>
      <c r="D72" s="476"/>
      <c r="E72" s="476"/>
      <c r="F72" s="476"/>
      <c r="G72" s="476"/>
      <c r="H72" s="476"/>
      <c r="I72" s="476"/>
      <c r="J72" s="476"/>
      <c r="K72" s="476"/>
      <c r="L72" s="476"/>
      <c r="M72" s="476"/>
      <c r="N72" s="476"/>
      <c r="O72" s="476"/>
      <c r="P72" s="476"/>
      <c r="Q72" s="476"/>
    </row>
    <row r="73" spans="2:17">
      <c r="D73" s="478" t="s">
        <v>263</v>
      </c>
      <c r="E73" s="479"/>
      <c r="F73" s="480"/>
      <c r="G73" s="481" t="s">
        <v>264</v>
      </c>
      <c r="H73" s="482"/>
      <c r="I73" s="478" t="s">
        <v>265</v>
      </c>
      <c r="J73" s="479"/>
      <c r="K73" s="480"/>
      <c r="L73" s="481" t="s">
        <v>266</v>
      </c>
      <c r="M73" s="479"/>
      <c r="N73" s="482"/>
      <c r="O73" s="478" t="s">
        <v>267</v>
      </c>
      <c r="P73" s="479"/>
      <c r="Q73" s="480"/>
    </row>
    <row r="74" spans="2:17" s="11" customFormat="1" ht="29.4" thickBot="1">
      <c r="C74" s="12"/>
      <c r="D74" s="265" t="s">
        <v>268</v>
      </c>
      <c r="E74" s="266" t="s">
        <v>269</v>
      </c>
      <c r="F74" s="267" t="s">
        <v>270</v>
      </c>
      <c r="G74" s="268" t="s">
        <v>268</v>
      </c>
      <c r="H74" s="270" t="s">
        <v>269</v>
      </c>
      <c r="I74" s="271" t="s">
        <v>268</v>
      </c>
      <c r="J74" s="269" t="s">
        <v>269</v>
      </c>
      <c r="K74" s="267" t="s">
        <v>270</v>
      </c>
      <c r="L74" s="268" t="s">
        <v>268</v>
      </c>
      <c r="M74" s="269" t="s">
        <v>269</v>
      </c>
      <c r="N74" s="270" t="s">
        <v>270</v>
      </c>
      <c r="O74" s="271" t="s">
        <v>268</v>
      </c>
      <c r="P74" s="269" t="s">
        <v>269</v>
      </c>
      <c r="Q74" s="267" t="s">
        <v>270</v>
      </c>
    </row>
    <row r="75" spans="2:17" ht="15" thickBot="1">
      <c r="C75" s="155" t="s">
        <v>271</v>
      </c>
      <c r="D75" s="160">
        <f>SubSegments!D129</f>
        <v>32188098.300262153</v>
      </c>
      <c r="E75" s="161">
        <f>SubSegments!E129</f>
        <v>-2136718.6978790537</v>
      </c>
      <c r="F75" s="174">
        <f>SubSegments!F129</f>
        <v>-6.2249966197773565E-2</v>
      </c>
      <c r="G75" s="198">
        <f>SubSegments!G129</f>
        <v>100.00000000000001</v>
      </c>
      <c r="H75" s="213">
        <f>SubSegments!H129</f>
        <v>2.8421709430404007E-14</v>
      </c>
      <c r="I75" s="194">
        <f>SubSegments!I129</f>
        <v>2.6581044337211899</v>
      </c>
      <c r="J75" s="198">
        <f>SubSegments!J129</f>
        <v>-9.6474213813930731E-3</v>
      </c>
      <c r="K75" s="188">
        <f>SubSegments!K129</f>
        <v>-3.6163113757902723E-3</v>
      </c>
      <c r="L75" s="189">
        <f>SubSegments!L129</f>
        <v>85559326.804980323</v>
      </c>
      <c r="M75" s="173">
        <f>SubSegments!M129</f>
        <v>-6010767.4178675562</v>
      </c>
      <c r="N75" s="175">
        <f>SubSegments!N129</f>
        <v>-6.5641162312660317E-2</v>
      </c>
      <c r="O75" s="179">
        <f>SubSegments!O129</f>
        <v>19566618.406678218</v>
      </c>
      <c r="P75" s="161">
        <f>SubSegments!P129</f>
        <v>-1784665.4598798417</v>
      </c>
      <c r="Q75" s="175">
        <f>SubSegments!Q129</f>
        <v>-8.3585861676220563E-2</v>
      </c>
    </row>
    <row r="76" spans="2:17">
      <c r="B76" s="473" t="s">
        <v>272</v>
      </c>
      <c r="C76" s="18" t="s">
        <v>26</v>
      </c>
      <c r="D76" s="272">
        <f>SubSegments!D130</f>
        <v>91903.741518512179</v>
      </c>
      <c r="E76" s="273">
        <f>SubSegments!E130</f>
        <v>12204.932944788641</v>
      </c>
      <c r="F76" s="274">
        <f>SubSegments!F130</f>
        <v>0.15313821076131584</v>
      </c>
      <c r="G76" s="275">
        <f>SubSegments!G130</f>
        <v>0.28552087998862513</v>
      </c>
      <c r="H76" s="276">
        <f>SubSegments!H130</f>
        <v>5.3330833416666945E-2</v>
      </c>
      <c r="I76" s="277">
        <f>SubSegments!I130</f>
        <v>4.1455760491684588</v>
      </c>
      <c r="J76" s="275">
        <f>SubSegments!J130</f>
        <v>3.3817576076173417E-2</v>
      </c>
      <c r="K76" s="278">
        <f>SubSegments!K130</f>
        <v>8.224601784729977E-3</v>
      </c>
      <c r="L76" s="279">
        <f>SubSegments!L130</f>
        <v>380993.94966811297</v>
      </c>
      <c r="M76" s="280">
        <f>SubSegments!M130</f>
        <v>53291.698219745129</v>
      </c>
      <c r="N76" s="281">
        <f>SubSegments!N130</f>
        <v>0.16262231334758367</v>
      </c>
      <c r="O76" s="282">
        <f>SubSegments!O130</f>
        <v>115813.64451944828</v>
      </c>
      <c r="P76" s="273">
        <f>SubSegments!P130</f>
        <v>9900.4355773925781</v>
      </c>
      <c r="Q76" s="281">
        <f>SubSegments!Q130</f>
        <v>9.3476872963116714E-2</v>
      </c>
    </row>
    <row r="77" spans="2:17">
      <c r="B77" s="474"/>
      <c r="C77" s="18" t="s">
        <v>273</v>
      </c>
      <c r="D77" s="283">
        <f>SubSegments!D131</f>
        <v>272335.91866938467</v>
      </c>
      <c r="E77" s="284">
        <f>SubSegments!E131</f>
        <v>-19228.632529281429</v>
      </c>
      <c r="F77" s="285">
        <f>SubSegments!F131</f>
        <v>-6.5949829806914467E-2</v>
      </c>
      <c r="G77" s="286">
        <f>SubSegments!G131</f>
        <v>0.84607644766378354</v>
      </c>
      <c r="H77" s="287">
        <f>SubSegments!H131</f>
        <v>-3.3513911341771507E-3</v>
      </c>
      <c r="I77" s="288">
        <f>SubSegments!I131</f>
        <v>2.1869198688612443</v>
      </c>
      <c r="J77" s="286">
        <f>SubSegments!J131</f>
        <v>5.3125020172066773E-2</v>
      </c>
      <c r="K77" s="289">
        <f>SubSegments!K131</f>
        <v>2.4896967112233059E-2</v>
      </c>
      <c r="L77" s="290">
        <f>SubSegments!L131</f>
        <v>595576.83154265722</v>
      </c>
      <c r="M77" s="291">
        <f>SubSegments!M131</f>
        <v>-26562.105865428457</v>
      </c>
      <c r="N77" s="292">
        <f>SubSegments!N131</f>
        <v>-4.269481343844151E-2</v>
      </c>
      <c r="O77" s="293">
        <f>SubSegments!O131</f>
        <v>136792.6721181976</v>
      </c>
      <c r="P77" s="284">
        <f>SubSegments!P131</f>
        <v>-9180.8351628789387</v>
      </c>
      <c r="Q77" s="292">
        <f>SubSegments!Q131</f>
        <v>-6.2893845149592481E-2</v>
      </c>
    </row>
    <row r="78" spans="2:17">
      <c r="B78" s="474"/>
      <c r="C78" s="18" t="s">
        <v>274</v>
      </c>
      <c r="D78" s="283">
        <f>SubSegments!D132</f>
        <v>1671.531352497741</v>
      </c>
      <c r="E78" s="284">
        <f>SubSegments!E132</f>
        <v>-31.881199119504799</v>
      </c>
      <c r="F78" s="285">
        <f>SubSegments!F132</f>
        <v>-1.8716076201995991E-2</v>
      </c>
      <c r="G78" s="286">
        <f>SubSegments!G132</f>
        <v>5.1930105870346722E-3</v>
      </c>
      <c r="H78" s="287">
        <f>SubSegments!H132</f>
        <v>2.3038383301733981E-4</v>
      </c>
      <c r="I78" s="288">
        <f>SubSegments!I132</f>
        <v>4.6585942738633888</v>
      </c>
      <c r="J78" s="286">
        <f>SubSegments!J132</f>
        <v>0.16062031033596202</v>
      </c>
      <c r="K78" s="289">
        <f>SubSegments!K132</f>
        <v>3.5709479787650759E-2</v>
      </c>
      <c r="L78" s="290">
        <f>SubSegments!L132</f>
        <v>7786.9863873291015</v>
      </c>
      <c r="M78" s="291">
        <f>SubSegments!M132</f>
        <v>125.0810810089115</v>
      </c>
      <c r="N78" s="292">
        <f>SubSegments!N132</f>
        <v>1.632506224081548E-2</v>
      </c>
      <c r="O78" s="293">
        <f>SubSegments!O132</f>
        <v>1052.9331512451172</v>
      </c>
      <c r="P78" s="284">
        <f>SubSegments!P132</f>
        <v>-20.082645416259766</v>
      </c>
      <c r="Q78" s="292">
        <f>SubSegments!Q132</f>
        <v>-1.8716076201995991E-2</v>
      </c>
    </row>
    <row r="79" spans="2:17">
      <c r="B79" s="474"/>
      <c r="C79" s="18" t="s">
        <v>244</v>
      </c>
      <c r="D79" s="283">
        <f>SubSegments!D133</f>
        <v>14050858.977804661</v>
      </c>
      <c r="E79" s="284">
        <f>SubSegments!E133</f>
        <v>-51582.82796482183</v>
      </c>
      <c r="F79" s="285">
        <f>SubSegments!F133</f>
        <v>-3.6577231571144411E-3</v>
      </c>
      <c r="G79" s="286">
        <f>SubSegments!G133</f>
        <v>43.652342697394538</v>
      </c>
      <c r="H79" s="287">
        <f>SubSegments!H133</f>
        <v>2.5670783344901054</v>
      </c>
      <c r="I79" s="288">
        <f>SubSegments!I133</f>
        <v>2.6936876917794681</v>
      </c>
      <c r="J79" s="286">
        <f>SubSegments!J133</f>
        <v>-0.13589603478162671</v>
      </c>
      <c r="K79" s="289">
        <f>SubSegments!K133</f>
        <v>-4.8026864696025989E-2</v>
      </c>
      <c r="L79" s="290">
        <f>SubSegments!L133</f>
        <v>37848625.887441456</v>
      </c>
      <c r="M79" s="291">
        <f>SubSegments!M133</f>
        <v>-2055413.9509387314</v>
      </c>
      <c r="N79" s="292">
        <f>SubSegments!N133</f>
        <v>-5.1508918877978101E-2</v>
      </c>
      <c r="O79" s="293">
        <f>SubSegments!O133</f>
        <v>8128219.4462340875</v>
      </c>
      <c r="P79" s="284">
        <f>SubSegments!P133</f>
        <v>-479710.61910788994</v>
      </c>
      <c r="Q79" s="292">
        <f>SubSegments!Q133</f>
        <v>-5.5728916878558764E-2</v>
      </c>
    </row>
    <row r="80" spans="2:17">
      <c r="B80" s="474"/>
      <c r="C80" s="18" t="s">
        <v>275</v>
      </c>
      <c r="D80" s="283">
        <f>SubSegments!D134</f>
        <v>225413.23881738813</v>
      </c>
      <c r="E80" s="284">
        <f>SubSegments!E134</f>
        <v>-47624.463247749663</v>
      </c>
      <c r="F80" s="285">
        <f>SubSegments!F134</f>
        <v>-0.17442449481349662</v>
      </c>
      <c r="G80" s="286">
        <f>SubSegments!G134</f>
        <v>0.70029995781251941</v>
      </c>
      <c r="H80" s="287">
        <f>SubSegments!H134</f>
        <v>-9.5152796035879672E-2</v>
      </c>
      <c r="I80" s="288">
        <f>SubSegments!I134</f>
        <v>3.3591374605310236</v>
      </c>
      <c r="J80" s="286">
        <f>SubSegments!J134</f>
        <v>0.18245702678237352</v>
      </c>
      <c r="K80" s="289">
        <f>SubSegments!K134</f>
        <v>5.7436380708608022E-2</v>
      </c>
      <c r="L80" s="290">
        <f>SubSegments!L134</f>
        <v>757194.05461111432</v>
      </c>
      <c r="M80" s="291">
        <f>SubSegments!M134</f>
        <v>-110159.47121490235</v>
      </c>
      <c r="N80" s="292">
        <f>SubSegments!N134</f>
        <v>-0.12700642579390328</v>
      </c>
      <c r="O80" s="293">
        <f>SubSegments!O134</f>
        <v>113620.92031407356</v>
      </c>
      <c r="P80" s="284">
        <f>SubSegments!P134</f>
        <v>-26861.56041765213</v>
      </c>
      <c r="Q80" s="292">
        <f>SubSegments!Q134</f>
        <v>-0.19120932573043523</v>
      </c>
    </row>
    <row r="81" spans="2:17">
      <c r="B81" s="474"/>
      <c r="C81" s="18" t="s">
        <v>276</v>
      </c>
      <c r="D81" s="283">
        <f>SubSegments!D135</f>
        <v>14892481.163452946</v>
      </c>
      <c r="E81" s="284">
        <f>SubSegments!E135</f>
        <v>-1795523.5930137504</v>
      </c>
      <c r="F81" s="285">
        <f>SubSegments!F135</f>
        <v>-0.10759366498370483</v>
      </c>
      <c r="G81" s="286">
        <f>SubSegments!G135</f>
        <v>46.267042633368796</v>
      </c>
      <c r="H81" s="287">
        <f>SubSegments!H135</f>
        <v>-2.3508560647375703</v>
      </c>
      <c r="I81" s="288">
        <f>SubSegments!I135</f>
        <v>2.2132243510116774</v>
      </c>
      <c r="J81" s="286">
        <f>SubSegments!J135</f>
        <v>6.2777428910297584E-2</v>
      </c>
      <c r="K81" s="289">
        <f>SubSegments!K135</f>
        <v>2.9192735828584209E-2</v>
      </c>
      <c r="L81" s="290">
        <f>SubSegments!L135</f>
        <v>32960401.957936779</v>
      </c>
      <c r="M81" s="291">
        <f>SubSegments!M135</f>
        <v>-2926266.5066202134</v>
      </c>
      <c r="N81" s="292">
        <f>SubSegments!N135</f>
        <v>-8.1541882593819004E-2</v>
      </c>
      <c r="O81" s="293">
        <f>SubSegments!O135</f>
        <v>8533404.442529723</v>
      </c>
      <c r="P81" s="284">
        <f>SubSegments!P135</f>
        <v>-994883.36760733835</v>
      </c>
      <c r="Q81" s="292">
        <f>SubSegments!Q135</f>
        <v>-0.10441365620262757</v>
      </c>
    </row>
    <row r="82" spans="2:17">
      <c r="B82" s="474"/>
      <c r="C82" s="18" t="s">
        <v>277</v>
      </c>
      <c r="D82" s="283">
        <f>SubSegments!D136</f>
        <v>1042921.0851440929</v>
      </c>
      <c r="E82" s="284">
        <f>SubSegments!E136</f>
        <v>-127748.35298935336</v>
      </c>
      <c r="F82" s="285">
        <f>SubSegments!F136</f>
        <v>-0.10912418897091866</v>
      </c>
      <c r="G82" s="286">
        <f>SubSegments!G136</f>
        <v>3.2400829505842506</v>
      </c>
      <c r="H82" s="287">
        <f>SubSegments!H136</f>
        <v>-0.17047984483237411</v>
      </c>
      <c r="I82" s="288">
        <f>SubSegments!I136</f>
        <v>3.4818332999502188</v>
      </c>
      <c r="J82" s="286">
        <f>SubSegments!J136</f>
        <v>0.12831821945531008</v>
      </c>
      <c r="K82" s="289">
        <f>SubSegments!K136</f>
        <v>3.826379675512686E-2</v>
      </c>
      <c r="L82" s="290">
        <f>SubSegments!L136</f>
        <v>3631277.3634749204</v>
      </c>
      <c r="M82" s="291">
        <f>SubSegments!M136</f>
        <v>-294580.25158009306</v>
      </c>
      <c r="N82" s="292">
        <f>SubSegments!N136</f>
        <v>-7.5035898003642978E-2</v>
      </c>
      <c r="O82" s="293">
        <f>SubSegments!O136</f>
        <v>827168.22371709137</v>
      </c>
      <c r="P82" s="284">
        <f>SubSegments!P136</f>
        <v>-82897.07559551124</v>
      </c>
      <c r="Q82" s="292">
        <f>SubSegments!Q136</f>
        <v>-9.1089151139072858E-2</v>
      </c>
    </row>
    <row r="83" spans="2:17">
      <c r="B83" s="474"/>
      <c r="C83" s="18" t="s">
        <v>278</v>
      </c>
      <c r="D83" s="283">
        <f>SubSegments!D137</f>
        <v>3414.1045349420738</v>
      </c>
      <c r="E83" s="284">
        <f>SubSegments!E137</f>
        <v>-1417.5361320429301</v>
      </c>
      <c r="F83" s="285">
        <f>SubSegments!F137</f>
        <v>-0.29338608347451633</v>
      </c>
      <c r="G83" s="286">
        <f>SubSegments!G137</f>
        <v>1.0606729552936242E-2</v>
      </c>
      <c r="H83" s="287">
        <f>SubSegments!H137</f>
        <v>-3.4695018432767347E-3</v>
      </c>
      <c r="I83" s="288">
        <f>SubSegments!I137</f>
        <v>13.045830081346253</v>
      </c>
      <c r="J83" s="286">
        <f>SubSegments!J137</f>
        <v>-2.9052956515886041</v>
      </c>
      <c r="K83" s="289">
        <f>SubSegments!K137</f>
        <v>-0.18213734254441596</v>
      </c>
      <c r="L83" s="290">
        <f>SubSegments!L137</f>
        <v>44539.827642807963</v>
      </c>
      <c r="M83" s="291">
        <f>SubSegments!M137</f>
        <v>-32530.280132631065</v>
      </c>
      <c r="N83" s="292">
        <f>SubSegments!N137</f>
        <v>-0.42208686443536969</v>
      </c>
      <c r="O83" s="293">
        <f>SubSegments!O137</f>
        <v>3844.7890310287476</v>
      </c>
      <c r="P83" s="284">
        <f>SubSegments!P137</f>
        <v>-1749.66286444664</v>
      </c>
      <c r="Q83" s="292">
        <f>SubSegments!Q137</f>
        <v>-0.31274964860484561</v>
      </c>
    </row>
    <row r="84" spans="2:17">
      <c r="B84" s="474"/>
      <c r="C84" s="18" t="s">
        <v>279</v>
      </c>
      <c r="D84" s="283">
        <f>SubSegments!D138</f>
        <v>123.70782284731936</v>
      </c>
      <c r="E84" s="284">
        <f>SubSegments!E138</f>
        <v>-95.022386503266574</v>
      </c>
      <c r="F84" s="285">
        <f>SubSegments!F138</f>
        <v>-0.4344273558983453</v>
      </c>
      <c r="G84" s="286">
        <f>SubSegments!G138</f>
        <v>3.8432783972923261E-4</v>
      </c>
      <c r="H84" s="287">
        <f>SubSegments!H138</f>
        <v>-2.5290850551459116E-4</v>
      </c>
      <c r="I84" s="288">
        <f>SubSegments!I138</f>
        <v>8.52477444008003</v>
      </c>
      <c r="J84" s="286">
        <f>SubSegments!J138</f>
        <v>-6.5225559919969811E-2</v>
      </c>
      <c r="K84" s="289">
        <f>SubSegments!K138</f>
        <v>-7.5931967310791399E-3</v>
      </c>
      <c r="L84" s="290">
        <f>SubSegments!L138</f>
        <v>1054.5812862467765</v>
      </c>
      <c r="M84" s="291">
        <f>SubSegments!M138</f>
        <v>-824.31121207475667</v>
      </c>
      <c r="N84" s="292">
        <f>SubSegments!N138</f>
        <v>-0.43872186025072579</v>
      </c>
      <c r="O84" s="293">
        <f>SubSegments!O138</f>
        <v>123.58775782585144</v>
      </c>
      <c r="P84" s="284">
        <f>SubSegments!P138</f>
        <v>-95.142451524734497</v>
      </c>
      <c r="Q84" s="292">
        <f>SubSegments!Q138</f>
        <v>-0.43497627422939977</v>
      </c>
    </row>
    <row r="85" spans="2:17">
      <c r="B85" s="474"/>
      <c r="C85" s="18" t="s">
        <v>280</v>
      </c>
      <c r="D85" s="283">
        <f>SubSegments!D139</f>
        <v>638382.5427334964</v>
      </c>
      <c r="E85" s="284">
        <f>SubSegments!E139</f>
        <v>-70118.116262769559</v>
      </c>
      <c r="F85" s="285">
        <f>SubSegments!F139</f>
        <v>-9.8966903378898768E-2</v>
      </c>
      <c r="G85" s="286">
        <f>SubSegments!G139</f>
        <v>1.9832875393210081</v>
      </c>
      <c r="H85" s="287">
        <f>SubSegments!H139</f>
        <v>-8.0818611731837908E-2</v>
      </c>
      <c r="I85" s="288">
        <f>SubSegments!I139</f>
        <v>7.3843873751711495</v>
      </c>
      <c r="J85" s="286">
        <f>SubSegments!J139</f>
        <v>-0.16101253890744349</v>
      </c>
      <c r="K85" s="289">
        <f>SubSegments!K139</f>
        <v>-2.133916568252639E-2</v>
      </c>
      <c r="L85" s="290">
        <f>SubSegments!L139</f>
        <v>4714063.9890908878</v>
      </c>
      <c r="M85" s="291">
        <f>SubSegments!M139</f>
        <v>-631856.82242416404</v>
      </c>
      <c r="N85" s="292">
        <f>SubSegments!N139</f>
        <v>-0.11819419791313626</v>
      </c>
      <c r="O85" s="293">
        <f>SubSegments!O139</f>
        <v>933626.51051297563</v>
      </c>
      <c r="P85" s="284">
        <f>SubSegments!P139</f>
        <v>-177515.35723372491</v>
      </c>
      <c r="Q85" s="292">
        <f>SubSegments!Q139</f>
        <v>-0.15975939921489113</v>
      </c>
    </row>
    <row r="86" spans="2:17" ht="15" thickBot="1">
      <c r="B86" s="474"/>
      <c r="C86" s="347" t="s">
        <v>281</v>
      </c>
      <c r="D86" s="295">
        <f>SubSegments!D140</f>
        <v>968592.28841138468</v>
      </c>
      <c r="E86" s="296">
        <f>SubSegments!E140</f>
        <v>-35553.205098469509</v>
      </c>
      <c r="F86" s="297">
        <f>SubSegments!F140</f>
        <v>-3.5406427981066878E-2</v>
      </c>
      <c r="G86" s="298">
        <f>SubSegments!G140</f>
        <v>3.0091628258867851</v>
      </c>
      <c r="H86" s="299">
        <f>SubSegments!H140</f>
        <v>8.3741567080857227E-2</v>
      </c>
      <c r="I86" s="300">
        <f>SubSegments!I140</f>
        <v>4.7675491857072538</v>
      </c>
      <c r="J86" s="298">
        <f>SubSegments!J140</f>
        <v>0.1827535531678075</v>
      </c>
      <c r="K86" s="301">
        <f>SubSegments!K140</f>
        <v>3.986078504148792E-2</v>
      </c>
      <c r="L86" s="302">
        <f>SubSegments!L140</f>
        <v>4617811.3758980222</v>
      </c>
      <c r="M86" s="303">
        <f>SubSegments!M140</f>
        <v>14009.502819876187</v>
      </c>
      <c r="N86" s="304">
        <f>SubSegments!N140</f>
        <v>3.0430290455808208E-3</v>
      </c>
      <c r="O86" s="305">
        <f>SubSegments!O140</f>
        <v>772951.23679253028</v>
      </c>
      <c r="P86" s="296">
        <f>SubSegments!P140</f>
        <v>-21652.192370855599</v>
      </c>
      <c r="Q86" s="304">
        <f>SubSegments!Q140</f>
        <v>-2.7249054781518553E-2</v>
      </c>
    </row>
    <row r="87" spans="2:17" s="157" customFormat="1">
      <c r="B87" s="474"/>
      <c r="C87" s="224" t="s">
        <v>282</v>
      </c>
      <c r="D87" s="225">
        <f>'RFG vs SS'!E40</f>
        <v>13487830.927616261</v>
      </c>
      <c r="E87" s="225">
        <f>'RFG vs SS'!F40</f>
        <v>-545247.66797235236</v>
      </c>
      <c r="F87" s="230">
        <f>'RFG vs SS'!G40</f>
        <v>-3.8854458361243301E-2</v>
      </c>
      <c r="G87" s="231">
        <f>'RFG vs SS'!H40</f>
        <v>41.80587036209554</v>
      </c>
      <c r="H87" s="232">
        <f>'RFG vs SS'!I40</f>
        <v>1.042138473839195</v>
      </c>
      <c r="I87" s="233">
        <f>'RFG vs SS'!J40</f>
        <v>2.797572158632152</v>
      </c>
      <c r="J87" s="231">
        <f>'RFG vs SS'!K40</f>
        <v>-2.6956369158581239E-2</v>
      </c>
      <c r="K87" s="234">
        <f>'RFG vs SS'!L40</f>
        <v>-9.5436703482919862E-3</v>
      </c>
      <c r="L87" s="235">
        <f>'RFG vs SS'!M40</f>
        <v>37733180.283436924</v>
      </c>
      <c r="M87" s="236">
        <f>'RFG vs SS'!N40</f>
        <v>-1903650.5425326303</v>
      </c>
      <c r="N87" s="237">
        <f>'RFG vs SS'!O40</f>
        <v>-4.8027314567374101E-2</v>
      </c>
      <c r="O87" s="238">
        <f>'RFG vs SS'!P40</f>
        <v>8039345.7859815005</v>
      </c>
      <c r="P87" s="239">
        <f>'RFG vs SS'!Q40</f>
        <v>-526390.6442870833</v>
      </c>
      <c r="Q87" s="237">
        <f>'RFG vs SS'!R40</f>
        <v>-6.1453051768787383E-2</v>
      </c>
    </row>
    <row r="88" spans="2:17" s="157" customFormat="1" ht="15" thickBot="1">
      <c r="B88" s="475"/>
      <c r="C88" s="158" t="s">
        <v>283</v>
      </c>
      <c r="D88" s="226">
        <f>'RFG vs SS'!E41</f>
        <v>462654.70184086979</v>
      </c>
      <c r="E88" s="226">
        <f>'RFG vs SS'!F41</f>
        <v>397976.72804184852</v>
      </c>
      <c r="F88" s="240">
        <f>'RFG vs SS'!G41</f>
        <v>6.153203396236739</v>
      </c>
      <c r="G88" s="241">
        <f>'RFG vs SS'!H41</f>
        <v>1.4340098560971266</v>
      </c>
      <c r="H88" s="242">
        <f>'RFG vs SS'!I41</f>
        <v>1.2461312259690394</v>
      </c>
      <c r="I88" s="243">
        <f>'RFG vs SS'!J41</f>
        <v>0.73225787953909605</v>
      </c>
      <c r="J88" s="241">
        <f>'RFG vs SS'!K41</f>
        <v>-2.4078597373789634</v>
      </c>
      <c r="K88" s="244">
        <f>'RFG vs SS'!L41</f>
        <v>-0.76680558855697023</v>
      </c>
      <c r="L88" s="245">
        <f>'RFG vs SS'!M41</f>
        <v>338782.55092878803</v>
      </c>
      <c r="M88" s="246">
        <f>'RFG vs SS'!N41</f>
        <v>135686.10597591667</v>
      </c>
      <c r="N88" s="247">
        <f>'RFG vs SS'!O41</f>
        <v>0.66808705591770801</v>
      </c>
      <c r="O88" s="248">
        <f>'RFG vs SS'!P41</f>
        <v>117305.88457785291</v>
      </c>
      <c r="P88" s="249">
        <f>'RFG vs SS'!Q41</f>
        <v>73093.833392950037</v>
      </c>
      <c r="Q88" s="247">
        <f>'RFG vs SS'!R41</f>
        <v>1.6532558755814852</v>
      </c>
    </row>
    <row r="89" spans="2:17">
      <c r="B89" s="466" t="s">
        <v>284</v>
      </c>
      <c r="C89" s="13" t="s">
        <v>31</v>
      </c>
      <c r="D89" s="159">
        <f>'Fat Content'!D49</f>
        <v>43572.315526604652</v>
      </c>
      <c r="E89" s="32">
        <f>'Fat Content'!E49</f>
        <v>5616.6999818086624</v>
      </c>
      <c r="F89" s="193">
        <f>'Fat Content'!F49</f>
        <v>0.14798073753222943</v>
      </c>
      <c r="G89" s="201">
        <f>'Fat Content'!G49</f>
        <v>0.13505348517913909</v>
      </c>
      <c r="H89" s="216">
        <f>'Fat Content'!H49</f>
        <v>2.4798809044981718E-2</v>
      </c>
      <c r="I89" s="197">
        <f>'Fat Content'!I49</f>
        <v>3.9966201588889612</v>
      </c>
      <c r="J89" s="201">
        <f>'Fat Content'!J49</f>
        <v>9.1555747457634507E-2</v>
      </c>
      <c r="K89" s="183">
        <f>'Fat Content'!K49</f>
        <v>2.3445387274438453E-2</v>
      </c>
      <c r="L89" s="184">
        <f>'Fat Content'!L49</f>
        <v>174141.99460309863</v>
      </c>
      <c r="M89" s="185">
        <f>'Fat Content'!M49</f>
        <v>25922.871125146165</v>
      </c>
      <c r="N89" s="186">
        <f>'Fat Content'!N49</f>
        <v>0.174895590507268</v>
      </c>
      <c r="O89" s="31">
        <f>'Fat Content'!O49</f>
        <v>25836.60414981842</v>
      </c>
      <c r="P89" s="32">
        <f>'Fat Content'!P49</f>
        <v>2390.2706167697906</v>
      </c>
      <c r="Q89" s="186">
        <f>'Fat Content'!Q49</f>
        <v>0.10194645629350108</v>
      </c>
    </row>
    <row r="90" spans="2:17">
      <c r="B90" s="467"/>
      <c r="C90" s="18" t="s">
        <v>217</v>
      </c>
      <c r="D90" s="27">
        <f>'Fat Content'!D50</f>
        <v>527295.3438248306</v>
      </c>
      <c r="E90" s="306">
        <f>'Fat Content'!E50</f>
        <v>-71551.661028512521</v>
      </c>
      <c r="F90" s="307">
        <f>'Fat Content'!F50</f>
        <v>-0.11948237270725839</v>
      </c>
      <c r="G90" s="308">
        <f>'Fat Content'!G50</f>
        <v>1.6343651477230789</v>
      </c>
      <c r="H90" s="212">
        <f>'Fat Content'!H50</f>
        <v>-0.10518462972923692</v>
      </c>
      <c r="I90" s="309">
        <f>'Fat Content'!I50</f>
        <v>3.0321247135372964</v>
      </c>
      <c r="J90" s="308">
        <f>'Fat Content'!J50</f>
        <v>8.4252176992011929E-2</v>
      </c>
      <c r="K90" s="310">
        <f>'Fat Content'!K50</f>
        <v>2.8580671636077595E-2</v>
      </c>
      <c r="L90" s="177">
        <f>'Fat Content'!L50</f>
        <v>1598825.2433444147</v>
      </c>
      <c r="M90" s="311">
        <f>'Fat Content'!M50</f>
        <v>-166499.39585515624</v>
      </c>
      <c r="N90" s="170">
        <f>'Fat Content'!N50</f>
        <v>-9.4316587531826424E-2</v>
      </c>
      <c r="O90" s="312">
        <f>'Fat Content'!O50</f>
        <v>363954.03180327191</v>
      </c>
      <c r="P90" s="306">
        <f>'Fat Content'!P50</f>
        <v>-52507.087797619344</v>
      </c>
      <c r="Q90" s="170">
        <f>'Fat Content'!Q50</f>
        <v>-0.12607920722092536</v>
      </c>
    </row>
    <row r="91" spans="2:17">
      <c r="B91" s="467"/>
      <c r="C91" s="18" t="s">
        <v>218</v>
      </c>
      <c r="D91" s="27">
        <f>'Fat Content'!D51</f>
        <v>1882.3417844772339</v>
      </c>
      <c r="E91" s="306">
        <f>'Fat Content'!E51</f>
        <v>1104.8771340847015</v>
      </c>
      <c r="F91" s="307">
        <f>'Fat Content'!F51</f>
        <v>1.4211284506978712</v>
      </c>
      <c r="G91" s="308">
        <f>'Fat Content'!G51</f>
        <v>5.8343655878639062E-3</v>
      </c>
      <c r="H91" s="212">
        <f>'Fat Content'!H51</f>
        <v>3.5759616072034658E-3</v>
      </c>
      <c r="I91" s="309">
        <f>'Fat Content'!I51</f>
        <v>3.271371442816323</v>
      </c>
      <c r="J91" s="308">
        <f>'Fat Content'!J51</f>
        <v>-0.21675999505840648</v>
      </c>
      <c r="K91" s="310">
        <f>'Fat Content'!K51</f>
        <v>-6.2142152301025495E-2</v>
      </c>
      <c r="L91" s="177">
        <f>'Fat Content'!L51</f>
        <v>6157.8391593587403</v>
      </c>
      <c r="M91" s="311">
        <f>'Fat Content'!M51</f>
        <v>3445.9402704882627</v>
      </c>
      <c r="N91" s="170">
        <f>'Fat Content'!N51</f>
        <v>1.2706743177742581</v>
      </c>
      <c r="O91" s="312">
        <f>'Fat Content'!O51</f>
        <v>990.01076459884644</v>
      </c>
      <c r="P91" s="306">
        <f>'Fat Content'!P51</f>
        <v>601.27843940258026</v>
      </c>
      <c r="Q91" s="170">
        <f>'Fat Content'!Q51</f>
        <v>1.5467672751397821</v>
      </c>
    </row>
    <row r="92" spans="2:17" ht="15" thickBot="1">
      <c r="B92" s="470"/>
      <c r="C92" s="21" t="s">
        <v>219</v>
      </c>
      <c r="D92" s="313">
        <f>'Fat Content'!D52</f>
        <v>31690257.109572113</v>
      </c>
      <c r="E92" s="314">
        <f>'Fat Content'!E52</f>
        <v>-2097564.8614443168</v>
      </c>
      <c r="F92" s="315">
        <f>'Fat Content'!F52</f>
        <v>-6.2080499395422151E-2</v>
      </c>
      <c r="G92" s="316">
        <f>'Fat Content'!G52</f>
        <v>98.22474700150994</v>
      </c>
      <c r="H92" s="317">
        <f>'Fat Content'!H52</f>
        <v>7.6809859077101805E-2</v>
      </c>
      <c r="I92" s="318">
        <f>'Fat Content'!I52</f>
        <v>2.6630902430960766</v>
      </c>
      <c r="J92" s="316">
        <f>'Fat Content'!J52</f>
        <v>4.4272205774937845E-3</v>
      </c>
      <c r="K92" s="319">
        <f>'Fat Content'!K52</f>
        <v>1.6652056089830544E-3</v>
      </c>
      <c r="L92" s="320">
        <f>'Fat Content'!L52</f>
        <v>84394014.50970757</v>
      </c>
      <c r="M92" s="321">
        <f>'Fat Content'!M52</f>
        <v>-5436418.3760747463</v>
      </c>
      <c r="N92" s="322">
        <f>'Fat Content'!N52</f>
        <v>-6.0518670582240752E-2</v>
      </c>
      <c r="O92" s="323">
        <f>'Fat Content'!O52</f>
        <v>19322467.158010721</v>
      </c>
      <c r="P92" s="314">
        <f>'Fat Content'!P52</f>
        <v>-1681592.5803904571</v>
      </c>
      <c r="Q92" s="322">
        <f>'Fat Content'!Q52</f>
        <v>-8.0060359822536828E-2</v>
      </c>
    </row>
    <row r="93" spans="2:17" ht="15" thickBot="1">
      <c r="B93" s="466" t="s">
        <v>198</v>
      </c>
      <c r="C93" s="155" t="s">
        <v>198</v>
      </c>
      <c r="D93" s="160">
        <f>Flavors!D199</f>
        <v>14005761.551643521</v>
      </c>
      <c r="E93" s="161">
        <f>Flavors!E199</f>
        <v>-231920.76774135791</v>
      </c>
      <c r="F93" s="174">
        <f>Flavors!F199</f>
        <v>-1.628922197720294E-2</v>
      </c>
      <c r="G93" s="198">
        <f>Flavors!G199</f>
        <v>43.411209325850592</v>
      </c>
      <c r="H93" s="213">
        <f>Flavors!H199</f>
        <v>2.0531380498855754</v>
      </c>
      <c r="I93" s="194">
        <f>Flavors!I199</f>
        <v>2.7360947402395621</v>
      </c>
      <c r="J93" s="198">
        <f>Flavors!J199</f>
        <v>-8.5795835370316542E-2</v>
      </c>
      <c r="K93" s="188">
        <f>Flavors!K199</f>
        <v>-3.0403671960871122E-2</v>
      </c>
      <c r="L93" s="189">
        <f>Flavors!L199</f>
        <v>38321090.514501326</v>
      </c>
      <c r="M93" s="173">
        <f>Flavors!M199</f>
        <v>-1856091.0410982594</v>
      </c>
      <c r="N93" s="175">
        <f>Flavors!N199</f>
        <v>-4.6197641776581311E-2</v>
      </c>
      <c r="O93" s="179">
        <f>Flavors!O199</f>
        <v>8194054.1331360228</v>
      </c>
      <c r="P93" s="161">
        <f>Flavors!P199</f>
        <v>-478364.60025525093</v>
      </c>
      <c r="Q93" s="175">
        <f>Flavors!Q199</f>
        <v>-5.5159306182185536E-2</v>
      </c>
    </row>
    <row r="94" spans="2:17">
      <c r="B94" s="467"/>
      <c r="C94" s="218" t="s">
        <v>31</v>
      </c>
      <c r="D94" s="324">
        <f>Flavors!D200</f>
        <v>218799.44958852974</v>
      </c>
      <c r="E94" s="325">
        <f>Flavors!E200</f>
        <v>8572.0637404670706</v>
      </c>
      <c r="F94" s="326">
        <f>Flavors!F200</f>
        <v>4.0775200176167085E-2</v>
      </c>
      <c r="G94" s="327">
        <f>Flavors!G200</f>
        <v>0.67817438355245774</v>
      </c>
      <c r="H94" s="328">
        <f>Flavors!H200</f>
        <v>6.749920391130837E-2</v>
      </c>
      <c r="I94" s="329">
        <f>Flavors!I200</f>
        <v>3.3446223479551427</v>
      </c>
      <c r="J94" s="327">
        <f>Flavors!J200</f>
        <v>3.7760808524696099E-2</v>
      </c>
      <c r="K94" s="330">
        <f>Flavors!K200</f>
        <v>1.1418926397263003E-2</v>
      </c>
      <c r="L94" s="331">
        <f>Flavors!L200</f>
        <v>731801.52881408122</v>
      </c>
      <c r="M94" s="332">
        <f>Flavors!M200</f>
        <v>36608.672018118203</v>
      </c>
      <c r="N94" s="333">
        <f>Flavors!N200</f>
        <v>5.2659735583075386E-2</v>
      </c>
      <c r="O94" s="334">
        <f>Flavors!O200</f>
        <v>131045.82542920734</v>
      </c>
      <c r="P94" s="325">
        <f>Flavors!P200</f>
        <v>2189.7157598224585</v>
      </c>
      <c r="Q94" s="333">
        <f>Flavors!Q200</f>
        <v>1.6993495810487879E-2</v>
      </c>
    </row>
    <row r="95" spans="2:17">
      <c r="B95" s="467"/>
      <c r="C95" s="18" t="s">
        <v>199</v>
      </c>
      <c r="D95" s="283">
        <f>Flavors!D201</f>
        <v>8374.3590567111969</v>
      </c>
      <c r="E95" s="284">
        <f>Flavors!E201</f>
        <v>2717.8142611980438</v>
      </c>
      <c r="F95" s="285">
        <f>Flavors!F201</f>
        <v>0.48047250741368658</v>
      </c>
      <c r="G95" s="286">
        <f>Flavors!G201</f>
        <v>2.5956536004146265E-2</v>
      </c>
      <c r="H95" s="287">
        <f>Flavors!H201</f>
        <v>9.525225234555415E-3</v>
      </c>
      <c r="I95" s="288">
        <f>Flavors!I201</f>
        <v>3.0447191494446755</v>
      </c>
      <c r="J95" s="286">
        <f>Flavors!J201</f>
        <v>0.14694492248132551</v>
      </c>
      <c r="K95" s="289">
        <f>Flavors!K201</f>
        <v>5.0709582932315873E-2</v>
      </c>
      <c r="L95" s="290">
        <f>Flavors!L201</f>
        <v>25497.571384294031</v>
      </c>
      <c r="M95" s="291">
        <f>Flavors!M201</f>
        <v>9106.1816621923426</v>
      </c>
      <c r="N95" s="292">
        <f>Flavors!N201</f>
        <v>0.55554665080739452</v>
      </c>
      <c r="O95" s="293">
        <f>Flavors!O201</f>
        <v>4187.1795283555984</v>
      </c>
      <c r="P95" s="284">
        <f>Flavors!P201</f>
        <v>1358.9071305990219</v>
      </c>
      <c r="Q95" s="292">
        <f>Flavors!Q201</f>
        <v>0.48047250741368658</v>
      </c>
    </row>
    <row r="96" spans="2:17">
      <c r="B96" s="467"/>
      <c r="C96" s="18" t="s">
        <v>200</v>
      </c>
      <c r="D96" s="283">
        <f>Flavors!D202</f>
        <v>722326.03697988566</v>
      </c>
      <c r="E96" s="284">
        <f>Flavors!E202</f>
        <v>347799.4068010773</v>
      </c>
      <c r="F96" s="285">
        <f>Flavors!F202</f>
        <v>0.92863732182416292</v>
      </c>
      <c r="G96" s="286">
        <f>Flavors!G202</f>
        <v>2.2388676743655034</v>
      </c>
      <c r="H96" s="287">
        <f>Flavors!H202</f>
        <v>1.150930837581849</v>
      </c>
      <c r="I96" s="288">
        <f>Flavors!I202</f>
        <v>1.913768595753633</v>
      </c>
      <c r="J96" s="286">
        <f>Flavors!J202</f>
        <v>-1.5625785020764613</v>
      </c>
      <c r="K96" s="289">
        <f>Flavors!K202</f>
        <v>-0.44948863220586038</v>
      </c>
      <c r="L96" s="290">
        <f>Flavors!L202</f>
        <v>1382364.8854672825</v>
      </c>
      <c r="M96" s="291">
        <f>Flavors!M202</f>
        <v>80380.321585097117</v>
      </c>
      <c r="N96" s="292">
        <f>Flavors!N202</f>
        <v>6.1736770016246223E-2</v>
      </c>
      <c r="O96" s="293">
        <f>Flavors!O202</f>
        <v>288529.28517028951</v>
      </c>
      <c r="P96" s="284">
        <f>Flavors!P202</f>
        <v>40593.147547406523</v>
      </c>
      <c r="Q96" s="292">
        <f>Flavors!Q202</f>
        <v>0.16372420711477609</v>
      </c>
    </row>
    <row r="97" spans="2:17">
      <c r="B97" s="467"/>
      <c r="C97" s="18" t="s">
        <v>201</v>
      </c>
      <c r="D97" s="283">
        <f>Flavors!D203</f>
        <v>86166.215400619549</v>
      </c>
      <c r="E97" s="284">
        <f>Flavors!E203</f>
        <v>2226.2200133261504</v>
      </c>
      <c r="F97" s="285">
        <f>Flavors!F203</f>
        <v>2.6521564637387977E-2</v>
      </c>
      <c r="G97" s="286">
        <f>Flavors!G203</f>
        <v>0.26707434649518819</v>
      </c>
      <c r="H97" s="287">
        <f>Flavors!H203</f>
        <v>2.3242784991304222E-2</v>
      </c>
      <c r="I97" s="288">
        <f>Flavors!I203</f>
        <v>3.4219585152108367</v>
      </c>
      <c r="J97" s="286">
        <f>Flavors!J203</f>
        <v>0.1239843525166795</v>
      </c>
      <c r="K97" s="289">
        <f>Flavors!K203</f>
        <v>3.75940945563367E-2</v>
      </c>
      <c r="L97" s="290">
        <f>Flavors!L203</f>
        <v>294857.2145136412</v>
      </c>
      <c r="M97" s="291">
        <f>Flavors!M203</f>
        <v>18025.278509680822</v>
      </c>
      <c r="N97" s="292">
        <f>Flavors!N203</f>
        <v>6.5112713402484576E-2</v>
      </c>
      <c r="O97" s="293">
        <f>Flavors!O203</f>
        <v>44879.679414800165</v>
      </c>
      <c r="P97" s="284">
        <f>Flavors!P203</f>
        <v>1445.4624249253247</v>
      </c>
      <c r="Q97" s="292">
        <f>Flavors!Q203</f>
        <v>3.3279348060131567E-2</v>
      </c>
    </row>
    <row r="98" spans="2:17">
      <c r="B98" s="467"/>
      <c r="C98" s="18" t="s">
        <v>202</v>
      </c>
      <c r="D98" s="283">
        <f>Flavors!D204</f>
        <v>2957.5771633386612</v>
      </c>
      <c r="E98" s="284">
        <f>Flavors!E204</f>
        <v>-17.593205458527336</v>
      </c>
      <c r="F98" s="285">
        <f>Flavors!F204</f>
        <v>-5.9133438686538057E-3</v>
      </c>
      <c r="G98" s="286">
        <f>Flavors!G204</f>
        <v>9.167084621684406E-3</v>
      </c>
      <c r="H98" s="287">
        <f>Flavors!H204</f>
        <v>5.2471535043567379E-4</v>
      </c>
      <c r="I98" s="288">
        <f>Flavors!I204</f>
        <v>5.1576304655697038</v>
      </c>
      <c r="J98" s="286">
        <f>Flavors!J204</f>
        <v>1.2490828653650392</v>
      </c>
      <c r="K98" s="289">
        <f>Flavors!K204</f>
        <v>0.31957724278441257</v>
      </c>
      <c r="L98" s="290">
        <f>Flavors!L204</f>
        <v>15254.090081908704</v>
      </c>
      <c r="M98" s="291">
        <f>Flavors!M204</f>
        <v>3625.4950767464252</v>
      </c>
      <c r="N98" s="292">
        <f>Flavors!N204</f>
        <v>0.31177412878657829</v>
      </c>
      <c r="O98" s="293">
        <f>Flavors!O204</f>
        <v>1655.6641175746918</v>
      </c>
      <c r="P98" s="284">
        <f>Flavors!P204</f>
        <v>-11.299701157513027</v>
      </c>
      <c r="Q98" s="292">
        <f>Flavors!Q204</f>
        <v>-6.7786121273507418E-3</v>
      </c>
    </row>
    <row r="99" spans="2:17">
      <c r="B99" s="467"/>
      <c r="C99" s="18" t="s">
        <v>203</v>
      </c>
      <c r="D99" s="283">
        <f>Flavors!D205</f>
        <v>13409.262603998184</v>
      </c>
      <c r="E99" s="284">
        <f>Flavors!E205</f>
        <v>-1391.984220393937</v>
      </c>
      <c r="F99" s="285">
        <f>Flavors!F205</f>
        <v>-9.4045065048167314E-2</v>
      </c>
      <c r="G99" s="286">
        <f>Flavors!G205</f>
        <v>4.1562345871807092E-2</v>
      </c>
      <c r="H99" s="287">
        <f>Flavors!H205</f>
        <v>-1.4327854567592821E-3</v>
      </c>
      <c r="I99" s="288">
        <f>Flavors!I205</f>
        <v>2.937644203702694</v>
      </c>
      <c r="J99" s="286">
        <f>Flavors!J205</f>
        <v>2.3479123152271963E-2</v>
      </c>
      <c r="K99" s="289">
        <f>Flavors!K205</f>
        <v>8.0568953725288859E-3</v>
      </c>
      <c r="L99" s="290">
        <f>Flavors!L205</f>
        <v>39391.642564562557</v>
      </c>
      <c r="M99" s="291">
        <f>Flavors!M205</f>
        <v>-3741.6340796887889</v>
      </c>
      <c r="N99" s="292">
        <f>Flavors!N205</f>
        <v>-8.6745880925034269E-2</v>
      </c>
      <c r="O99" s="293">
        <f>Flavors!O205</f>
        <v>6704.6313019990921</v>
      </c>
      <c r="P99" s="284">
        <f>Flavors!P205</f>
        <v>-697.00350248813629</v>
      </c>
      <c r="Q99" s="292">
        <f>Flavors!Q205</f>
        <v>-9.4168858758821652E-2</v>
      </c>
    </row>
    <row r="100" spans="2:17">
      <c r="B100" s="467"/>
      <c r="C100" s="18" t="s">
        <v>204</v>
      </c>
      <c r="D100" s="283">
        <f>Flavors!D206</f>
        <v>3747071.7025779146</v>
      </c>
      <c r="E100" s="284">
        <f>Flavors!E206</f>
        <v>-247771.47129969904</v>
      </c>
      <c r="F100" s="285">
        <f>Flavors!F206</f>
        <v>-6.2022828059905659E-2</v>
      </c>
      <c r="G100" s="286">
        <f>Flavors!G206</f>
        <v>11.614142754022051</v>
      </c>
      <c r="H100" s="287">
        <f>Flavors!H206</f>
        <v>9.7955705915140356E-3</v>
      </c>
      <c r="I100" s="288">
        <f>Flavors!I206</f>
        <v>2.7153196840403453</v>
      </c>
      <c r="J100" s="286">
        <f>Flavors!J206</f>
        <v>-4.9114912742351358E-2</v>
      </c>
      <c r="K100" s="289">
        <f>Flavors!K206</f>
        <v>-1.7766711789641274E-2</v>
      </c>
      <c r="L100" s="290">
        <f>Flavors!L206</f>
        <v>10174497.551520381</v>
      </c>
      <c r="M100" s="291">
        <f>Flavors!M206</f>
        <v>-868985.12706808746</v>
      </c>
      <c r="N100" s="292">
        <f>Flavors!N206</f>
        <v>-7.8687598139028134E-2</v>
      </c>
      <c r="O100" s="293">
        <f>Flavors!O206</f>
        <v>2255062.9087431338</v>
      </c>
      <c r="P100" s="284">
        <f>Flavors!P206</f>
        <v>-222111.99271140108</v>
      </c>
      <c r="Q100" s="292">
        <f>Flavors!Q206</f>
        <v>-8.9663427713958549E-2</v>
      </c>
    </row>
    <row r="101" spans="2:17">
      <c r="B101" s="467"/>
      <c r="C101" s="18" t="s">
        <v>205</v>
      </c>
      <c r="D101" s="283">
        <f>Flavors!D207</f>
        <v>793188.04853111878</v>
      </c>
      <c r="E101" s="284">
        <f>Flavors!E207</f>
        <v>107784.04411230539</v>
      </c>
      <c r="F101" s="285">
        <f>Flavors!F207</f>
        <v>0.15725622175741533</v>
      </c>
      <c r="G101" s="286">
        <f>Flavors!G207</f>
        <v>2.4585062570558138</v>
      </c>
      <c r="H101" s="287">
        <f>Flavors!H207</f>
        <v>0.46752296134130278</v>
      </c>
      <c r="I101" s="288">
        <f>Flavors!I207</f>
        <v>2.0066065223022322</v>
      </c>
      <c r="J101" s="286">
        <f>Flavors!J207</f>
        <v>1.8225846314668059E-2</v>
      </c>
      <c r="K101" s="289">
        <f>Flavors!K207</f>
        <v>9.1661755391058974E-3</v>
      </c>
      <c r="L101" s="290">
        <f>Flavors!L207</f>
        <v>1591616.3115947226</v>
      </c>
      <c r="M101" s="291">
        <f>Flavors!M207</f>
        <v>228772.23396385903</v>
      </c>
      <c r="N101" s="292">
        <f>Flavors!N207</f>
        <v>0.16786383542976638</v>
      </c>
      <c r="O101" s="293">
        <f>Flavors!O207</f>
        <v>396589.64573744126</v>
      </c>
      <c r="P101" s="284">
        <f>Flavors!P207</f>
        <v>53932.429489245289</v>
      </c>
      <c r="Q101" s="292">
        <f>Flavors!Q207</f>
        <v>0.15739469922670637</v>
      </c>
    </row>
    <row r="102" spans="2:17">
      <c r="B102" s="467"/>
      <c r="C102" s="18" t="s">
        <v>206</v>
      </c>
      <c r="D102" s="283">
        <f>Flavors!D208</f>
        <v>0</v>
      </c>
      <c r="E102" s="284">
        <f>Flavors!E208</f>
        <v>0</v>
      </c>
      <c r="F102" s="285">
        <f>Flavors!F208</f>
        <v>0</v>
      </c>
      <c r="G102" s="286">
        <f>Flavors!G208</f>
        <v>0</v>
      </c>
      <c r="H102" s="287">
        <f>Flavors!H208</f>
        <v>0</v>
      </c>
      <c r="I102" s="288">
        <f>Flavors!I208</f>
        <v>0</v>
      </c>
      <c r="J102" s="286">
        <f>Flavors!J208</f>
        <v>0</v>
      </c>
      <c r="K102" s="289">
        <f>Flavors!K208</f>
        <v>0</v>
      </c>
      <c r="L102" s="290">
        <f>Flavors!L208</f>
        <v>0</v>
      </c>
      <c r="M102" s="291">
        <f>Flavors!M208</f>
        <v>0</v>
      </c>
      <c r="N102" s="292">
        <f>Flavors!N208</f>
        <v>0</v>
      </c>
      <c r="O102" s="293">
        <f>Flavors!O208</f>
        <v>0</v>
      </c>
      <c r="P102" s="284">
        <f>Flavors!P208</f>
        <v>0</v>
      </c>
      <c r="Q102" s="292">
        <f>Flavors!Q208</f>
        <v>0</v>
      </c>
    </row>
    <row r="103" spans="2:17">
      <c r="B103" s="467"/>
      <c r="C103" s="18" t="s">
        <v>207</v>
      </c>
      <c r="D103" s="283">
        <f>Flavors!D209</f>
        <v>0</v>
      </c>
      <c r="E103" s="284">
        <f>Flavors!E209</f>
        <v>0</v>
      </c>
      <c r="F103" s="285">
        <f>Flavors!F209</f>
        <v>0</v>
      </c>
      <c r="G103" s="286">
        <f>Flavors!G209</f>
        <v>0</v>
      </c>
      <c r="H103" s="287">
        <f>Flavors!H209</f>
        <v>0</v>
      </c>
      <c r="I103" s="288">
        <f>Flavors!I209</f>
        <v>0</v>
      </c>
      <c r="J103" s="286">
        <f>Flavors!J209</f>
        <v>0</v>
      </c>
      <c r="K103" s="289">
        <f>Flavors!K209</f>
        <v>0</v>
      </c>
      <c r="L103" s="290">
        <f>Flavors!L209</f>
        <v>0</v>
      </c>
      <c r="M103" s="291">
        <f>Flavors!M209</f>
        <v>0</v>
      </c>
      <c r="N103" s="292">
        <f>Flavors!N209</f>
        <v>0</v>
      </c>
      <c r="O103" s="293">
        <f>Flavors!O209</f>
        <v>0</v>
      </c>
      <c r="P103" s="284">
        <f>Flavors!P209</f>
        <v>0</v>
      </c>
      <c r="Q103" s="292">
        <f>Flavors!Q209</f>
        <v>0</v>
      </c>
    </row>
    <row r="104" spans="2:17">
      <c r="B104" s="467"/>
      <c r="C104" s="18" t="s">
        <v>208</v>
      </c>
      <c r="D104" s="283">
        <f>Flavors!D210</f>
        <v>45201.886032721086</v>
      </c>
      <c r="E104" s="284">
        <f>Flavors!E210</f>
        <v>-26227.729891935305</v>
      </c>
      <c r="F104" s="285">
        <f>Flavors!F210</f>
        <v>-0.36718284919241601</v>
      </c>
      <c r="G104" s="286">
        <f>Flavors!G210</f>
        <v>0.14010437984783719</v>
      </c>
      <c r="H104" s="287">
        <f>Flavors!H210</f>
        <v>-6.7386634515122501E-2</v>
      </c>
      <c r="I104" s="288">
        <f>Flavors!I210</f>
        <v>3.0905814660247874</v>
      </c>
      <c r="J104" s="286">
        <f>Flavors!J210</f>
        <v>1.8609789695082313E-2</v>
      </c>
      <c r="K104" s="289">
        <f>Flavors!K210</f>
        <v>6.057930103482172E-3</v>
      </c>
      <c r="L104" s="290">
        <f>Flavors!L210</f>
        <v>139700.11120209249</v>
      </c>
      <c r="M104" s="291">
        <f>Flavors!M210</f>
        <v>-79729.645769561204</v>
      </c>
      <c r="N104" s="292">
        <f>Flavors!N210</f>
        <v>-0.36334928712453896</v>
      </c>
      <c r="O104" s="293">
        <f>Flavors!O210</f>
        <v>22609.853284564764</v>
      </c>
      <c r="P104" s="284">
        <f>Flavors!P210</f>
        <v>-13033.716574343889</v>
      </c>
      <c r="Q104" s="292">
        <f>Flavors!Q210</f>
        <v>-0.3656681029968798</v>
      </c>
    </row>
    <row r="105" spans="2:17">
      <c r="B105" s="467"/>
      <c r="C105" s="18" t="s">
        <v>209</v>
      </c>
      <c r="D105" s="283">
        <f>Flavors!D211</f>
        <v>18171079.343663882</v>
      </c>
      <c r="E105" s="284">
        <f>Flavors!E211</f>
        <v>-1932700.3976288997</v>
      </c>
      <c r="F105" s="285">
        <f>Flavors!F211</f>
        <v>-9.6136170536089277E-2</v>
      </c>
      <c r="G105" s="286">
        <f>Flavors!G211</f>
        <v>56.321716327654229</v>
      </c>
      <c r="H105" s="287">
        <f>Flavors!H211</f>
        <v>-2.0763808348768151</v>
      </c>
      <c r="I105" s="288">
        <f>Flavors!I211</f>
        <v>2.6171913598727587</v>
      </c>
      <c r="J105" s="286">
        <f>Flavors!J211</f>
        <v>6.5796760657617082E-2</v>
      </c>
      <c r="K105" s="289">
        <f>Flavors!K211</f>
        <v>2.5788547439058403E-2</v>
      </c>
      <c r="L105" s="290">
        <f>Flavors!L211</f>
        <v>47557191.85779947</v>
      </c>
      <c r="M105" s="291">
        <f>Flavors!M211</f>
        <v>-3735483.197945714</v>
      </c>
      <c r="N105" s="292">
        <f>Flavors!N211</f>
        <v>-7.2826835291510308E-2</v>
      </c>
      <c r="O105" s="293">
        <f>Flavors!O211</f>
        <v>11474313.992177587</v>
      </c>
      <c r="P105" s="284">
        <f>Flavors!P211</f>
        <v>-1254188.9813015778</v>
      </c>
      <c r="Q105" s="292">
        <f>Flavors!Q211</f>
        <v>-9.8533895456109716E-2</v>
      </c>
    </row>
    <row r="106" spans="2:17">
      <c r="B106" s="467"/>
      <c r="C106" s="18" t="s">
        <v>210</v>
      </c>
      <c r="D106" s="283">
        <f>Flavors!D212</f>
        <v>57407.5721678673</v>
      </c>
      <c r="E106" s="284">
        <f>Flavors!E212</f>
        <v>-6982.9987690597627</v>
      </c>
      <c r="F106" s="285">
        <f>Flavors!F212</f>
        <v>-0.10844753614469217</v>
      </c>
      <c r="G106" s="286">
        <f>Flavors!G212</f>
        <v>0.1779362102573937</v>
      </c>
      <c r="H106" s="287">
        <f>Flavors!H212</f>
        <v>-9.1075629193466123E-3</v>
      </c>
      <c r="I106" s="288">
        <f>Flavors!I212</f>
        <v>3.012420907341256</v>
      </c>
      <c r="J106" s="286">
        <f>Flavors!J212</f>
        <v>0.121424376954403</v>
      </c>
      <c r="K106" s="289">
        <f>Flavors!K212</f>
        <v>4.2000872598126168E-2</v>
      </c>
      <c r="L106" s="290">
        <f>Flavors!L212</f>
        <v>172935.77063818544</v>
      </c>
      <c r="M106" s="291">
        <f>Flavors!M212</f>
        <v>-13217.146530099242</v>
      </c>
      <c r="N106" s="292">
        <f>Flavors!N212</f>
        <v>-7.1001554695759986E-2</v>
      </c>
      <c r="O106" s="293">
        <f>Flavors!O212</f>
        <v>28788.788849768353</v>
      </c>
      <c r="P106" s="284">
        <f>Flavors!P212</f>
        <v>-3838.0816328898145</v>
      </c>
      <c r="Q106" s="292">
        <f>Flavors!Q212</f>
        <v>-0.11763560452204055</v>
      </c>
    </row>
    <row r="107" spans="2:17">
      <c r="B107" s="467"/>
      <c r="C107" s="18" t="s">
        <v>211</v>
      </c>
      <c r="D107" s="283">
        <f>Flavors!D213</f>
        <v>0</v>
      </c>
      <c r="E107" s="284">
        <f>Flavors!E213</f>
        <v>-2210.7080092430115</v>
      </c>
      <c r="F107" s="285">
        <f>Flavors!F213</f>
        <v>-1</v>
      </c>
      <c r="G107" s="286">
        <f>Flavors!G213</f>
        <v>0</v>
      </c>
      <c r="H107" s="287">
        <f>Flavors!H213</f>
        <v>-6.4217347574987444E-3</v>
      </c>
      <c r="I107" s="288">
        <f>Flavors!I213</f>
        <v>0</v>
      </c>
      <c r="J107" s="286">
        <f>Flavors!J213</f>
        <v>-3.4909080091861009</v>
      </c>
      <c r="K107" s="289">
        <f>Flavors!K213</f>
        <v>-1</v>
      </c>
      <c r="L107" s="290">
        <f>Flavors!L213</f>
        <v>0</v>
      </c>
      <c r="M107" s="291">
        <f>Flavors!M213</f>
        <v>-7717.3782954382896</v>
      </c>
      <c r="N107" s="292">
        <f>Flavors!N213</f>
        <v>-1</v>
      </c>
      <c r="O107" s="293">
        <f>Flavors!O213</f>
        <v>0</v>
      </c>
      <c r="P107" s="284">
        <f>Flavors!P213</f>
        <v>-1105.3540046215057</v>
      </c>
      <c r="Q107" s="292">
        <f>Flavors!Q213</f>
        <v>-1</v>
      </c>
    </row>
    <row r="108" spans="2:17">
      <c r="B108" s="467"/>
      <c r="C108" s="18" t="s">
        <v>212</v>
      </c>
      <c r="D108" s="283">
        <f>Flavors!D214</f>
        <v>571112.11288638471</v>
      </c>
      <c r="E108" s="284">
        <f>Flavors!E214</f>
        <v>31829.947462072363</v>
      </c>
      <c r="F108" s="285">
        <f>Flavors!F214</f>
        <v>5.9022807544596358E-2</v>
      </c>
      <c r="G108" s="286">
        <f>Flavors!G214</f>
        <v>1.7701763227669931</v>
      </c>
      <c r="H108" s="287">
        <f>Flavors!H214</f>
        <v>0.20365238051632262</v>
      </c>
      <c r="I108" s="288">
        <f>Flavors!I214</f>
        <v>3.2122841129456825</v>
      </c>
      <c r="J108" s="286">
        <f>Flavors!J214</f>
        <v>8.210790146838276E-2</v>
      </c>
      <c r="K108" s="289">
        <f>Flavors!K214</f>
        <v>2.6231079632935934E-2</v>
      </c>
      <c r="L108" s="290">
        <f>Flavors!L214</f>
        <v>1834574.3669357749</v>
      </c>
      <c r="M108" s="291">
        <f>Flavors!M214</f>
        <v>146526.16145062656</v>
      </c>
      <c r="N108" s="292">
        <f>Flavors!N214</f>
        <v>8.6802119142394191E-2</v>
      </c>
      <c r="O108" s="293">
        <f>Flavors!O214</f>
        <v>284497.62271142035</v>
      </c>
      <c r="P108" s="284">
        <f>Flavors!P214</f>
        <v>15345.151721457194</v>
      </c>
      <c r="Q108" s="292">
        <f>Flavors!Q214</f>
        <v>5.7012858418191613E-2</v>
      </c>
    </row>
    <row r="109" spans="2:17">
      <c r="B109" s="467"/>
      <c r="C109" s="18" t="s">
        <v>213</v>
      </c>
      <c r="D109" s="283">
        <f>Flavors!D215</f>
        <v>0</v>
      </c>
      <c r="E109" s="284">
        <f>Flavors!E215</f>
        <v>0</v>
      </c>
      <c r="F109" s="285">
        <f>Flavors!F215</f>
        <v>0</v>
      </c>
      <c r="G109" s="286">
        <f>Flavors!G215</f>
        <v>0</v>
      </c>
      <c r="H109" s="287">
        <f>Flavors!H215</f>
        <v>0</v>
      </c>
      <c r="I109" s="288">
        <f>Flavors!I215</f>
        <v>0</v>
      </c>
      <c r="J109" s="286">
        <f>Flavors!J215</f>
        <v>0</v>
      </c>
      <c r="K109" s="289">
        <f>Flavors!K215</f>
        <v>0</v>
      </c>
      <c r="L109" s="290">
        <f>Flavors!L215</f>
        <v>0</v>
      </c>
      <c r="M109" s="291">
        <f>Flavors!M215</f>
        <v>0</v>
      </c>
      <c r="N109" s="292">
        <f>Flavors!N215</f>
        <v>0</v>
      </c>
      <c r="O109" s="293">
        <f>Flavors!O215</f>
        <v>0</v>
      </c>
      <c r="P109" s="284">
        <f>Flavors!P215</f>
        <v>0</v>
      </c>
      <c r="Q109" s="292">
        <f>Flavors!Q215</f>
        <v>0</v>
      </c>
    </row>
    <row r="110" spans="2:17">
      <c r="B110" s="467"/>
      <c r="C110" s="18" t="s">
        <v>214</v>
      </c>
      <c r="D110" s="283">
        <f>Flavors!D216</f>
        <v>7818703.8430762915</v>
      </c>
      <c r="E110" s="284">
        <f>Flavors!E216</f>
        <v>-443663.65382047743</v>
      </c>
      <c r="F110" s="285">
        <f>Flavors!F216</f>
        <v>-5.3696916045807862E-2</v>
      </c>
      <c r="G110" s="286">
        <f>Flavors!G216</f>
        <v>24.234268728413976</v>
      </c>
      <c r="H110" s="287">
        <f>Flavors!H216</f>
        <v>0.23348150902076625</v>
      </c>
      <c r="I110" s="288">
        <f>Flavors!I216</f>
        <v>2.8382638295860714</v>
      </c>
      <c r="J110" s="286">
        <f>Flavors!J216</f>
        <v>-1.4693422240367848E-2</v>
      </c>
      <c r="K110" s="289">
        <f>Flavors!K216</f>
        <v>-5.1502426932479419E-3</v>
      </c>
      <c r="L110" s="290">
        <f>Flavors!L216</f>
        <v>22191544.31204905</v>
      </c>
      <c r="M110" s="291">
        <f>Flavors!M216</f>
        <v>-1380636.9554776512</v>
      </c>
      <c r="N110" s="292">
        <f>Flavors!N216</f>
        <v>-5.8570606589540865E-2</v>
      </c>
      <c r="O110" s="293">
        <f>Flavors!O216</f>
        <v>4770777.87777289</v>
      </c>
      <c r="P110" s="284">
        <f>Flavors!P216</f>
        <v>-349807.55132577103</v>
      </c>
      <c r="Q110" s="292">
        <f>Flavors!Q216</f>
        <v>-6.8313976237546162E-2</v>
      </c>
    </row>
    <row r="111" spans="2:17" ht="15" thickBot="1">
      <c r="B111" s="467"/>
      <c r="C111" s="21" t="s">
        <v>215</v>
      </c>
      <c r="D111" s="335">
        <f>Flavors!D217</f>
        <v>7209.7009787559509</v>
      </c>
      <c r="E111" s="336">
        <f>Flavors!E217</f>
        <v>-2357.9049022197723</v>
      </c>
      <c r="F111" s="337">
        <f>Flavors!F217</f>
        <v>-0.24644670062217369</v>
      </c>
      <c r="G111" s="338">
        <f>Flavors!G217</f>
        <v>2.2346649070920196E-2</v>
      </c>
      <c r="H111" s="339">
        <f>Flavors!H217</f>
        <v>-5.4456360137797206E-3</v>
      </c>
      <c r="I111" s="340">
        <f>Flavors!I217</f>
        <v>3.0392900223676107</v>
      </c>
      <c r="J111" s="338">
        <f>Flavors!J217</f>
        <v>8.7939668167096308E-3</v>
      </c>
      <c r="K111" s="341">
        <f>Flavors!K217</f>
        <v>2.9018242081529496E-3</v>
      </c>
      <c r="L111" s="342">
        <f>Flavors!L217</f>
        <v>21912.372248986958</v>
      </c>
      <c r="M111" s="343">
        <f>Flavors!M217</f>
        <v>-7082.219634375575</v>
      </c>
      <c r="N111" s="344">
        <f>Flavors!N217</f>
        <v>-0.24426002141590561</v>
      </c>
      <c r="O111" s="345">
        <f>Flavors!O217</f>
        <v>3604.8504893779755</v>
      </c>
      <c r="P111" s="336">
        <f>Flavors!P217</f>
        <v>-1178.9524511098862</v>
      </c>
      <c r="Q111" s="344">
        <f>Flavors!Q217</f>
        <v>-0.24644670062217369</v>
      </c>
    </row>
    <row r="112" spans="2:17">
      <c r="B112" s="466" t="s">
        <v>285</v>
      </c>
      <c r="C112" s="24" t="s">
        <v>286</v>
      </c>
      <c r="D112" s="180">
        <f>'NB vs PL'!D29</f>
        <v>23296775.709723573</v>
      </c>
      <c r="E112" s="23">
        <f>'NB vs PL'!E29</f>
        <v>-2870979.3416197039</v>
      </c>
      <c r="F112" s="191">
        <f>'NB vs PL'!F29</f>
        <v>-0.10971439223527611</v>
      </c>
      <c r="G112" s="199">
        <f>'NB vs PL'!G29</f>
        <v>72.208940815040847</v>
      </c>
      <c r="H112" s="214">
        <f>'NB vs PL'!H29</f>
        <v>-3.803984200988495</v>
      </c>
      <c r="I112" s="195">
        <f>'NB vs PL'!I29</f>
        <v>2.9720935014262531</v>
      </c>
      <c r="J112" s="199">
        <f>'NB vs PL'!J29</f>
        <v>5.7627561552442419E-2</v>
      </c>
      <c r="K112" s="202">
        <f>'NB vs PL'!K29</f>
        <v>1.9772940477368404E-2</v>
      </c>
      <c r="L112" s="204">
        <f>'NB vs PL'!L29</f>
        <v>69240195.691054419</v>
      </c>
      <c r="M112" s="208">
        <f>'NB vs PL'!M29</f>
        <v>-7024835.1290464252</v>
      </c>
      <c r="N112" s="206">
        <f>'NB vs PL'!N29</f>
        <v>-9.2110827905086484E-2</v>
      </c>
      <c r="O112" s="22">
        <f>'NB vs PL'!O29</f>
        <v>15088137.990431478</v>
      </c>
      <c r="P112" s="23">
        <f>'NB vs PL'!P29</f>
        <v>-2061232.8433447797</v>
      </c>
      <c r="Q112" s="206">
        <f>'NB vs PL'!Q29</f>
        <v>-0.12019291339161627</v>
      </c>
    </row>
    <row r="113" spans="2:17" ht="15" thickBot="1">
      <c r="B113" s="470"/>
      <c r="C113" s="25" t="s">
        <v>197</v>
      </c>
      <c r="D113" s="181">
        <f>'NB vs PL'!D30</f>
        <v>8966231.400984453</v>
      </c>
      <c r="E113" s="17">
        <f>'NB vs PL'!E30</f>
        <v>708584.39626276866</v>
      </c>
      <c r="F113" s="192">
        <f>'NB vs PL'!F30</f>
        <v>8.580948009252555E-2</v>
      </c>
      <c r="G113" s="200">
        <f>'NB vs PL'!G30</f>
        <v>27.791059184959174</v>
      </c>
      <c r="H113" s="215">
        <f>'NB vs PL'!H30</f>
        <v>3.803984200988495</v>
      </c>
      <c r="I113" s="196">
        <f>'NB vs PL'!I30</f>
        <v>1.8885240786782294</v>
      </c>
      <c r="J113" s="200">
        <f>'NB vs PL'!J30</f>
        <v>1.3697300735849405E-2</v>
      </c>
      <c r="K113" s="203">
        <f>'NB vs PL'!K30</f>
        <v>7.305902015588968E-3</v>
      </c>
      <c r="L113" s="205">
        <f>'NB vs PL'!L30</f>
        <v>16932943.895759974</v>
      </c>
      <c r="M113" s="209">
        <f>'NB vs PL'!M30</f>
        <v>1451286.1685120743</v>
      </c>
      <c r="N113" s="207">
        <f>'NB vs PL'!N30</f>
        <v>9.3742297761679208E-2</v>
      </c>
      <c r="O113" s="16">
        <f>'NB vs PL'!O30</f>
        <v>4625109.8142969366</v>
      </c>
      <c r="P113" s="17">
        <f>'NB vs PL'!P30</f>
        <v>330124.72421287</v>
      </c>
      <c r="Q113" s="207">
        <f>'NB vs PL'!Q30</f>
        <v>7.6862833581200718E-2</v>
      </c>
    </row>
    <row r="114" spans="2:17">
      <c r="B114" s="467" t="s">
        <v>287</v>
      </c>
      <c r="C114" s="13" t="s">
        <v>39</v>
      </c>
      <c r="D114" s="159">
        <f>Size!D79</f>
        <v>8659.3803028360799</v>
      </c>
      <c r="E114" s="32">
        <f>Size!E79</f>
        <v>-346.43147734875856</v>
      </c>
      <c r="F114" s="193">
        <f>Size!F79</f>
        <v>-3.8467545825352382E-2</v>
      </c>
      <c r="G114" s="201">
        <f>Size!G79</f>
        <v>2.6839966507530077E-2</v>
      </c>
      <c r="H114" s="216">
        <f>Size!H79</f>
        <v>6.7959874909973017E-4</v>
      </c>
      <c r="I114" s="197">
        <f>Size!I79</f>
        <v>3.4036833175522712</v>
      </c>
      <c r="J114" s="201">
        <f>Size!J79</f>
        <v>0.10048590298061288</v>
      </c>
      <c r="K114" s="183">
        <f>Size!K79</f>
        <v>3.0420798507933982E-2</v>
      </c>
      <c r="L114" s="184">
        <f>Size!L79</f>
        <v>29473.7882771039</v>
      </c>
      <c r="M114" s="185">
        <f>Size!M79</f>
        <v>-274.18591132164147</v>
      </c>
      <c r="N114" s="186">
        <f>Size!N79</f>
        <v>-9.2169607780661182E-3</v>
      </c>
      <c r="O114" s="31">
        <f>Size!O79</f>
        <v>6130.7680319547653</v>
      </c>
      <c r="P114" s="32">
        <f>Size!P79</f>
        <v>-89.26948618888855</v>
      </c>
      <c r="Q114" s="186">
        <f>Size!Q79</f>
        <v>-1.435192085714793E-2</v>
      </c>
    </row>
    <row r="115" spans="2:17">
      <c r="B115" s="467"/>
      <c r="C115" s="18" t="s">
        <v>234</v>
      </c>
      <c r="D115" s="27">
        <f>Size!D80</f>
        <v>22292350.369035188</v>
      </c>
      <c r="E115" s="306">
        <f>Size!E80</f>
        <v>-1420245.8839969672</v>
      </c>
      <c r="F115" s="307">
        <f>Size!F80</f>
        <v>-5.989415367435183E-2</v>
      </c>
      <c r="G115" s="308">
        <f>Size!G80</f>
        <v>69.095699271120964</v>
      </c>
      <c r="H115" s="212">
        <f>Size!H80</f>
        <v>0.21459741960450174</v>
      </c>
      <c r="I115" s="309">
        <f>Size!I80</f>
        <v>2.2787370882473184</v>
      </c>
      <c r="J115" s="308">
        <f>Size!J80</f>
        <v>2.6488990814419022E-2</v>
      </c>
      <c r="K115" s="310">
        <f>Size!K80</f>
        <v>1.1761133617833238E-2</v>
      </c>
      <c r="L115" s="177">
        <f>Size!L80</f>
        <v>50798405.570124276</v>
      </c>
      <c r="M115" s="311">
        <f>Size!M80</f>
        <v>-2608244.2259618938</v>
      </c>
      <c r="N115" s="170">
        <f>Size!N80</f>
        <v>-4.883744320080971E-2</v>
      </c>
      <c r="O115" s="312">
        <f>Size!O80</f>
        <v>11149412.523885401</v>
      </c>
      <c r="P115" s="306">
        <f>Size!P80</f>
        <v>-710600.04237662442</v>
      </c>
      <c r="Q115" s="170">
        <f>Size!Q80</f>
        <v>-5.9915623057437237E-2</v>
      </c>
    </row>
    <row r="116" spans="2:17">
      <c r="B116" s="467"/>
      <c r="C116" s="18" t="s">
        <v>235</v>
      </c>
      <c r="D116" s="27">
        <f>Size!D81</f>
        <v>27525.447613708238</v>
      </c>
      <c r="E116" s="306">
        <f>Size!E81</f>
        <v>-8080.2262989079099</v>
      </c>
      <c r="F116" s="307">
        <f>Size!F81</f>
        <v>-0.22693647980764228</v>
      </c>
      <c r="G116" s="308">
        <f>Size!G81</f>
        <v>8.531581547639619E-2</v>
      </c>
      <c r="H116" s="212">
        <f>Size!H81</f>
        <v>-1.8112675655323915E-2</v>
      </c>
      <c r="I116" s="309">
        <f>Size!I81</f>
        <v>3.2099682977452906</v>
      </c>
      <c r="J116" s="308">
        <f>Size!J81</f>
        <v>-0.38841713023760294</v>
      </c>
      <c r="K116" s="310">
        <f>Size!K81</f>
        <v>-0.10794205846240701</v>
      </c>
      <c r="L116" s="177">
        <f>Size!L81</f>
        <v>88355.814221252207</v>
      </c>
      <c r="M116" s="311">
        <f>Size!M81</f>
        <v>-39767.1239394164</v>
      </c>
      <c r="N116" s="170">
        <f>Size!N81</f>
        <v>-0.31038254749939992</v>
      </c>
      <c r="O116" s="312">
        <f>Size!O81</f>
        <v>9140.1911984682083</v>
      </c>
      <c r="P116" s="306">
        <f>Size!P81</f>
        <v>-2597.7692284584045</v>
      </c>
      <c r="Q116" s="170">
        <f>Size!Q81</f>
        <v>-0.22131351052259313</v>
      </c>
    </row>
    <row r="117" spans="2:17">
      <c r="B117" s="467"/>
      <c r="C117" s="18" t="s">
        <v>236</v>
      </c>
      <c r="D117" s="27">
        <f>Size!D82</f>
        <v>130168.40100011975</v>
      </c>
      <c r="E117" s="306">
        <f>Size!E82</f>
        <v>71265.672820091248</v>
      </c>
      <c r="F117" s="307">
        <f>Size!F82</f>
        <v>1.2098874707853433</v>
      </c>
      <c r="G117" s="308">
        <f>Size!G82</f>
        <v>0.40346022475046084</v>
      </c>
      <c r="H117" s="212">
        <f>Size!H82</f>
        <v>0.2323577113096594</v>
      </c>
      <c r="I117" s="309">
        <f>Size!I82</f>
        <v>2.3300085206909027</v>
      </c>
      <c r="J117" s="308">
        <f>Size!J82</f>
        <v>0.11891044041207888</v>
      </c>
      <c r="K117" s="310">
        <f>Size!K82</f>
        <v>5.3778908078597781E-2</v>
      </c>
      <c r="L117" s="177">
        <f>Size!L82</f>
        <v>303293.48345498921</v>
      </c>
      <c r="M117" s="311">
        <f>Size!M82</f>
        <v>173053.77425294282</v>
      </c>
      <c r="N117" s="170">
        <f>Size!N82</f>
        <v>1.328732805940753</v>
      </c>
      <c r="O117" s="312">
        <f>Size!O82</f>
        <v>37044.1108533144</v>
      </c>
      <c r="P117" s="306">
        <f>Size!P82</f>
        <v>20237.496385931969</v>
      </c>
      <c r="Q117" s="170">
        <f>Size!Q82</f>
        <v>1.2041387886422961</v>
      </c>
    </row>
    <row r="118" spans="2:17">
      <c r="B118" s="467"/>
      <c r="C118" s="18" t="s">
        <v>237</v>
      </c>
      <c r="D118" s="27">
        <f>Size!D83</f>
        <v>1329040.8916272908</v>
      </c>
      <c r="E118" s="306">
        <f>Size!E83</f>
        <v>-74335.702116601169</v>
      </c>
      <c r="F118" s="307">
        <f>Size!F83</f>
        <v>-5.2969176233936106E-2</v>
      </c>
      <c r="G118" s="308">
        <f>Size!G83</f>
        <v>4.1193955884731679</v>
      </c>
      <c r="H118" s="212">
        <f>Size!H83</f>
        <v>4.2822738406340655E-2</v>
      </c>
      <c r="I118" s="309">
        <f>Size!I83</f>
        <v>1.8261795219800254</v>
      </c>
      <c r="J118" s="308">
        <f>Size!J83</f>
        <v>3.0241226604498017E-2</v>
      </c>
      <c r="K118" s="310">
        <f>Size!K83</f>
        <v>1.6838677967037075E-2</v>
      </c>
      <c r="L118" s="177">
        <f>Size!L83</f>
        <v>2427067.2601638325</v>
      </c>
      <c r="M118" s="311">
        <f>Size!M83</f>
        <v>-93310.507374486886</v>
      </c>
      <c r="N118" s="170">
        <f>Size!N83</f>
        <v>-3.7022429167681593E-2</v>
      </c>
      <c r="O118" s="312">
        <f>Size!O83</f>
        <v>331353.06367989723</v>
      </c>
      <c r="P118" s="306">
        <f>Size!P83</f>
        <v>-18537.590439711814</v>
      </c>
      <c r="Q118" s="170">
        <f>Size!Q83</f>
        <v>-5.2981096298087449E-2</v>
      </c>
    </row>
    <row r="119" spans="2:17">
      <c r="B119" s="467"/>
      <c r="C119" s="18" t="s">
        <v>238</v>
      </c>
      <c r="D119" s="27">
        <f>Size!D84</f>
        <v>7770650.8294769051</v>
      </c>
      <c r="E119" s="306">
        <f>Size!E84</f>
        <v>-1099446.9573212983</v>
      </c>
      <c r="F119" s="307">
        <f>Size!F84</f>
        <v>-0.12394981247643724</v>
      </c>
      <c r="G119" s="308">
        <f>Size!G84</f>
        <v>24.085327207140104</v>
      </c>
      <c r="H119" s="212">
        <f>Size!H84</f>
        <v>-1.6808142379254427</v>
      </c>
      <c r="I119" s="309">
        <f>Size!I84</f>
        <v>4.1441749055944275</v>
      </c>
      <c r="J119" s="308">
        <f>Size!J84</f>
        <v>0.17344438958707631</v>
      </c>
      <c r="K119" s="310">
        <f>Size!K84</f>
        <v>4.3680725470505638E-2</v>
      </c>
      <c r="L119" s="177">
        <f>Size!L84</f>
        <v>32202936.167654715</v>
      </c>
      <c r="M119" s="311">
        <f>Size!M84</f>
        <v>-3017831.794354178</v>
      </c>
      <c r="N119" s="170">
        <f>Size!N84</f>
        <v>-8.5683304736835428E-2</v>
      </c>
      <c r="O119" s="312">
        <f>Size!O84</f>
        <v>8085209.5840478214</v>
      </c>
      <c r="P119" s="306">
        <f>Size!P84</f>
        <v>-1058477.4848476974</v>
      </c>
      <c r="Q119" s="170">
        <f>Size!Q84</f>
        <v>-0.11576046696177593</v>
      </c>
    </row>
    <row r="120" spans="2:17" ht="15" thickBot="1">
      <c r="B120" s="467"/>
      <c r="C120" s="21" t="s">
        <v>239</v>
      </c>
      <c r="D120" s="313">
        <f>Size!D85</f>
        <v>704611.79165196547</v>
      </c>
      <c r="E120" s="314">
        <f>Size!E85</f>
        <v>368794.58303406939</v>
      </c>
      <c r="F120" s="315">
        <f>Size!F85</f>
        <v>1.0982003708264281</v>
      </c>
      <c r="G120" s="316">
        <f>Size!G85</f>
        <v>2.1839619265313508</v>
      </c>
      <c r="H120" s="317">
        <f>Size!H85</f>
        <v>1.2084694455111249</v>
      </c>
      <c r="I120" s="318">
        <f>Size!I85</f>
        <v>0.45927063207323693</v>
      </c>
      <c r="J120" s="316">
        <f>Size!J85</f>
        <v>-0.46618045318609946</v>
      </c>
      <c r="K120" s="319">
        <f>Size!K85</f>
        <v>-0.50373321789931569</v>
      </c>
      <c r="L120" s="320">
        <f>Size!L85</f>
        <v>323607.50291825412</v>
      </c>
      <c r="M120" s="321">
        <f>Size!M85</f>
        <v>12825.102754061227</v>
      </c>
      <c r="N120" s="322">
        <f>Size!N85</f>
        <v>4.1267146232494036E-2</v>
      </c>
      <c r="O120" s="323">
        <f>Size!O85</f>
        <v>94957.563031554222</v>
      </c>
      <c r="P120" s="314">
        <f>Size!P85</f>
        <v>38956.540860835572</v>
      </c>
      <c r="Q120" s="322">
        <f>Size!Q85</f>
        <v>0.69563981782469753</v>
      </c>
    </row>
    <row r="121" spans="2:17">
      <c r="B121" s="466" t="s">
        <v>35</v>
      </c>
      <c r="C121" s="24" t="s">
        <v>288</v>
      </c>
      <c r="D121" s="180">
        <f>Organic!D29</f>
        <v>48409.829294813309</v>
      </c>
      <c r="E121" s="23">
        <f>Organic!E29</f>
        <v>-10889.043987588178</v>
      </c>
      <c r="F121" s="191">
        <f>Organic!F29</f>
        <v>-0.1836298631802131</v>
      </c>
      <c r="G121" s="199">
        <f>Organic!G29</f>
        <v>0.1500474804741502</v>
      </c>
      <c r="H121" s="214">
        <f>Organic!H29</f>
        <v>-2.2205767827286504E-2</v>
      </c>
      <c r="I121" s="195">
        <f>Organic!I29</f>
        <v>5.3788821023047788</v>
      </c>
      <c r="J121" s="199">
        <f>Organic!J29</f>
        <v>-4.3564046128754086E-2</v>
      </c>
      <c r="K121" s="202">
        <f>Organic!K29</f>
        <v>-8.0340209817185773E-3</v>
      </c>
      <c r="L121" s="204">
        <f>Organic!L29</f>
        <v>260390.76436950089</v>
      </c>
      <c r="M121" s="208">
        <f>Organic!M29</f>
        <v>-61154.182667105197</v>
      </c>
      <c r="N121" s="206">
        <f>Organic!N29</f>
        <v>-0.19018859798827173</v>
      </c>
      <c r="O121" s="22">
        <f>Organic!O29</f>
        <v>42365.10424220562</v>
      </c>
      <c r="P121" s="23">
        <f>Organic!P29</f>
        <v>-8025.3812991380692</v>
      </c>
      <c r="Q121" s="206">
        <f>Organic!Q29</f>
        <v>-0.15926382159095323</v>
      </c>
    </row>
    <row r="122" spans="2:17" ht="15" thickBot="1">
      <c r="B122" s="470"/>
      <c r="C122" s="25" t="s">
        <v>289</v>
      </c>
      <c r="D122" s="181">
        <f>Organic!D30</f>
        <v>32214597.281413201</v>
      </c>
      <c r="E122" s="17">
        <f>Organic!E30</f>
        <v>-2151505.9013693519</v>
      </c>
      <c r="F122" s="192">
        <f>Organic!F30</f>
        <v>-6.260546591291323E-2</v>
      </c>
      <c r="G122" s="200">
        <f>Organic!G30</f>
        <v>99.849952519525829</v>
      </c>
      <c r="H122" s="215">
        <f>Organic!H30</f>
        <v>2.220576782730177E-2</v>
      </c>
      <c r="I122" s="196">
        <f>Organic!I30</f>
        <v>2.6668888042258354</v>
      </c>
      <c r="J122" s="200">
        <f>Organic!J30</f>
        <v>6.5597260626710785E-3</v>
      </c>
      <c r="K122" s="203">
        <f>Organic!K30</f>
        <v>2.4657573818650546E-3</v>
      </c>
      <c r="L122" s="205">
        <f>Organic!L30</f>
        <v>85912748.822444901</v>
      </c>
      <c r="M122" s="209">
        <f>Organic!M30</f>
        <v>-5512394.777867198</v>
      </c>
      <c r="N122" s="207">
        <f>Organic!N30</f>
        <v>-6.0294078420768053E-2</v>
      </c>
      <c r="O122" s="16">
        <f>Organic!O30</f>
        <v>19670882.700486206</v>
      </c>
      <c r="P122" s="17">
        <f>Organic!P30</f>
        <v>-1723082.7378327735</v>
      </c>
      <c r="Q122" s="207">
        <f>Organic!Q30</f>
        <v>-8.0540596496736408E-2</v>
      </c>
    </row>
    <row r="123" spans="2:17">
      <c r="B123" s="466" t="s">
        <v>290</v>
      </c>
      <c r="C123" s="13" t="s">
        <v>291</v>
      </c>
      <c r="D123" s="26">
        <f>Form!D29</f>
        <v>5286077.6149453456</v>
      </c>
      <c r="E123" s="15">
        <f>Form!E29</f>
        <v>754168.60801037773</v>
      </c>
      <c r="F123" s="168">
        <f>Form!F29</f>
        <v>0.166413007599294</v>
      </c>
      <c r="G123" s="219">
        <f>Form!G29</f>
        <v>16.384330192181334</v>
      </c>
      <c r="H123" s="220">
        <f>Form!H29</f>
        <v>3.2198971390703441</v>
      </c>
      <c r="I123" s="221">
        <f>Form!I29</f>
        <v>1.9237240663140649</v>
      </c>
      <c r="J123" s="219">
        <f>Form!J29</f>
        <v>-9.4012852390488622E-2</v>
      </c>
      <c r="K123" s="222">
        <f>Form!K29</f>
        <v>-4.6593216151711019E-2</v>
      </c>
      <c r="L123" s="223">
        <f>Form!L29</f>
        <v>10168954.724274414</v>
      </c>
      <c r="M123" s="167">
        <f>Form!M29</f>
        <v>1024754.6087720394</v>
      </c>
      <c r="N123" s="169">
        <f>Form!N29</f>
        <v>0.11206607421405282</v>
      </c>
      <c r="O123" s="14">
        <f>Form!O29</f>
        <v>2417323.0867186971</v>
      </c>
      <c r="P123" s="15">
        <f>Form!P29</f>
        <v>245347.87390759215</v>
      </c>
      <c r="Q123" s="169">
        <f>Form!Q29</f>
        <v>0.11296071541721128</v>
      </c>
    </row>
    <row r="124" spans="2:17" ht="15" thickBot="1">
      <c r="B124" s="470"/>
      <c r="C124" s="21" t="s">
        <v>225</v>
      </c>
      <c r="D124" s="30">
        <f>Form!D30</f>
        <v>26976929.495762676</v>
      </c>
      <c r="E124" s="20">
        <f>Form!E30</f>
        <v>-2916563.5533673093</v>
      </c>
      <c r="F124" s="164">
        <f>Form!F30</f>
        <v>-9.7565164050047087E-2</v>
      </c>
      <c r="G124" s="211">
        <f>Form!G30</f>
        <v>83.615669807818676</v>
      </c>
      <c r="H124" s="217">
        <f>Form!H30</f>
        <v>-3.2198971390702837</v>
      </c>
      <c r="I124" s="210">
        <f>Form!I30</f>
        <v>2.8173771545971564</v>
      </c>
      <c r="J124" s="211">
        <f>Form!J30</f>
        <v>5.4150779677067273E-2</v>
      </c>
      <c r="K124" s="176">
        <f>Form!K30</f>
        <v>1.9596939349072796E-2</v>
      </c>
      <c r="L124" s="178">
        <f>Form!L30</f>
        <v>76004184.862539947</v>
      </c>
      <c r="M124" s="165">
        <f>Form!M30</f>
        <v>-6598303.5693063885</v>
      </c>
      <c r="N124" s="171">
        <f>Form!N30</f>
        <v>-7.9880203303445474E-2</v>
      </c>
      <c r="O124" s="19">
        <f>Form!O30</f>
        <v>17295924.718009718</v>
      </c>
      <c r="P124" s="20">
        <f>Form!P30</f>
        <v>-1976455.9930395037</v>
      </c>
      <c r="Q124" s="171">
        <f>Form!Q30</f>
        <v>-0.10255380602285238</v>
      </c>
    </row>
    <row r="125" spans="2:17">
      <c r="B125" s="467" t="s">
        <v>292</v>
      </c>
      <c r="C125" s="13" t="s">
        <v>37</v>
      </c>
      <c r="D125" s="159">
        <f>'Package Type'!D89</f>
        <v>688028.09661897761</v>
      </c>
      <c r="E125" s="32">
        <f>'Package Type'!E89</f>
        <v>-30199.355951415724</v>
      </c>
      <c r="F125" s="193">
        <f>'Package Type'!F89</f>
        <v>-4.20470643990817E-2</v>
      </c>
      <c r="G125" s="201">
        <f>'Package Type'!G89</f>
        <v>2.1325603477011992</v>
      </c>
      <c r="H125" s="216">
        <f>'Package Type'!H89</f>
        <v>4.6230458508639938E-2</v>
      </c>
      <c r="I125" s="197">
        <f>'Package Type'!I89</f>
        <v>7.2637733588270095</v>
      </c>
      <c r="J125" s="201">
        <f>'Package Type'!J89</f>
        <v>-0.46799884792807411</v>
      </c>
      <c r="K125" s="183">
        <f>'Package Type'!K89</f>
        <v>-6.0529311445465708E-2</v>
      </c>
      <c r="L125" s="184">
        <f>'Package Type'!L89</f>
        <v>4997680.1583453855</v>
      </c>
      <c r="M125" s="185">
        <f>'Package Type'!M89</f>
        <v>-555490.89756688662</v>
      </c>
      <c r="N125" s="186">
        <f>'Package Type'!N89</f>
        <v>-0.10003129598816776</v>
      </c>
      <c r="O125" s="31">
        <f>'Package Type'!O89</f>
        <v>981204.18325996981</v>
      </c>
      <c r="P125" s="32">
        <f>'Package Type'!P89</f>
        <v>-163183.98481178842</v>
      </c>
      <c r="Q125" s="186">
        <f>'Package Type'!Q89</f>
        <v>-0.14259495979126208</v>
      </c>
    </row>
    <row r="126" spans="2:17">
      <c r="B126" s="467"/>
      <c r="C126" s="18" t="s">
        <v>227</v>
      </c>
      <c r="D126" s="27">
        <f>'Package Type'!D90</f>
        <v>2689321.7628082605</v>
      </c>
      <c r="E126" s="306">
        <f>'Package Type'!E90</f>
        <v>220767.62227858091</v>
      </c>
      <c r="F126" s="307">
        <f>'Package Type'!F90</f>
        <v>8.9431954784354298E-2</v>
      </c>
      <c r="G126" s="308">
        <f>'Package Type'!G90</f>
        <v>8.3356202773661483</v>
      </c>
      <c r="H126" s="212">
        <f>'Package Type'!H90</f>
        <v>1.1648858978245249</v>
      </c>
      <c r="I126" s="309">
        <f>'Package Type'!I90</f>
        <v>1.3160159322763079</v>
      </c>
      <c r="J126" s="308">
        <f>'Package Type'!J90</f>
        <v>-0.24270067976761855</v>
      </c>
      <c r="K126" s="310">
        <f>'Package Type'!K90</f>
        <v>-0.1557054553036219</v>
      </c>
      <c r="L126" s="177">
        <f>'Package Type'!L90</f>
        <v>3539190.2868730766</v>
      </c>
      <c r="M126" s="311">
        <f>'Package Type'!M90</f>
        <v>-308586.05970035214</v>
      </c>
      <c r="N126" s="170">
        <f>'Package Type'!N90</f>
        <v>-8.0198543757658405E-2</v>
      </c>
      <c r="O126" s="312">
        <f>'Package Type'!O90</f>
        <v>1193953.3372358717</v>
      </c>
      <c r="P126" s="306">
        <f>'Package Type'!P90</f>
        <v>-32680.95286836708</v>
      </c>
      <c r="Q126" s="170">
        <f>'Package Type'!Q90</f>
        <v>-2.6642784350655865E-2</v>
      </c>
    </row>
    <row r="127" spans="2:17">
      <c r="B127" s="467"/>
      <c r="C127" s="18" t="s">
        <v>228</v>
      </c>
      <c r="D127" s="27">
        <f>'Package Type'!D91</f>
        <v>16789676.327882726</v>
      </c>
      <c r="E127" s="306">
        <f>'Package Type'!E91</f>
        <v>-1512696.0492264964</v>
      </c>
      <c r="F127" s="307">
        <f>'Package Type'!F91</f>
        <v>-8.2650271672891185E-2</v>
      </c>
      <c r="G127" s="308">
        <f>'Package Type'!G91</f>
        <v>52.040023021630461</v>
      </c>
      <c r="H127" s="212">
        <f>'Package Type'!H91</f>
        <v>-1.1252888817776849</v>
      </c>
      <c r="I127" s="309">
        <f>'Package Type'!I91</f>
        <v>2.4702567996129448</v>
      </c>
      <c r="J127" s="308">
        <f>'Package Type'!J91</f>
        <v>8.081461920386257E-2</v>
      </c>
      <c r="K127" s="310">
        <f>'Package Type'!K91</f>
        <v>3.3821542059673013E-2</v>
      </c>
      <c r="L127" s="177">
        <f>'Package Type'!L91</f>
        <v>41474812.112252802</v>
      </c>
      <c r="M127" s="311">
        <f>'Package Type'!M91</f>
        <v>-2257648.4471660107</v>
      </c>
      <c r="N127" s="170">
        <f>'Package Type'!N91</f>
        <v>-5.1624089252846145E-2</v>
      </c>
      <c r="O127" s="312">
        <f>'Package Type'!O91</f>
        <v>10023546.186674271</v>
      </c>
      <c r="P127" s="306">
        <f>'Package Type'!P91</f>
        <v>-873123.92765589617</v>
      </c>
      <c r="Q127" s="170">
        <f>'Package Type'!Q91</f>
        <v>-8.0127591135172052E-2</v>
      </c>
    </row>
    <row r="128" spans="2:17" ht="15" customHeight="1">
      <c r="B128" s="467"/>
      <c r="C128" s="18" t="s">
        <v>229</v>
      </c>
      <c r="D128" s="27">
        <f>'Package Type'!D92</f>
        <v>2929616.7814727295</v>
      </c>
      <c r="E128" s="306">
        <f>'Package Type'!E92</f>
        <v>371679.35089550633</v>
      </c>
      <c r="F128" s="307">
        <f>'Package Type'!F92</f>
        <v>0.14530431685017148</v>
      </c>
      <c r="G128" s="308">
        <f>'Package Type'!G92</f>
        <v>9.080420716580992</v>
      </c>
      <c r="H128" s="212">
        <f>'Package Type'!H92</f>
        <v>1.6500429205239291</v>
      </c>
      <c r="I128" s="309">
        <f>'Package Type'!I92</f>
        <v>1.8962205779586965</v>
      </c>
      <c r="J128" s="308">
        <f>'Package Type'!J92</f>
        <v>3.8771596862901436E-2</v>
      </c>
      <c r="K128" s="310">
        <f>'Package Type'!K92</f>
        <v>2.0873572979661751E-2</v>
      </c>
      <c r="L128" s="177">
        <f>'Package Type'!L92</f>
        <v>5555199.6265617153</v>
      </c>
      <c r="M128" s="311">
        <f>'Package Type'!M92</f>
        <v>803961.35242925584</v>
      </c>
      <c r="N128" s="170">
        <f>'Package Type'!N92</f>
        <v>0.16921091009186509</v>
      </c>
      <c r="O128" s="312">
        <f>'Package Type'!O92</f>
        <v>1465308.4016104229</v>
      </c>
      <c r="P128" s="306">
        <f>'Package Type'!P92</f>
        <v>185532.49852740648</v>
      </c>
      <c r="Q128" s="170">
        <f>'Package Type'!Q92</f>
        <v>0.14497264566433346</v>
      </c>
    </row>
    <row r="129" spans="2:20">
      <c r="B129" s="467"/>
      <c r="C129" s="18" t="s">
        <v>230</v>
      </c>
      <c r="D129" s="27">
        <f>'Package Type'!D93</f>
        <v>62615.711950063705</v>
      </c>
      <c r="E129" s="306">
        <f>'Package Type'!E93</f>
        <v>10675.517025351524</v>
      </c>
      <c r="F129" s="307">
        <f>'Package Type'!F93</f>
        <v>0.20553478940203807</v>
      </c>
      <c r="G129" s="308">
        <f>'Package Type'!G93</f>
        <v>0.19407897018155412</v>
      </c>
      <c r="H129" s="212">
        <f>'Package Type'!H93</f>
        <v>4.3201444219409246E-2</v>
      </c>
      <c r="I129" s="309">
        <f>'Package Type'!I93</f>
        <v>2.8832994058933066</v>
      </c>
      <c r="J129" s="308">
        <f>'Package Type'!J93</f>
        <v>8.8846749354297483E-2</v>
      </c>
      <c r="K129" s="310">
        <f>'Package Type'!K93</f>
        <v>3.1793971941659636E-2</v>
      </c>
      <c r="L129" s="177">
        <f>'Package Type'!L93</f>
        <v>180539.8450652051</v>
      </c>
      <c r="M129" s="311">
        <f>'Package Type'!M93</f>
        <v>35395.429376689193</v>
      </c>
      <c r="N129" s="170">
        <f>'Package Type'!N93</f>
        <v>0.24386352867098107</v>
      </c>
      <c r="O129" s="312">
        <f>'Package Type'!O93</f>
        <v>62615.711950063705</v>
      </c>
      <c r="P129" s="306">
        <f>'Package Type'!P93</f>
        <v>10336.779192328453</v>
      </c>
      <c r="Q129" s="170">
        <f>'Package Type'!Q93</f>
        <v>0.19772360771460107</v>
      </c>
    </row>
    <row r="130" spans="2:20">
      <c r="B130" s="467"/>
      <c r="C130" s="18" t="s">
        <v>231</v>
      </c>
      <c r="D130" s="27">
        <f>'Package Type'!D94</f>
        <v>9097501.7738922238</v>
      </c>
      <c r="E130" s="306">
        <f>'Package Type'!E94</f>
        <v>-1222019.5812511612</v>
      </c>
      <c r="F130" s="307">
        <f>'Package Type'!F94</f>
        <v>-0.11841824239668738</v>
      </c>
      <c r="G130" s="308">
        <f>'Package Type'!G94</f>
        <v>28.197934999285245</v>
      </c>
      <c r="H130" s="212">
        <f>'Package Type'!H94</f>
        <v>-1.778538008457943</v>
      </c>
      <c r="I130" s="309">
        <f>'Package Type'!I94</f>
        <v>3.3424233199550089</v>
      </c>
      <c r="J130" s="308">
        <f>'Package Type'!J94</f>
        <v>7.7158065635463569E-2</v>
      </c>
      <c r="K130" s="310">
        <f>'Package Type'!K94</f>
        <v>2.362995335015828E-2</v>
      </c>
      <c r="L130" s="177">
        <f>'Package Type'!L94</f>
        <v>30407702.082389429</v>
      </c>
      <c r="M130" s="311">
        <f>'Package Type'!M94</f>
        <v>-3288272.4397688136</v>
      </c>
      <c r="N130" s="170">
        <f>'Package Type'!N94</f>
        <v>-9.7586506590170527E-2</v>
      </c>
      <c r="O130" s="312">
        <f>'Package Type'!O94</f>
        <v>5981228.4520950215</v>
      </c>
      <c r="P130" s="306">
        <f>'Package Type'!P94</f>
        <v>-858286.53996139299</v>
      </c>
      <c r="Q130" s="170">
        <f>'Package Type'!Q94</f>
        <v>-0.12548938644892638</v>
      </c>
    </row>
    <row r="131" spans="2:20">
      <c r="B131" s="467"/>
      <c r="C131" s="18" t="s">
        <v>232</v>
      </c>
      <c r="D131" s="27">
        <f>'Package Type'!D95</f>
        <v>4683.8175747888836</v>
      </c>
      <c r="E131" s="306">
        <f>'Package Type'!E95</f>
        <v>-1624.856949500575</v>
      </c>
      <c r="F131" s="307">
        <f>'Package Type'!F95</f>
        <v>-0.2575591660727784</v>
      </c>
      <c r="G131" s="308">
        <f>'Package Type'!G95</f>
        <v>1.4517610087357092E-2</v>
      </c>
      <c r="H131" s="212">
        <f>'Package Type'!H95</f>
        <v>-3.8080278064725696E-3</v>
      </c>
      <c r="I131" s="309">
        <f>'Package Type'!I95</f>
        <v>2.6309778749295134</v>
      </c>
      <c r="J131" s="308">
        <f>'Package Type'!J95</f>
        <v>-0.30385183570854357</v>
      </c>
      <c r="K131" s="310">
        <f>'Package Type'!K95</f>
        <v>-0.10353303791601715</v>
      </c>
      <c r="L131" s="177">
        <f>'Package Type'!L95</f>
        <v>12323.020409475565</v>
      </c>
      <c r="M131" s="311">
        <f>'Package Type'!M95</f>
        <v>-6191.8650191545494</v>
      </c>
      <c r="N131" s="170">
        <f>'Package Type'!N95</f>
        <v>-0.3344263210821648</v>
      </c>
      <c r="O131" s="312">
        <f>'Package Type'!O95</f>
        <v>3779.0237765312195</v>
      </c>
      <c r="P131" s="306">
        <f>'Package Type'!P95</f>
        <v>-738.68755608413903</v>
      </c>
      <c r="Q131" s="170">
        <f>'Package Type'!Q95</f>
        <v>-0.16350924211363982</v>
      </c>
      <c r="T131" s="29"/>
    </row>
    <row r="132" spans="2:20" ht="15" thickBot="1">
      <c r="B132" s="467"/>
      <c r="C132" s="21" t="s">
        <v>233</v>
      </c>
      <c r="D132" s="313">
        <f>'Package Type'!D96</f>
        <v>1550.0354080200195</v>
      </c>
      <c r="E132" s="314">
        <f>'Package Type'!E96</f>
        <v>1161.3910836577415</v>
      </c>
      <c r="F132" s="315">
        <f>'Package Type'!F96</f>
        <v>2.9883135063491659</v>
      </c>
      <c r="G132" s="316">
        <f>'Package Type'!G96</f>
        <v>4.8043736366582095E-3</v>
      </c>
      <c r="H132" s="317">
        <f>'Package Type'!H96</f>
        <v>3.6754272739422866E-3</v>
      </c>
      <c r="I132" s="318">
        <f>'Package Type'!I96</f>
        <v>3.6360048919249333</v>
      </c>
      <c r="J132" s="316">
        <f>'Package Type'!J96</f>
        <v>-0.22173246788370182</v>
      </c>
      <c r="K132" s="319">
        <f>'Package Type'!K96</f>
        <v>-5.7477336376963978E-2</v>
      </c>
      <c r="L132" s="320">
        <f>'Package Type'!L96</f>
        <v>5635.9363262176512</v>
      </c>
      <c r="M132" s="321">
        <f>'Package Type'!M96</f>
        <v>4136.648596447706</v>
      </c>
      <c r="N132" s="322">
        <f>'Package Type'!N96</f>
        <v>2.7590758693679462</v>
      </c>
      <c r="O132" s="323">
        <f>'Package Type'!O96</f>
        <v>1602.7889633178711</v>
      </c>
      <c r="P132" s="314">
        <f>'Package Type'!P96</f>
        <v>1178.7632006406784</v>
      </c>
      <c r="Q132" s="322">
        <f>'Package Type'!Q96</f>
        <v>2.7799329767093917</v>
      </c>
    </row>
    <row r="133" spans="2:20" ht="15.6" customHeight="1" thickBot="1">
      <c r="B133" s="466" t="s">
        <v>293</v>
      </c>
      <c r="C133" s="155" t="s">
        <v>44</v>
      </c>
      <c r="D133" s="160">
        <f>'Sugar Content'!D49</f>
        <v>32263007.110708017</v>
      </c>
      <c r="E133" s="161">
        <f>'Sugar Content'!E49</f>
        <v>-2162394.945356939</v>
      </c>
      <c r="F133" s="172">
        <f>'Sugar Content'!F49</f>
        <v>-6.2813934368443347E-2</v>
      </c>
      <c r="G133" s="198">
        <f>'Sugar Content'!G49</f>
        <v>99.999999999999986</v>
      </c>
      <c r="H133" s="213">
        <f>'Sugar Content'!H49</f>
        <v>2.8421709430404007E-14</v>
      </c>
      <c r="I133" s="194">
        <f>'Sugar Content'!I49</f>
        <v>2.6709580818402316</v>
      </c>
      <c r="J133" s="198">
        <f>'Sugar Content'!J49</f>
        <v>5.8711673016391686E-3</v>
      </c>
      <c r="K133" s="188">
        <f>'Sugar Content'!K49</f>
        <v>2.202992806580061E-3</v>
      </c>
      <c r="L133" s="189">
        <f>'Sugar Content'!L49</f>
        <v>86173139.586814433</v>
      </c>
      <c r="M133" s="173">
        <f>'Sugar Content'!M49</f>
        <v>-5573548.9605342448</v>
      </c>
      <c r="N133" s="175">
        <f>'Sugar Content'!N49</f>
        <v>-6.0749320207430103E-2</v>
      </c>
      <c r="O133" s="179">
        <f>'Sugar Content'!O49</f>
        <v>19713247.804728407</v>
      </c>
      <c r="P133" s="161">
        <f>'Sugar Content'!P49</f>
        <v>-1731108.1191319115</v>
      </c>
      <c r="Q133" s="190">
        <f>'Sugar Content'!Q49</f>
        <v>-8.0725582306054408E-2</v>
      </c>
    </row>
    <row r="134" spans="2:20" ht="15.6" customHeight="1">
      <c r="B134" s="471"/>
      <c r="C134" s="13" t="s">
        <v>31</v>
      </c>
      <c r="D134" s="159">
        <f>'Sugar Content'!D50</f>
        <v>32162667.624902353</v>
      </c>
      <c r="E134" s="32">
        <f>'Sugar Content'!E50</f>
        <v>-2138691.8895918801</v>
      </c>
      <c r="F134" s="182">
        <f>'Sugar Content'!F50</f>
        <v>-6.2350061917754711E-2</v>
      </c>
      <c r="G134" s="201">
        <f>'Sugar Content'!G50</f>
        <v>99.688995246285131</v>
      </c>
      <c r="H134" s="216">
        <f>'Sugar Content'!H50</f>
        <v>4.9317956151298858E-2</v>
      </c>
      <c r="I134" s="197">
        <f>'Sugar Content'!I50</f>
        <v>2.6702387950568731</v>
      </c>
      <c r="J134" s="201">
        <f>'Sugar Content'!J50</f>
        <v>5.7986904738114298E-3</v>
      </c>
      <c r="K134" s="183">
        <f>'Sugar Content'!K50</f>
        <v>2.1763260745990098E-3</v>
      </c>
      <c r="L134" s="184">
        <f>'Sugar Content'!L50</f>
        <v>85882002.844533965</v>
      </c>
      <c r="M134" s="185">
        <f>'Sugar Content'!M50</f>
        <v>-5511915.0876062512</v>
      </c>
      <c r="N134" s="186">
        <f>'Sugar Content'!N50</f>
        <v>-6.030942990866018E-2</v>
      </c>
      <c r="O134" s="31">
        <f>'Sugar Content'!O50</f>
        <v>19660719.953685373</v>
      </c>
      <c r="P134" s="32">
        <f>'Sugar Content'!P50</f>
        <v>-1720620.9392253458</v>
      </c>
      <c r="Q134" s="187">
        <f>'Sugar Content'!Q50</f>
        <v>-8.047301372926717E-2</v>
      </c>
    </row>
    <row r="135" spans="2:20" ht="15.6" customHeight="1">
      <c r="B135" s="471"/>
      <c r="C135" s="18" t="s">
        <v>294</v>
      </c>
      <c r="D135" s="27">
        <f>'Sugar Content'!D51</f>
        <v>99982.746836637991</v>
      </c>
      <c r="E135" s="306">
        <f>'Sugar Content'!E51</f>
        <v>-22996.179557026509</v>
      </c>
      <c r="F135" s="346">
        <f>'Sugar Content'!F51</f>
        <v>-0.18699284691601603</v>
      </c>
      <c r="G135" s="308">
        <f>'Sugar Content'!G51</f>
        <v>0.30989903232998367</v>
      </c>
      <c r="H135" s="212">
        <f>'Sugar Content'!H51</f>
        <v>-4.7334054427817629E-2</v>
      </c>
      <c r="I135" s="309">
        <f>'Sugar Content'!I51</f>
        <v>2.8933119297994305</v>
      </c>
      <c r="J135" s="308">
        <f>'Sugar Content'!J51</f>
        <v>6.9700247049415243E-2</v>
      </c>
      <c r="K135" s="310">
        <f>'Sugar Content'!K51</f>
        <v>2.4684784906942907E-2</v>
      </c>
      <c r="L135" s="177">
        <f>'Sugar Content'!L51</f>
        <v>289281.27419656096</v>
      </c>
      <c r="M135" s="311">
        <f>'Sugar Content'!M51</f>
        <v>-57963.459100644337</v>
      </c>
      <c r="N135" s="170">
        <f>'Sugar Content'!N51</f>
        <v>-0.16692394021433193</v>
      </c>
      <c r="O135" s="312">
        <f>'Sugar Content'!O51</f>
        <v>52189.7872480644</v>
      </c>
      <c r="P135" s="306">
        <f>'Sugar Content'!P51</f>
        <v>-9818.2644825751995</v>
      </c>
      <c r="Q135" s="162">
        <f>'Sugar Content'!Q51</f>
        <v>-0.15833854166593286</v>
      </c>
    </row>
    <row r="136" spans="2:20" ht="15.6" customHeight="1" thickBot="1">
      <c r="B136" s="472"/>
      <c r="C136" s="21" t="s">
        <v>295</v>
      </c>
      <c r="D136" s="30">
        <f>'Sugar Content'!D52</f>
        <v>356.73896903695572</v>
      </c>
      <c r="E136" s="20">
        <f>'Sugar Content'!E52</f>
        <v>-706.87620802345964</v>
      </c>
      <c r="F136" s="163">
        <f>'Sugar Content'!F52</f>
        <v>-0.66459770720562761</v>
      </c>
      <c r="G136" s="211">
        <f>'Sugar Content'!G52</f>
        <v>1.1057213849063527E-3</v>
      </c>
      <c r="H136" s="217">
        <f>'Sugar Content'!H52</f>
        <v>-1.9839017234257418E-3</v>
      </c>
      <c r="I136" s="210">
        <f>'Sugar Content'!I52</f>
        <v>5.2011925944651152</v>
      </c>
      <c r="J136" s="211">
        <f>'Sugar Content'!J52</f>
        <v>5.8155159471908746E-3</v>
      </c>
      <c r="K136" s="176">
        <f>'Sugar Content'!K52</f>
        <v>1.1193635917664433E-3</v>
      </c>
      <c r="L136" s="178">
        <f>'Sugar Content'!L52</f>
        <v>1855.4680839121343</v>
      </c>
      <c r="M136" s="165">
        <f>'Sugar Content'!M52</f>
        <v>-3670.4138273513313</v>
      </c>
      <c r="N136" s="171">
        <f>'Sugar Content'!N52</f>
        <v>-0.66422227009047852</v>
      </c>
      <c r="O136" s="19">
        <f>'Sugar Content'!O52</f>
        <v>338.06379497051239</v>
      </c>
      <c r="P136" s="20">
        <f>'Sugar Content'!P52</f>
        <v>-668.91542398929596</v>
      </c>
      <c r="Q136" s="166">
        <f>'Sugar Content'!Q52</f>
        <v>-0.66427927348915272</v>
      </c>
    </row>
    <row r="137" spans="2:20">
      <c r="B137" s="33"/>
      <c r="C137" s="34"/>
      <c r="D137" s="35"/>
      <c r="E137" s="35"/>
      <c r="F137" s="36"/>
      <c r="G137" s="37"/>
      <c r="H137" s="37"/>
      <c r="I137" s="38"/>
      <c r="J137" s="38"/>
      <c r="K137" s="36"/>
      <c r="L137" s="39"/>
      <c r="M137" s="39"/>
      <c r="N137" s="36"/>
      <c r="O137" s="35"/>
      <c r="P137" s="35"/>
      <c r="Q137" s="36"/>
    </row>
    <row r="138" spans="2:20" ht="23.4">
      <c r="B138" s="477" t="s">
        <v>250</v>
      </c>
      <c r="C138" s="477"/>
      <c r="D138" s="477"/>
      <c r="E138" s="477"/>
      <c r="F138" s="477"/>
      <c r="G138" s="477"/>
      <c r="H138" s="477"/>
      <c r="I138" s="477"/>
      <c r="J138" s="477"/>
      <c r="K138" s="477"/>
      <c r="L138" s="477"/>
      <c r="M138" s="477"/>
      <c r="N138" s="477"/>
      <c r="O138" s="477"/>
      <c r="P138" s="477"/>
      <c r="Q138" s="477"/>
    </row>
    <row r="139" spans="2:20">
      <c r="B139" s="476" t="s">
        <v>255</v>
      </c>
      <c r="C139" s="476"/>
      <c r="D139" s="476"/>
      <c r="E139" s="476"/>
      <c r="F139" s="476"/>
      <c r="G139" s="476"/>
      <c r="H139" s="476"/>
      <c r="I139" s="476"/>
      <c r="J139" s="476"/>
      <c r="K139" s="476"/>
      <c r="L139" s="476"/>
      <c r="M139" s="476"/>
      <c r="N139" s="476"/>
      <c r="O139" s="476"/>
      <c r="P139" s="476"/>
      <c r="Q139" s="476"/>
    </row>
    <row r="140" spans="2:20" ht="15" thickBot="1">
      <c r="B140" s="476" t="str">
        <f>'HOME PAGE'!H7</f>
        <v>YTD ENDING 12-28-2025</v>
      </c>
      <c r="C140" s="476"/>
      <c r="D140" s="476"/>
      <c r="E140" s="476"/>
      <c r="F140" s="476"/>
      <c r="G140" s="476"/>
      <c r="H140" s="476"/>
      <c r="I140" s="476"/>
      <c r="J140" s="476"/>
      <c r="K140" s="476"/>
      <c r="L140" s="476"/>
      <c r="M140" s="476"/>
      <c r="N140" s="476"/>
      <c r="O140" s="476"/>
      <c r="P140" s="476"/>
      <c r="Q140" s="476"/>
    </row>
    <row r="141" spans="2:20">
      <c r="D141" s="478" t="s">
        <v>263</v>
      </c>
      <c r="E141" s="479"/>
      <c r="F141" s="480"/>
      <c r="G141" s="481" t="s">
        <v>264</v>
      </c>
      <c r="H141" s="482"/>
      <c r="I141" s="478" t="s">
        <v>265</v>
      </c>
      <c r="J141" s="479"/>
      <c r="K141" s="480"/>
      <c r="L141" s="481" t="s">
        <v>266</v>
      </c>
      <c r="M141" s="479"/>
      <c r="N141" s="482"/>
      <c r="O141" s="478" t="s">
        <v>267</v>
      </c>
      <c r="P141" s="479"/>
      <c r="Q141" s="480"/>
    </row>
    <row r="142" spans="2:20" s="11" customFormat="1" ht="29.4" thickBot="1">
      <c r="C142" s="12"/>
      <c r="D142" s="265" t="s">
        <v>268</v>
      </c>
      <c r="E142" s="266" t="s">
        <v>269</v>
      </c>
      <c r="F142" s="267" t="s">
        <v>270</v>
      </c>
      <c r="G142" s="268" t="s">
        <v>268</v>
      </c>
      <c r="H142" s="270" t="s">
        <v>269</v>
      </c>
      <c r="I142" s="271" t="s">
        <v>268</v>
      </c>
      <c r="J142" s="269" t="s">
        <v>269</v>
      </c>
      <c r="K142" s="267" t="s">
        <v>270</v>
      </c>
      <c r="L142" s="268" t="s">
        <v>268</v>
      </c>
      <c r="M142" s="269" t="s">
        <v>269</v>
      </c>
      <c r="N142" s="270" t="s">
        <v>270</v>
      </c>
      <c r="O142" s="271" t="s">
        <v>268</v>
      </c>
      <c r="P142" s="269" t="s">
        <v>269</v>
      </c>
      <c r="Q142" s="267" t="s">
        <v>270</v>
      </c>
    </row>
    <row r="143" spans="2:20" ht="15" thickBot="1">
      <c r="C143" s="155" t="s">
        <v>271</v>
      </c>
      <c r="D143" s="160">
        <f>SubSegments!D141</f>
        <v>32263007.110708017</v>
      </c>
      <c r="E143" s="161">
        <f>SubSegments!E141</f>
        <v>-2162394.945356939</v>
      </c>
      <c r="F143" s="174">
        <f>SubSegments!F141</f>
        <v>-6.2813934368443347E-2</v>
      </c>
      <c r="G143" s="198">
        <f>SubSegments!G141</f>
        <v>100.00000000000001</v>
      </c>
      <c r="H143" s="213">
        <f>SubSegments!H141</f>
        <v>1.4210854715202004E-14</v>
      </c>
      <c r="I143" s="194">
        <f>SubSegments!I141</f>
        <v>2.6709580818402308</v>
      </c>
      <c r="J143" s="198">
        <f>SubSegments!J141</f>
        <v>5.8711673016369481E-3</v>
      </c>
      <c r="K143" s="188">
        <f>SubSegments!K141</f>
        <v>2.2029928065792266E-3</v>
      </c>
      <c r="L143" s="189">
        <f>SubSegments!L141</f>
        <v>86173139.586814404</v>
      </c>
      <c r="M143" s="173">
        <f>SubSegments!M141</f>
        <v>-5573548.9605343193</v>
      </c>
      <c r="N143" s="175">
        <f>SubSegments!N141</f>
        <v>-6.0749320207430881E-2</v>
      </c>
      <c r="O143" s="179">
        <f>SubSegments!O141</f>
        <v>19713247.804728415</v>
      </c>
      <c r="P143" s="161">
        <f>SubSegments!P141</f>
        <v>-1731108.1191318929</v>
      </c>
      <c r="Q143" s="175">
        <f>SubSegments!Q141</f>
        <v>-8.0725582306053575E-2</v>
      </c>
    </row>
    <row r="144" spans="2:20">
      <c r="B144" s="473" t="s">
        <v>272</v>
      </c>
      <c r="C144" s="18" t="s">
        <v>26</v>
      </c>
      <c r="D144" s="272">
        <f>SubSegments!D142</f>
        <v>92797.710201728463</v>
      </c>
      <c r="E144" s="273">
        <f>SubSegments!E142</f>
        <v>15288.219662403149</v>
      </c>
      <c r="F144" s="274">
        <f>SubSegments!F142</f>
        <v>0.19724319636246995</v>
      </c>
      <c r="G144" s="275">
        <f>SubSegments!G142</f>
        <v>0.28762883101162978</v>
      </c>
      <c r="H144" s="276">
        <f>SubSegments!H142</f>
        <v>6.2476803990728386E-2</v>
      </c>
      <c r="I144" s="277">
        <f>SubSegments!I142</f>
        <v>4.202286029320442</v>
      </c>
      <c r="J144" s="275">
        <f>SubSegments!J142</f>
        <v>0.17675375681318517</v>
      </c>
      <c r="K144" s="278">
        <f>SubSegments!K142</f>
        <v>4.3908170360561063E-2</v>
      </c>
      <c r="L144" s="279">
        <f>SubSegments!L142</f>
        <v>389962.52113365056</v>
      </c>
      <c r="M144" s="280">
        <f>SubSegments!M142</f>
        <v>77945.565542000579</v>
      </c>
      <c r="N144" s="281">
        <f>SubSegments!N142</f>
        <v>0.24981195459137578</v>
      </c>
      <c r="O144" s="282">
        <f>SubSegments!O142</f>
        <v>118396.24606883526</v>
      </c>
      <c r="P144" s="273">
        <f>SubSegments!P142</f>
        <v>16314.449532866478</v>
      </c>
      <c r="Q144" s="281">
        <f>SubSegments!Q142</f>
        <v>0.15981742177821137</v>
      </c>
    </row>
    <row r="145" spans="2:17">
      <c r="B145" s="474"/>
      <c r="C145" s="18" t="s">
        <v>273</v>
      </c>
      <c r="D145" s="283">
        <f>SubSegments!D143</f>
        <v>272659.17170281638</v>
      </c>
      <c r="E145" s="284">
        <f>SubSegments!E143</f>
        <v>-24473.810434240382</v>
      </c>
      <c r="F145" s="285">
        <f>SubSegments!F143</f>
        <v>-8.236652241773515E-2</v>
      </c>
      <c r="G145" s="286">
        <f>SubSegments!G143</f>
        <v>0.8451139435552536</v>
      </c>
      <c r="H145" s="287">
        <f>SubSegments!H143</f>
        <v>-1.8007369169426246E-2</v>
      </c>
      <c r="I145" s="288">
        <f>SubSegments!I143</f>
        <v>2.1895547636951687</v>
      </c>
      <c r="J145" s="286">
        <f>SubSegments!J143</f>
        <v>5.5364321889921797E-2</v>
      </c>
      <c r="K145" s="289">
        <f>SubSegments!K143</f>
        <v>2.5941603338402546E-2</v>
      </c>
      <c r="L145" s="290">
        <f>SubSegments!L143</f>
        <v>597002.18826708058</v>
      </c>
      <c r="M145" s="291">
        <f>SubSegments!M143</f>
        <v>-37136.182154915063</v>
      </c>
      <c r="N145" s="292">
        <f>SubSegments!N143</f>
        <v>-5.8561638732256976E-2</v>
      </c>
      <c r="O145" s="293">
        <f>SubSegments!O143</f>
        <v>137053.37940857507</v>
      </c>
      <c r="P145" s="284">
        <f>SubSegments!P143</f>
        <v>-11599.032404252299</v>
      </c>
      <c r="Q145" s="292">
        <f>SubSegments!Q143</f>
        <v>-7.8027879015222318E-2</v>
      </c>
    </row>
    <row r="146" spans="2:17">
      <c r="B146" s="474"/>
      <c r="C146" s="18" t="s">
        <v>274</v>
      </c>
      <c r="D146" s="283">
        <f>SubSegments!D144</f>
        <v>1725.2162470638655</v>
      </c>
      <c r="E146" s="284">
        <f>SubSegments!E144</f>
        <v>-175.05101303414449</v>
      </c>
      <c r="F146" s="285">
        <f>SubSegments!F144</f>
        <v>-9.2119154347328966E-2</v>
      </c>
      <c r="G146" s="286">
        <f>SubSegments!G144</f>
        <v>5.3473510424614772E-3</v>
      </c>
      <c r="H146" s="287">
        <f>SubSegments!H144</f>
        <v>-1.7260557853382343E-4</v>
      </c>
      <c r="I146" s="288">
        <f>SubSegments!I144</f>
        <v>4.654565755628715</v>
      </c>
      <c r="J146" s="286">
        <f>SubSegments!J144</f>
        <v>0.1749879326312449</v>
      </c>
      <c r="K146" s="289">
        <f>SubSegments!K144</f>
        <v>3.9063487575298615E-2</v>
      </c>
      <c r="L146" s="290">
        <f>SubSegments!L144</f>
        <v>8030.1324646377561</v>
      </c>
      <c r="M146" s="291">
        <f>SubSegments!M144</f>
        <v>-482.26261146545403</v>
      </c>
      <c r="N146" s="292">
        <f>SubSegments!N144</f>
        <v>-5.6654162213324269E-2</v>
      </c>
      <c r="O146" s="293">
        <f>SubSegments!O144</f>
        <v>1086.7504081726074</v>
      </c>
      <c r="P146" s="284">
        <f>SubSegments!P144</f>
        <v>-110.26835632324219</v>
      </c>
      <c r="Q146" s="292">
        <f>SubSegments!Q144</f>
        <v>-9.2119154347328966E-2</v>
      </c>
    </row>
    <row r="147" spans="2:17">
      <c r="B147" s="474"/>
      <c r="C147" s="18" t="s">
        <v>244</v>
      </c>
      <c r="D147" s="283">
        <f>SubSegments!D145</f>
        <v>13950485.629457131</v>
      </c>
      <c r="E147" s="284">
        <f>SubSegments!E145</f>
        <v>-147270.93993050605</v>
      </c>
      <c r="F147" s="285">
        <f>SubSegments!F145</f>
        <v>-1.0446409625932634E-2</v>
      </c>
      <c r="G147" s="286">
        <f>SubSegments!G145</f>
        <v>43.239880218192674</v>
      </c>
      <c r="H147" s="287">
        <f>SubSegments!H145</f>
        <v>2.2882696998082181</v>
      </c>
      <c r="I147" s="288">
        <f>SubSegments!I145</f>
        <v>2.7290779579726521</v>
      </c>
      <c r="J147" s="286">
        <f>SubSegments!J145</f>
        <v>-9.6898435848208564E-2</v>
      </c>
      <c r="K147" s="289">
        <f>SubSegments!K145</f>
        <v>-3.4288480278915942E-2</v>
      </c>
      <c r="L147" s="290">
        <f>SubSegments!L145</f>
        <v>38071962.834365696</v>
      </c>
      <c r="M147" s="291">
        <f>SubSegments!M145</f>
        <v>-1767964.4365567267</v>
      </c>
      <c r="N147" s="292">
        <f>SubSegments!N145</f>
        <v>-4.4376698394404286E-2</v>
      </c>
      <c r="O147" s="293">
        <f>SubSegments!O145</f>
        <v>8156651.6705593532</v>
      </c>
      <c r="P147" s="284">
        <f>SubSegments!P145</f>
        <v>-453296.81089412887</v>
      </c>
      <c r="Q147" s="292">
        <f>SubSegments!Q145</f>
        <v>-5.2648028251338144E-2</v>
      </c>
    </row>
    <row r="148" spans="2:17">
      <c r="B148" s="474"/>
      <c r="C148" s="18" t="s">
        <v>275</v>
      </c>
      <c r="D148" s="283">
        <f>SubSegments!D146</f>
        <v>227401.84758418234</v>
      </c>
      <c r="E148" s="284">
        <f>SubSegments!E146</f>
        <v>-50020.056561102683</v>
      </c>
      <c r="F148" s="285">
        <f>SubSegments!F146</f>
        <v>-0.1803031981746738</v>
      </c>
      <c r="G148" s="286">
        <f>SubSegments!G146</f>
        <v>0.70483773196921928</v>
      </c>
      <c r="H148" s="287">
        <f>SubSegments!H146</f>
        <v>-0.10102621609296392</v>
      </c>
      <c r="I148" s="288">
        <f>SubSegments!I146</f>
        <v>3.3825375370775106</v>
      </c>
      <c r="J148" s="286">
        <f>SubSegments!J146</f>
        <v>0.25895914286377941</v>
      </c>
      <c r="K148" s="289">
        <f>SubSegments!K146</f>
        <v>8.2904640185592252E-2</v>
      </c>
      <c r="L148" s="290">
        <f>SubSegments!L146</f>
        <v>769195.28545427555</v>
      </c>
      <c r="M148" s="291">
        <f>SubSegments!M146</f>
        <v>-97353.780415569548</v>
      </c>
      <c r="N148" s="292">
        <f>SubSegments!N146</f>
        <v>-0.1123465297580645</v>
      </c>
      <c r="O148" s="293">
        <f>SubSegments!O146</f>
        <v>115020.11671841145</v>
      </c>
      <c r="P148" s="284">
        <f>SubSegments!P146</f>
        <v>-27933.895107388496</v>
      </c>
      <c r="Q148" s="292">
        <f>SubSegments!Q146</f>
        <v>-0.19540476514522739</v>
      </c>
    </row>
    <row r="149" spans="2:17">
      <c r="B149" s="474"/>
      <c r="C149" s="18" t="s">
        <v>276</v>
      </c>
      <c r="D149" s="283">
        <f>SubSegments!D147</f>
        <v>15034865.457103979</v>
      </c>
      <c r="E149" s="284">
        <f>SubSegments!E147</f>
        <v>-1751910.2847705968</v>
      </c>
      <c r="F149" s="285">
        <f>SubSegments!F147</f>
        <v>-0.10436252391222815</v>
      </c>
      <c r="G149" s="286">
        <f>SubSegments!G147</f>
        <v>46.60094270045257</v>
      </c>
      <c r="H149" s="287">
        <f>SubSegments!H147</f>
        <v>-2.1618160163105813</v>
      </c>
      <c r="I149" s="288">
        <f>SubSegments!I147</f>
        <v>2.2104911507338851</v>
      </c>
      <c r="J149" s="286">
        <f>SubSegments!J147</f>
        <v>6.0730739055504745E-2</v>
      </c>
      <c r="K149" s="289">
        <f>SubSegments!K147</f>
        <v>2.8250003454147941E-2</v>
      </c>
      <c r="L149" s="290">
        <f>SubSegments!L147</f>
        <v>33234437.045402914</v>
      </c>
      <c r="M149" s="291">
        <f>SubSegments!M147</f>
        <v>-2853108.8842020258</v>
      </c>
      <c r="N149" s="292">
        <f>SubSegments!N147</f>
        <v>-7.9060762119084318E-2</v>
      </c>
      <c r="O149" s="293">
        <f>SubSegments!O147</f>
        <v>8618562.0277075302</v>
      </c>
      <c r="P149" s="284">
        <f>SubSegments!P147</f>
        <v>-985184.55615763739</v>
      </c>
      <c r="Q149" s="292">
        <f>SubSegments!Q147</f>
        <v>-0.10258335614694401</v>
      </c>
    </row>
    <row r="150" spans="2:17">
      <c r="B150" s="474"/>
      <c r="C150" s="18" t="s">
        <v>277</v>
      </c>
      <c r="D150" s="283">
        <f>SubSegments!D148</f>
        <v>1050705.7519649693</v>
      </c>
      <c r="E150" s="284">
        <f>SubSegments!E148</f>
        <v>-131385.45129223913</v>
      </c>
      <c r="F150" s="285">
        <f>SubSegments!F148</f>
        <v>-0.11114662805222761</v>
      </c>
      <c r="G150" s="286">
        <f>SubSegments!G148</f>
        <v>3.2566888398206459</v>
      </c>
      <c r="H150" s="287">
        <f>SubSegments!H148</f>
        <v>-0.17708718792788547</v>
      </c>
      <c r="I150" s="288">
        <f>SubSegments!I148</f>
        <v>3.475872840140581</v>
      </c>
      <c r="J150" s="286">
        <f>SubSegments!J148</f>
        <v>0.13919314334872457</v>
      </c>
      <c r="K150" s="289">
        <f>SubSegments!K148</f>
        <v>4.1716063871085889E-2</v>
      </c>
      <c r="L150" s="290">
        <f>SubSegments!L148</f>
        <v>3652119.5862345225</v>
      </c>
      <c r="M150" s="291">
        <f>SubSegments!M148</f>
        <v>-292140.1314300606</v>
      </c>
      <c r="N150" s="292">
        <f>SubSegments!N148</f>
        <v>-7.4067164016024353E-2</v>
      </c>
      <c r="O150" s="293">
        <f>SubSegments!O148</f>
        <v>835161.35752892273</v>
      </c>
      <c r="P150" s="284">
        <f>SubSegments!P148</f>
        <v>-79861.622051967541</v>
      </c>
      <c r="Q150" s="292">
        <f>SubSegments!Q148</f>
        <v>-8.7278269326685892E-2</v>
      </c>
    </row>
    <row r="151" spans="2:17">
      <c r="B151" s="474"/>
      <c r="C151" s="18" t="s">
        <v>278</v>
      </c>
      <c r="D151" s="283">
        <f>SubSegments!D149</f>
        <v>3532.4333070550992</v>
      </c>
      <c r="E151" s="284">
        <f>SubSegments!E149</f>
        <v>-1317.6661065966964</v>
      </c>
      <c r="F151" s="285">
        <f>SubSegments!F149</f>
        <v>-0.2716781645522155</v>
      </c>
      <c r="G151" s="286">
        <f>SubSegments!G149</f>
        <v>1.0948865661944739E-2</v>
      </c>
      <c r="H151" s="287">
        <f>SubSegments!H149</f>
        <v>-3.1398569788336009E-3</v>
      </c>
      <c r="I151" s="288">
        <f>SubSegments!I149</f>
        <v>12.803874641682738</v>
      </c>
      <c r="J151" s="286">
        <f>SubSegments!J149</f>
        <v>-4.010085171049683</v>
      </c>
      <c r="K151" s="289">
        <f>SubSegments!K149</f>
        <v>-0.23849736859802853</v>
      </c>
      <c r="L151" s="290">
        <f>SubSegments!L149</f>
        <v>45228.833243638277</v>
      </c>
      <c r="M151" s="291">
        <f>SubSegments!M149</f>
        <v>-36320.543385260098</v>
      </c>
      <c r="N151" s="292">
        <f>SubSegments!N149</f>
        <v>-0.44538100579899847</v>
      </c>
      <c r="O151" s="293">
        <f>SubSegments!O149</f>
        <v>3987.0487158298492</v>
      </c>
      <c r="P151" s="284">
        <f>SubSegments!P149</f>
        <v>-1646.6520394086838</v>
      </c>
      <c r="Q151" s="292">
        <f>SubSegments!Q149</f>
        <v>-0.29228603203276882</v>
      </c>
    </row>
    <row r="152" spans="2:17">
      <c r="B152" s="474"/>
      <c r="C152" s="18" t="s">
        <v>279</v>
      </c>
      <c r="D152" s="283">
        <f>SubSegments!D150</f>
        <v>123.70782284731936</v>
      </c>
      <c r="E152" s="284">
        <f>SubSegments!E150</f>
        <v>-95.022386503266574</v>
      </c>
      <c r="F152" s="285">
        <f>SubSegments!F150</f>
        <v>-0.4344273558983453</v>
      </c>
      <c r="G152" s="286">
        <f>SubSegments!G150</f>
        <v>3.8343550067365244E-4</v>
      </c>
      <c r="H152" s="287">
        <f>SubSegments!H150</f>
        <v>-2.5193895042023318E-4</v>
      </c>
      <c r="I152" s="288">
        <f>SubSegments!I150</f>
        <v>8.52477444008003</v>
      </c>
      <c r="J152" s="286">
        <f>SubSegments!J150</f>
        <v>-6.5225559919969811E-2</v>
      </c>
      <c r="K152" s="289">
        <f>SubSegments!K150</f>
        <v>-7.5931967310791399E-3</v>
      </c>
      <c r="L152" s="290">
        <f>SubSegments!L150</f>
        <v>1054.5812862467765</v>
      </c>
      <c r="M152" s="291">
        <f>SubSegments!M150</f>
        <v>-824.31121207475667</v>
      </c>
      <c r="N152" s="292">
        <f>SubSegments!N150</f>
        <v>-0.43872186025072579</v>
      </c>
      <c r="O152" s="293">
        <f>SubSegments!O150</f>
        <v>123.58775782585144</v>
      </c>
      <c r="P152" s="284">
        <f>SubSegments!P150</f>
        <v>-95.142451524734497</v>
      </c>
      <c r="Q152" s="292">
        <f>SubSegments!Q150</f>
        <v>-0.43497627422939977</v>
      </c>
    </row>
    <row r="153" spans="2:17">
      <c r="B153" s="474"/>
      <c r="C153" s="18" t="s">
        <v>280</v>
      </c>
      <c r="D153" s="283">
        <f>SubSegments!D151</f>
        <v>659260.75383999874</v>
      </c>
      <c r="E153" s="284">
        <f>SubSegments!E151</f>
        <v>-37275.789124221657</v>
      </c>
      <c r="F153" s="285">
        <f>SubSegments!F151</f>
        <v>-5.35159131286762E-2</v>
      </c>
      <c r="G153" s="286">
        <f>SubSegments!G151</f>
        <v>2.0433952470016092</v>
      </c>
      <c r="H153" s="287">
        <f>SubSegments!H151</f>
        <v>2.0073800153011412E-2</v>
      </c>
      <c r="I153" s="288">
        <f>SubSegments!I151</f>
        <v>7.2565858561249206</v>
      </c>
      <c r="J153" s="286">
        <f>SubSegments!J151</f>
        <v>-0.45441610799747245</v>
      </c>
      <c r="K153" s="289">
        <f>SubSegments!K151</f>
        <v>-5.8930876961485849E-2</v>
      </c>
      <c r="L153" s="290">
        <f>SubSegments!L151</f>
        <v>4783982.2618135875</v>
      </c>
      <c r="M153" s="291">
        <f>SubSegments!M151</f>
        <v>-587012.38906653784</v>
      </c>
      <c r="N153" s="292">
        <f>SubSegments!N151</f>
        <v>-0.10929305039809456</v>
      </c>
      <c r="O153" s="293">
        <f>SubSegments!O151</f>
        <v>950698.62688863871</v>
      </c>
      <c r="P153" s="284">
        <f>SubSegments!P151</f>
        <v>-170599.70841217611</v>
      </c>
      <c r="Q153" s="292">
        <f>SubSegments!Q151</f>
        <v>-0.15214479772362161</v>
      </c>
    </row>
    <row r="154" spans="2:17" ht="15" thickBot="1">
      <c r="B154" s="474"/>
      <c r="C154" s="347" t="s">
        <v>281</v>
      </c>
      <c r="D154" s="295">
        <f>SubSegments!D152</f>
        <v>969449.43147624575</v>
      </c>
      <c r="E154" s="296">
        <f>SubSegments!E152</f>
        <v>-33759.093400306767</v>
      </c>
      <c r="F154" s="297">
        <f>SubSegments!F152</f>
        <v>-3.3651122935245109E-2</v>
      </c>
      <c r="G154" s="298">
        <f>SubSegments!G152</f>
        <v>3.0048328357913294</v>
      </c>
      <c r="H154" s="299">
        <f>SubSegments!H152</f>
        <v>9.0680887056687087E-2</v>
      </c>
      <c r="I154" s="300">
        <f>SubSegments!I152</f>
        <v>4.76576102593895</v>
      </c>
      <c r="J154" s="298">
        <f>SubSegments!J152</f>
        <v>0.18115492646845155</v>
      </c>
      <c r="K154" s="301">
        <f>SubSegments!K152</f>
        <v>3.9513738484397633E-2</v>
      </c>
      <c r="L154" s="302">
        <f>SubSegments!L152</f>
        <v>4620164.3171481648</v>
      </c>
      <c r="M154" s="303">
        <f>SubSegments!M152</f>
        <v>20848.394958321005</v>
      </c>
      <c r="N154" s="304">
        <f>SubSegments!N152</f>
        <v>4.5329338777829785E-3</v>
      </c>
      <c r="O154" s="305">
        <f>SubSegments!O152</f>
        <v>776506.9929663192</v>
      </c>
      <c r="P154" s="296">
        <f>SubSegments!P152</f>
        <v>-17094.880789960502</v>
      </c>
      <c r="Q154" s="304">
        <f>SubSegments!Q152</f>
        <v>-2.1540877554946967E-2</v>
      </c>
    </row>
    <row r="155" spans="2:17" s="157" customFormat="1">
      <c r="B155" s="474"/>
      <c r="C155" s="224" t="s">
        <v>282</v>
      </c>
      <c r="D155" s="225">
        <f>'RFG vs SS'!E43</f>
        <v>13487830.927616257</v>
      </c>
      <c r="E155" s="225">
        <f>'RFG vs SS'!F43</f>
        <v>-545247.66797235236</v>
      </c>
      <c r="F155" s="230">
        <f>'RFG vs SS'!G43</f>
        <v>-3.8854458361243308E-2</v>
      </c>
      <c r="G155" s="231">
        <f>'RFG vs SS'!H43</f>
        <v>41.80587036209554</v>
      </c>
      <c r="H155" s="232">
        <f>'RFG vs SS'!I43</f>
        <v>1.0421384738391808</v>
      </c>
      <c r="I155" s="233">
        <f>'RFG vs SS'!J43</f>
        <v>2.7975721586321534</v>
      </c>
      <c r="J155" s="231">
        <f>'RFG vs SS'!K43</f>
        <v>-2.6956369158579463E-2</v>
      </c>
      <c r="K155" s="234">
        <f>'RFG vs SS'!L43</f>
        <v>-9.5436703482913599E-3</v>
      </c>
      <c r="L155" s="235">
        <f>'RFG vs SS'!M43</f>
        <v>37733180.283436932</v>
      </c>
      <c r="M155" s="236">
        <f>'RFG vs SS'!N43</f>
        <v>-1903650.5425326079</v>
      </c>
      <c r="N155" s="237">
        <f>'RFG vs SS'!O43</f>
        <v>-4.8027314567373552E-2</v>
      </c>
      <c r="O155" s="238">
        <f>'RFG vs SS'!P43</f>
        <v>8039345.7859814996</v>
      </c>
      <c r="P155" s="239">
        <f>'RFG vs SS'!Q43</f>
        <v>-526390.64428708237</v>
      </c>
      <c r="Q155" s="237">
        <f>'RFG vs SS'!R43</f>
        <v>-6.1453051768787285E-2</v>
      </c>
    </row>
    <row r="156" spans="2:17" s="157" customFormat="1" ht="15" thickBot="1">
      <c r="B156" s="475"/>
      <c r="C156" s="158" t="s">
        <v>283</v>
      </c>
      <c r="D156" s="226">
        <f>'RFG vs SS'!E44</f>
        <v>462654.70184086985</v>
      </c>
      <c r="E156" s="226">
        <f>'RFG vs SS'!F44</f>
        <v>397976.72804184858</v>
      </c>
      <c r="F156" s="240">
        <f>'RFG vs SS'!G44</f>
        <v>6.1532033962367407</v>
      </c>
      <c r="G156" s="241">
        <f>'RFG vs SS'!H44</f>
        <v>1.4340098560971271</v>
      </c>
      <c r="H156" s="242">
        <f>'RFG vs SS'!I44</f>
        <v>1.2461312259690396</v>
      </c>
      <c r="I156" s="243">
        <f>'RFG vs SS'!J44</f>
        <v>0.73225787953909593</v>
      </c>
      <c r="J156" s="241">
        <f>'RFG vs SS'!K44</f>
        <v>-2.4078597373789639</v>
      </c>
      <c r="K156" s="244">
        <f>'RFG vs SS'!L44</f>
        <v>-0.76680558855697034</v>
      </c>
      <c r="L156" s="245">
        <f>'RFG vs SS'!M44</f>
        <v>338782.55092878803</v>
      </c>
      <c r="M156" s="246">
        <f>'RFG vs SS'!N44</f>
        <v>135686.10597591667</v>
      </c>
      <c r="N156" s="247">
        <f>'RFG vs SS'!O44</f>
        <v>0.66808705591770801</v>
      </c>
      <c r="O156" s="248">
        <f>'RFG vs SS'!P44</f>
        <v>117305.88457785291</v>
      </c>
      <c r="P156" s="249">
        <f>'RFG vs SS'!Q44</f>
        <v>73093.833392950037</v>
      </c>
      <c r="Q156" s="247">
        <f>'RFG vs SS'!R44</f>
        <v>1.6532558755814852</v>
      </c>
    </row>
    <row r="157" spans="2:17">
      <c r="B157" s="466" t="s">
        <v>284</v>
      </c>
      <c r="C157" s="13" t="s">
        <v>31</v>
      </c>
      <c r="D157" s="159">
        <f>'Fat Content'!D53</f>
        <v>43572.315526604652</v>
      </c>
      <c r="E157" s="32">
        <f>'Fat Content'!E53</f>
        <v>5616.6999818086624</v>
      </c>
      <c r="F157" s="193">
        <f>'Fat Content'!F53</f>
        <v>0.14798073753222943</v>
      </c>
      <c r="G157" s="201">
        <f>'Fat Content'!G53</f>
        <v>0.13505348517913915</v>
      </c>
      <c r="H157" s="216">
        <f>'Fat Content'!H53</f>
        <v>2.4798809044981718E-2</v>
      </c>
      <c r="I157" s="197">
        <f>'Fat Content'!I53</f>
        <v>3.9966201588889612</v>
      </c>
      <c r="J157" s="201">
        <f>'Fat Content'!J53</f>
        <v>9.1555747457634507E-2</v>
      </c>
      <c r="K157" s="183">
        <f>'Fat Content'!K53</f>
        <v>2.3445387274438453E-2</v>
      </c>
      <c r="L157" s="184">
        <f>'Fat Content'!L53</f>
        <v>174141.99460309863</v>
      </c>
      <c r="M157" s="185">
        <f>'Fat Content'!M53</f>
        <v>25922.871125146165</v>
      </c>
      <c r="N157" s="186">
        <f>'Fat Content'!N53</f>
        <v>0.174895590507268</v>
      </c>
      <c r="O157" s="31">
        <f>'Fat Content'!O53</f>
        <v>25836.60414981842</v>
      </c>
      <c r="P157" s="32">
        <f>'Fat Content'!P53</f>
        <v>2390.2706167697906</v>
      </c>
      <c r="Q157" s="186">
        <f>'Fat Content'!Q53</f>
        <v>0.10194645629350108</v>
      </c>
    </row>
    <row r="158" spans="2:17">
      <c r="B158" s="467"/>
      <c r="C158" s="18" t="s">
        <v>217</v>
      </c>
      <c r="D158" s="27">
        <f>'Fat Content'!D54</f>
        <v>527295.3438248306</v>
      </c>
      <c r="E158" s="306">
        <f>'Fat Content'!E54</f>
        <v>-71551.661028512404</v>
      </c>
      <c r="F158" s="307">
        <f>'Fat Content'!F54</f>
        <v>-0.11948237270725823</v>
      </c>
      <c r="G158" s="308">
        <f>'Fat Content'!G54</f>
        <v>1.6343651477230792</v>
      </c>
      <c r="H158" s="212">
        <f>'Fat Content'!H54</f>
        <v>-0.10518462972923692</v>
      </c>
      <c r="I158" s="309">
        <f>'Fat Content'!I54</f>
        <v>3.0321247135372964</v>
      </c>
      <c r="J158" s="308">
        <f>'Fat Content'!J54</f>
        <v>8.4252176992011041E-2</v>
      </c>
      <c r="K158" s="310">
        <f>'Fat Content'!K54</f>
        <v>2.8580671636077287E-2</v>
      </c>
      <c r="L158" s="177">
        <f>'Fat Content'!L54</f>
        <v>1598825.2433444147</v>
      </c>
      <c r="M158" s="311">
        <f>'Fat Content'!M54</f>
        <v>-166499.39585515624</v>
      </c>
      <c r="N158" s="170">
        <f>'Fat Content'!N54</f>
        <v>-9.4316587531826424E-2</v>
      </c>
      <c r="O158" s="312">
        <f>'Fat Content'!O54</f>
        <v>363954.03180327191</v>
      </c>
      <c r="P158" s="306">
        <f>'Fat Content'!P54</f>
        <v>-52507.087797619344</v>
      </c>
      <c r="Q158" s="170">
        <f>'Fat Content'!Q54</f>
        <v>-0.12607920722092536</v>
      </c>
    </row>
    <row r="159" spans="2:17">
      <c r="B159" s="467"/>
      <c r="C159" s="18" t="s">
        <v>218</v>
      </c>
      <c r="D159" s="27">
        <f>'Fat Content'!D55</f>
        <v>1882.3417844772339</v>
      </c>
      <c r="E159" s="306">
        <f>'Fat Content'!E55</f>
        <v>1104.8771340847015</v>
      </c>
      <c r="F159" s="307">
        <f>'Fat Content'!F55</f>
        <v>1.4211284506978712</v>
      </c>
      <c r="G159" s="308">
        <f>'Fat Content'!G55</f>
        <v>5.8343655878639079E-3</v>
      </c>
      <c r="H159" s="212">
        <f>'Fat Content'!H55</f>
        <v>3.5759616072034667E-3</v>
      </c>
      <c r="I159" s="309">
        <f>'Fat Content'!I55</f>
        <v>3.271371442816323</v>
      </c>
      <c r="J159" s="308">
        <f>'Fat Content'!J55</f>
        <v>-0.21675999505840648</v>
      </c>
      <c r="K159" s="310">
        <f>'Fat Content'!K55</f>
        <v>-6.2142152301025495E-2</v>
      </c>
      <c r="L159" s="177">
        <f>'Fat Content'!L55</f>
        <v>6157.8391593587403</v>
      </c>
      <c r="M159" s="311">
        <f>'Fat Content'!M55</f>
        <v>3445.9402704882627</v>
      </c>
      <c r="N159" s="170">
        <f>'Fat Content'!N55</f>
        <v>1.2706743177742581</v>
      </c>
      <c r="O159" s="312">
        <f>'Fat Content'!O55</f>
        <v>990.01076459884644</v>
      </c>
      <c r="P159" s="306">
        <f>'Fat Content'!P55</f>
        <v>601.27843940258026</v>
      </c>
      <c r="Q159" s="170">
        <f>'Fat Content'!Q55</f>
        <v>1.5467672751397821</v>
      </c>
    </row>
    <row r="160" spans="2:17" ht="15" thickBot="1">
      <c r="B160" s="470"/>
      <c r="C160" s="21" t="s">
        <v>219</v>
      </c>
      <c r="D160" s="313">
        <f>'Fat Content'!D56</f>
        <v>31690257.109572101</v>
      </c>
      <c r="E160" s="314">
        <f>'Fat Content'!E56</f>
        <v>-2097564.8614443205</v>
      </c>
      <c r="F160" s="315">
        <f>'Fat Content'!F56</f>
        <v>-6.2080499395422276E-2</v>
      </c>
      <c r="G160" s="316">
        <f>'Fat Content'!G56</f>
        <v>98.224747001509911</v>
      </c>
      <c r="H160" s="317">
        <f>'Fat Content'!H56</f>
        <v>7.6809859077059173E-2</v>
      </c>
      <c r="I160" s="318">
        <f>'Fat Content'!I56</f>
        <v>2.6630902430960788</v>
      </c>
      <c r="J160" s="316">
        <f>'Fat Content'!J56</f>
        <v>4.4272205774951168E-3</v>
      </c>
      <c r="K160" s="319">
        <f>'Fat Content'!K56</f>
        <v>1.6652056089835549E-3</v>
      </c>
      <c r="L160" s="320">
        <f>'Fat Content'!L56</f>
        <v>84394014.5097076</v>
      </c>
      <c r="M160" s="321">
        <f>'Fat Content'!M56</f>
        <v>-5436418.3760747313</v>
      </c>
      <c r="N160" s="322">
        <f>'Fat Content'!N56</f>
        <v>-6.0518670582240572E-2</v>
      </c>
      <c r="O160" s="323">
        <f>'Fat Content'!O56</f>
        <v>19322467.158010717</v>
      </c>
      <c r="P160" s="314">
        <f>'Fat Content'!P56</f>
        <v>-1681592.5803904608</v>
      </c>
      <c r="Q160" s="322">
        <f>'Fat Content'!Q56</f>
        <v>-8.0060359822537008E-2</v>
      </c>
    </row>
    <row r="161" spans="2:17" ht="15" thickBot="1">
      <c r="B161" s="466" t="s">
        <v>198</v>
      </c>
      <c r="C161" s="155" t="s">
        <v>198</v>
      </c>
      <c r="D161" s="160">
        <f>Flavors!D218</f>
        <v>14005761.551643519</v>
      </c>
      <c r="E161" s="161">
        <f>Flavors!E218</f>
        <v>-231920.76774136908</v>
      </c>
      <c r="F161" s="174">
        <f>Flavors!F218</f>
        <v>-1.6289221977203717E-2</v>
      </c>
      <c r="G161" s="198">
        <f>Flavors!G218</f>
        <v>43.411209325850599</v>
      </c>
      <c r="H161" s="213">
        <f>Flavors!H218</f>
        <v>2.0531380498855327</v>
      </c>
      <c r="I161" s="194">
        <f>Flavors!I218</f>
        <v>2.7360947402395626</v>
      </c>
      <c r="J161" s="198">
        <f>Flavors!J218</f>
        <v>-8.5795835370312989E-2</v>
      </c>
      <c r="K161" s="188">
        <f>Flavors!K218</f>
        <v>-3.0403671960869898E-2</v>
      </c>
      <c r="L161" s="189">
        <f>Flavors!L218</f>
        <v>38321090.514501326</v>
      </c>
      <c r="M161" s="173">
        <f>Flavors!M218</f>
        <v>-1856091.0410982445</v>
      </c>
      <c r="N161" s="175">
        <f>Flavors!N218</f>
        <v>-4.6197641776580957E-2</v>
      </c>
      <c r="O161" s="179">
        <f>Flavors!O218</f>
        <v>8194054.1331360238</v>
      </c>
      <c r="P161" s="161">
        <f>Flavors!P218</f>
        <v>-478364.60025525</v>
      </c>
      <c r="Q161" s="175">
        <f>Flavors!Q218</f>
        <v>-5.5159306182185425E-2</v>
      </c>
    </row>
    <row r="162" spans="2:17">
      <c r="B162" s="467"/>
      <c r="C162" s="218" t="s">
        <v>31</v>
      </c>
      <c r="D162" s="324">
        <f>Flavors!D219</f>
        <v>218799.44958852974</v>
      </c>
      <c r="E162" s="325">
        <f>Flavors!E219</f>
        <v>8572.0637404670706</v>
      </c>
      <c r="F162" s="326">
        <f>Flavors!F219</f>
        <v>4.0775200176167085E-2</v>
      </c>
      <c r="G162" s="327">
        <f>Flavors!G219</f>
        <v>0.67817438355245796</v>
      </c>
      <c r="H162" s="328">
        <f>Flavors!H219</f>
        <v>6.749920391130837E-2</v>
      </c>
      <c r="I162" s="329">
        <f>Flavors!I219</f>
        <v>3.3446223479551427</v>
      </c>
      <c r="J162" s="327">
        <f>Flavors!J219</f>
        <v>3.7760808524696099E-2</v>
      </c>
      <c r="K162" s="330">
        <f>Flavors!K219</f>
        <v>1.1418926397263003E-2</v>
      </c>
      <c r="L162" s="331">
        <f>Flavors!L219</f>
        <v>731801.52881408122</v>
      </c>
      <c r="M162" s="332">
        <f>Flavors!M219</f>
        <v>36608.672018118203</v>
      </c>
      <c r="N162" s="333">
        <f>Flavors!N219</f>
        <v>5.2659735583075386E-2</v>
      </c>
      <c r="O162" s="334">
        <f>Flavors!O219</f>
        <v>131045.82542920734</v>
      </c>
      <c r="P162" s="325">
        <f>Flavors!P219</f>
        <v>2189.7157598224585</v>
      </c>
      <c r="Q162" s="333">
        <f>Flavors!Q219</f>
        <v>1.6993495810487879E-2</v>
      </c>
    </row>
    <row r="163" spans="2:17">
      <c r="B163" s="467"/>
      <c r="C163" s="18" t="s">
        <v>199</v>
      </c>
      <c r="D163" s="283">
        <f>Flavors!D220</f>
        <v>8374.3590567111969</v>
      </c>
      <c r="E163" s="284">
        <f>Flavors!E220</f>
        <v>2717.8142611980438</v>
      </c>
      <c r="F163" s="285">
        <f>Flavors!F220</f>
        <v>0.48047250741368658</v>
      </c>
      <c r="G163" s="286">
        <f>Flavors!G220</f>
        <v>2.5956536004146272E-2</v>
      </c>
      <c r="H163" s="287">
        <f>Flavors!H220</f>
        <v>9.525225234555415E-3</v>
      </c>
      <c r="I163" s="288">
        <f>Flavors!I220</f>
        <v>3.0447191494446755</v>
      </c>
      <c r="J163" s="286">
        <f>Flavors!J220</f>
        <v>0.14694492248132551</v>
      </c>
      <c r="K163" s="289">
        <f>Flavors!K220</f>
        <v>5.0709582932315873E-2</v>
      </c>
      <c r="L163" s="290">
        <f>Flavors!L220</f>
        <v>25497.571384294031</v>
      </c>
      <c r="M163" s="291">
        <f>Flavors!M220</f>
        <v>9106.1816621923426</v>
      </c>
      <c r="N163" s="292">
        <f>Flavors!N220</f>
        <v>0.55554665080739452</v>
      </c>
      <c r="O163" s="293">
        <f>Flavors!O220</f>
        <v>4187.1795283555984</v>
      </c>
      <c r="P163" s="284">
        <f>Flavors!P220</f>
        <v>1358.9071305990219</v>
      </c>
      <c r="Q163" s="292">
        <f>Flavors!Q220</f>
        <v>0.48047250741368658</v>
      </c>
    </row>
    <row r="164" spans="2:17">
      <c r="B164" s="467"/>
      <c r="C164" s="18" t="s">
        <v>200</v>
      </c>
      <c r="D164" s="283">
        <f>Flavors!D221</f>
        <v>722326.03697988577</v>
      </c>
      <c r="E164" s="284">
        <f>Flavors!E221</f>
        <v>347799.40680107748</v>
      </c>
      <c r="F164" s="285">
        <f>Flavors!F221</f>
        <v>0.92863732182416359</v>
      </c>
      <c r="G164" s="286">
        <f>Flavors!G221</f>
        <v>2.2388676743655043</v>
      </c>
      <c r="H164" s="287">
        <f>Flavors!H221</f>
        <v>1.1509308375818497</v>
      </c>
      <c r="I164" s="288">
        <f>Flavors!I221</f>
        <v>1.9137685957536326</v>
      </c>
      <c r="J164" s="286">
        <f>Flavors!J221</f>
        <v>-1.5625785020764613</v>
      </c>
      <c r="K164" s="289">
        <f>Flavors!K221</f>
        <v>-0.44948863220586044</v>
      </c>
      <c r="L164" s="290">
        <f>Flavors!L221</f>
        <v>1382364.8854672825</v>
      </c>
      <c r="M164" s="291">
        <f>Flavors!M221</f>
        <v>80380.32158509735</v>
      </c>
      <c r="N164" s="292">
        <f>Flavors!N221</f>
        <v>6.173677001624641E-2</v>
      </c>
      <c r="O164" s="293">
        <f>Flavors!O221</f>
        <v>288529.28517028951</v>
      </c>
      <c r="P164" s="284">
        <f>Flavors!P221</f>
        <v>40593.147547406552</v>
      </c>
      <c r="Q164" s="292">
        <f>Flavors!Q221</f>
        <v>0.16372420711477623</v>
      </c>
    </row>
    <row r="165" spans="2:17">
      <c r="B165" s="467"/>
      <c r="C165" s="18" t="s">
        <v>201</v>
      </c>
      <c r="D165" s="283">
        <f>Flavors!D222</f>
        <v>86166.215400619549</v>
      </c>
      <c r="E165" s="284">
        <f>Flavors!E222</f>
        <v>2226.2200133261504</v>
      </c>
      <c r="F165" s="285">
        <f>Flavors!F222</f>
        <v>2.6521564637387977E-2</v>
      </c>
      <c r="G165" s="286">
        <f>Flavors!G222</f>
        <v>0.26707434649518824</v>
      </c>
      <c r="H165" s="287">
        <f>Flavors!H222</f>
        <v>2.3242784991304166E-2</v>
      </c>
      <c r="I165" s="288">
        <f>Flavors!I222</f>
        <v>3.4219585152108367</v>
      </c>
      <c r="J165" s="286">
        <f>Flavors!J222</f>
        <v>0.1239843525166795</v>
      </c>
      <c r="K165" s="289">
        <f>Flavors!K222</f>
        <v>3.75940945563367E-2</v>
      </c>
      <c r="L165" s="290">
        <f>Flavors!L222</f>
        <v>294857.2145136412</v>
      </c>
      <c r="M165" s="291">
        <f>Flavors!M222</f>
        <v>18025.278509680822</v>
      </c>
      <c r="N165" s="292">
        <f>Flavors!N222</f>
        <v>6.5112713402484576E-2</v>
      </c>
      <c r="O165" s="293">
        <f>Flavors!O222</f>
        <v>44879.679414800165</v>
      </c>
      <c r="P165" s="284">
        <f>Flavors!P222</f>
        <v>1445.4624249253247</v>
      </c>
      <c r="Q165" s="292">
        <f>Flavors!Q222</f>
        <v>3.3279348060131567E-2</v>
      </c>
    </row>
    <row r="166" spans="2:17">
      <c r="B166" s="467"/>
      <c r="C166" s="18" t="s">
        <v>202</v>
      </c>
      <c r="D166" s="283">
        <f>Flavors!D223</f>
        <v>2957.5771633386612</v>
      </c>
      <c r="E166" s="284">
        <f>Flavors!E223</f>
        <v>-17.593205458527336</v>
      </c>
      <c r="F166" s="285">
        <f>Flavors!F223</f>
        <v>-5.9133438686538057E-3</v>
      </c>
      <c r="G166" s="286">
        <f>Flavors!G223</f>
        <v>9.1670846216844078E-3</v>
      </c>
      <c r="H166" s="287">
        <f>Flavors!H223</f>
        <v>5.2471535043567205E-4</v>
      </c>
      <c r="I166" s="288">
        <f>Flavors!I223</f>
        <v>5.1576304655697038</v>
      </c>
      <c r="J166" s="286">
        <f>Flavors!J223</f>
        <v>1.2490828653650392</v>
      </c>
      <c r="K166" s="289">
        <f>Flavors!K223</f>
        <v>0.31957724278441257</v>
      </c>
      <c r="L166" s="290">
        <f>Flavors!L223</f>
        <v>15254.090081908704</v>
      </c>
      <c r="M166" s="291">
        <f>Flavors!M223</f>
        <v>3625.4950767464252</v>
      </c>
      <c r="N166" s="292">
        <f>Flavors!N223</f>
        <v>0.31177412878657829</v>
      </c>
      <c r="O166" s="293">
        <f>Flavors!O223</f>
        <v>1655.6641175746918</v>
      </c>
      <c r="P166" s="284">
        <f>Flavors!P223</f>
        <v>-11.299701157513027</v>
      </c>
      <c r="Q166" s="292">
        <f>Flavors!Q223</f>
        <v>-6.7786121273507418E-3</v>
      </c>
    </row>
    <row r="167" spans="2:17">
      <c r="B167" s="467"/>
      <c r="C167" s="18" t="s">
        <v>203</v>
      </c>
      <c r="D167" s="283">
        <f>Flavors!D224</f>
        <v>13409.262603998184</v>
      </c>
      <c r="E167" s="284">
        <f>Flavors!E224</f>
        <v>-1391.984220393937</v>
      </c>
      <c r="F167" s="285">
        <f>Flavors!F224</f>
        <v>-9.4045065048167314E-2</v>
      </c>
      <c r="G167" s="286">
        <f>Flavors!G224</f>
        <v>4.1562345871807106E-2</v>
      </c>
      <c r="H167" s="287">
        <f>Flavors!H224</f>
        <v>-1.4327854567592821E-3</v>
      </c>
      <c r="I167" s="288">
        <f>Flavors!I224</f>
        <v>2.937644203702694</v>
      </c>
      <c r="J167" s="286">
        <f>Flavors!J224</f>
        <v>2.3479123152271963E-2</v>
      </c>
      <c r="K167" s="289">
        <f>Flavors!K224</f>
        <v>8.0568953725288859E-3</v>
      </c>
      <c r="L167" s="290">
        <f>Flavors!L224</f>
        <v>39391.642564562557</v>
      </c>
      <c r="M167" s="291">
        <f>Flavors!M224</f>
        <v>-3741.6340796887889</v>
      </c>
      <c r="N167" s="292">
        <f>Flavors!N224</f>
        <v>-8.6745880925034269E-2</v>
      </c>
      <c r="O167" s="293">
        <f>Flavors!O224</f>
        <v>6704.6313019990921</v>
      </c>
      <c r="P167" s="284">
        <f>Flavors!P224</f>
        <v>-697.00350248813629</v>
      </c>
      <c r="Q167" s="292">
        <f>Flavors!Q224</f>
        <v>-9.4168858758821652E-2</v>
      </c>
    </row>
    <row r="168" spans="2:17">
      <c r="B168" s="467"/>
      <c r="C168" s="18" t="s">
        <v>204</v>
      </c>
      <c r="D168" s="283">
        <f>Flavors!D225</f>
        <v>3747071.7025779146</v>
      </c>
      <c r="E168" s="284">
        <f>Flavors!E225</f>
        <v>-247771.47129969951</v>
      </c>
      <c r="F168" s="285">
        <f>Flavors!F225</f>
        <v>-6.202282805990577E-2</v>
      </c>
      <c r="G168" s="286">
        <f>Flavors!G225</f>
        <v>11.614142754022053</v>
      </c>
      <c r="H168" s="287">
        <f>Flavors!H225</f>
        <v>9.7955705915087066E-3</v>
      </c>
      <c r="I168" s="288">
        <f>Flavors!I225</f>
        <v>2.7153196840403457</v>
      </c>
      <c r="J168" s="286">
        <f>Flavors!J225</f>
        <v>-4.9114912742350025E-2</v>
      </c>
      <c r="K168" s="289">
        <f>Flavors!K225</f>
        <v>-1.7766711789640798E-2</v>
      </c>
      <c r="L168" s="290">
        <f>Flavors!L225</f>
        <v>10174497.551520383</v>
      </c>
      <c r="M168" s="291">
        <f>Flavors!M225</f>
        <v>-868985.12706808373</v>
      </c>
      <c r="N168" s="292">
        <f>Flavors!N225</f>
        <v>-7.8687598139027815E-2</v>
      </c>
      <c r="O168" s="293">
        <f>Flavors!O225</f>
        <v>2255062.9087431342</v>
      </c>
      <c r="P168" s="284">
        <f>Flavors!P225</f>
        <v>-222111.99271140154</v>
      </c>
      <c r="Q168" s="292">
        <f>Flavors!Q225</f>
        <v>-8.9663427713958702E-2</v>
      </c>
    </row>
    <row r="169" spans="2:17">
      <c r="B169" s="467"/>
      <c r="C169" s="18" t="s">
        <v>205</v>
      </c>
      <c r="D169" s="283">
        <f>Flavors!D226</f>
        <v>793188.04853111866</v>
      </c>
      <c r="E169" s="284">
        <f>Flavors!E226</f>
        <v>107784.04411230527</v>
      </c>
      <c r="F169" s="285">
        <f>Flavors!F226</f>
        <v>0.15725622175741516</v>
      </c>
      <c r="G169" s="286">
        <f>Flavors!G226</f>
        <v>2.4585062570558138</v>
      </c>
      <c r="H169" s="287">
        <f>Flavors!H226</f>
        <v>0.46752296134130189</v>
      </c>
      <c r="I169" s="288">
        <f>Flavors!I226</f>
        <v>2.0066065223022327</v>
      </c>
      <c r="J169" s="286">
        <f>Flavors!J226</f>
        <v>1.8225846314668503E-2</v>
      </c>
      <c r="K169" s="289">
        <f>Flavors!K226</f>
        <v>9.1661755391061212E-3</v>
      </c>
      <c r="L169" s="290">
        <f>Flavors!L226</f>
        <v>1591616.3115947226</v>
      </c>
      <c r="M169" s="291">
        <f>Flavors!M226</f>
        <v>228772.23396385903</v>
      </c>
      <c r="N169" s="292">
        <f>Flavors!N226</f>
        <v>0.16786383542976638</v>
      </c>
      <c r="O169" s="293">
        <f>Flavors!O226</f>
        <v>396589.6457374412</v>
      </c>
      <c r="P169" s="284">
        <f>Flavors!P226</f>
        <v>53932.429489245231</v>
      </c>
      <c r="Q169" s="292">
        <f>Flavors!Q226</f>
        <v>0.15739469922670621</v>
      </c>
    </row>
    <row r="170" spans="2:17">
      <c r="B170" s="467"/>
      <c r="C170" s="18" t="s">
        <v>206</v>
      </c>
      <c r="D170" s="283">
        <f>Flavors!D227</f>
        <v>0</v>
      </c>
      <c r="E170" s="284">
        <f>Flavors!E227</f>
        <v>0</v>
      </c>
      <c r="F170" s="285">
        <f>Flavors!F227</f>
        <v>0</v>
      </c>
      <c r="G170" s="286">
        <f>Flavors!G227</f>
        <v>0</v>
      </c>
      <c r="H170" s="287">
        <f>Flavors!H227</f>
        <v>0</v>
      </c>
      <c r="I170" s="288">
        <f>Flavors!I227</f>
        <v>0</v>
      </c>
      <c r="J170" s="286">
        <f>Flavors!J227</f>
        <v>0</v>
      </c>
      <c r="K170" s="289">
        <f>Flavors!K227</f>
        <v>0</v>
      </c>
      <c r="L170" s="290">
        <f>Flavors!L227</f>
        <v>0</v>
      </c>
      <c r="M170" s="291">
        <f>Flavors!M227</f>
        <v>0</v>
      </c>
      <c r="N170" s="292">
        <f>Flavors!N227</f>
        <v>0</v>
      </c>
      <c r="O170" s="293">
        <f>Flavors!O227</f>
        <v>0</v>
      </c>
      <c r="P170" s="284">
        <f>Flavors!P227</f>
        <v>0</v>
      </c>
      <c r="Q170" s="292">
        <f>Flavors!Q227</f>
        <v>0</v>
      </c>
    </row>
    <row r="171" spans="2:17">
      <c r="B171" s="467"/>
      <c r="C171" s="18" t="s">
        <v>207</v>
      </c>
      <c r="D171" s="283">
        <f>Flavors!D228</f>
        <v>0</v>
      </c>
      <c r="E171" s="284">
        <f>Flavors!E228</f>
        <v>0</v>
      </c>
      <c r="F171" s="285">
        <f>Flavors!F228</f>
        <v>0</v>
      </c>
      <c r="G171" s="286">
        <f>Flavors!G228</f>
        <v>0</v>
      </c>
      <c r="H171" s="287">
        <f>Flavors!H228</f>
        <v>0</v>
      </c>
      <c r="I171" s="288">
        <f>Flavors!I228</f>
        <v>0</v>
      </c>
      <c r="J171" s="286">
        <f>Flavors!J228</f>
        <v>0</v>
      </c>
      <c r="K171" s="289">
        <f>Flavors!K228</f>
        <v>0</v>
      </c>
      <c r="L171" s="290">
        <f>Flavors!L228</f>
        <v>0</v>
      </c>
      <c r="M171" s="291">
        <f>Flavors!M228</f>
        <v>0</v>
      </c>
      <c r="N171" s="292">
        <f>Flavors!N228</f>
        <v>0</v>
      </c>
      <c r="O171" s="293">
        <f>Flavors!O228</f>
        <v>0</v>
      </c>
      <c r="P171" s="284">
        <f>Flavors!P228</f>
        <v>0</v>
      </c>
      <c r="Q171" s="292">
        <f>Flavors!Q228</f>
        <v>0</v>
      </c>
    </row>
    <row r="172" spans="2:17">
      <c r="B172" s="467"/>
      <c r="C172" s="18" t="s">
        <v>208</v>
      </c>
      <c r="D172" s="283">
        <f>Flavors!D229</f>
        <v>45201.886032721086</v>
      </c>
      <c r="E172" s="284">
        <f>Flavors!E229</f>
        <v>-26227.729891935305</v>
      </c>
      <c r="F172" s="285">
        <f>Flavors!F229</f>
        <v>-0.36718284919241601</v>
      </c>
      <c r="G172" s="286">
        <f>Flavors!G229</f>
        <v>0.14010437984783722</v>
      </c>
      <c r="H172" s="287">
        <f>Flavors!H229</f>
        <v>-6.7386634515122557E-2</v>
      </c>
      <c r="I172" s="288">
        <f>Flavors!I229</f>
        <v>3.0905814660247874</v>
      </c>
      <c r="J172" s="286">
        <f>Flavors!J229</f>
        <v>1.8609789695082313E-2</v>
      </c>
      <c r="K172" s="289">
        <f>Flavors!K229</f>
        <v>6.057930103482172E-3</v>
      </c>
      <c r="L172" s="290">
        <f>Flavors!L229</f>
        <v>139700.11120209249</v>
      </c>
      <c r="M172" s="291">
        <f>Flavors!M229</f>
        <v>-79729.645769561204</v>
      </c>
      <c r="N172" s="292">
        <f>Flavors!N229</f>
        <v>-0.36334928712453896</v>
      </c>
      <c r="O172" s="293">
        <f>Flavors!O229</f>
        <v>22609.853284564764</v>
      </c>
      <c r="P172" s="284">
        <f>Flavors!P229</f>
        <v>-13033.716574343889</v>
      </c>
      <c r="Q172" s="292">
        <f>Flavors!Q229</f>
        <v>-0.3656681029968798</v>
      </c>
    </row>
    <row r="173" spans="2:17">
      <c r="B173" s="467"/>
      <c r="C173" s="18" t="s">
        <v>209</v>
      </c>
      <c r="D173" s="283">
        <f>Flavors!D230</f>
        <v>18171079.343663882</v>
      </c>
      <c r="E173" s="284">
        <f>Flavors!E230</f>
        <v>-1932700.3976288848</v>
      </c>
      <c r="F173" s="285">
        <f>Flavors!F230</f>
        <v>-9.6136170536088611E-2</v>
      </c>
      <c r="G173" s="286">
        <f>Flavors!G230</f>
        <v>56.321716327654237</v>
      </c>
      <c r="H173" s="287">
        <f>Flavors!H230</f>
        <v>-2.0763808348767938</v>
      </c>
      <c r="I173" s="288">
        <f>Flavors!I230</f>
        <v>2.6171913598727583</v>
      </c>
      <c r="J173" s="286">
        <f>Flavors!J230</f>
        <v>6.5796760657616193E-2</v>
      </c>
      <c r="K173" s="289">
        <f>Flavors!K230</f>
        <v>2.5788547439058049E-2</v>
      </c>
      <c r="L173" s="290">
        <f>Flavors!L230</f>
        <v>47557191.857799463</v>
      </c>
      <c r="M173" s="291">
        <f>Flavors!M230</f>
        <v>-3735483.1979456916</v>
      </c>
      <c r="N173" s="292">
        <f>Flavors!N230</f>
        <v>-7.282683529150992E-2</v>
      </c>
      <c r="O173" s="293">
        <f>Flavors!O230</f>
        <v>11474313.992177589</v>
      </c>
      <c r="P173" s="284">
        <f>Flavors!P230</f>
        <v>-1254188.9813015778</v>
      </c>
      <c r="Q173" s="292">
        <f>Flavors!Q230</f>
        <v>-9.8533895456109702E-2</v>
      </c>
    </row>
    <row r="174" spans="2:17">
      <c r="B174" s="467"/>
      <c r="C174" s="18" t="s">
        <v>210</v>
      </c>
      <c r="D174" s="283">
        <f>Flavors!D231</f>
        <v>57407.5721678673</v>
      </c>
      <c r="E174" s="284">
        <f>Flavors!E231</f>
        <v>-6982.9987690597627</v>
      </c>
      <c r="F174" s="285">
        <f>Flavors!F231</f>
        <v>-0.10844753614469217</v>
      </c>
      <c r="G174" s="286">
        <f>Flavors!G231</f>
        <v>0.17793621025739373</v>
      </c>
      <c r="H174" s="287">
        <f>Flavors!H231</f>
        <v>-9.1075629193466678E-3</v>
      </c>
      <c r="I174" s="288">
        <f>Flavors!I231</f>
        <v>3.012420907341256</v>
      </c>
      <c r="J174" s="286">
        <f>Flavors!J231</f>
        <v>0.121424376954403</v>
      </c>
      <c r="K174" s="289">
        <f>Flavors!K231</f>
        <v>4.2000872598126168E-2</v>
      </c>
      <c r="L174" s="290">
        <f>Flavors!L231</f>
        <v>172935.77063818544</v>
      </c>
      <c r="M174" s="291">
        <f>Flavors!M231</f>
        <v>-13217.146530099242</v>
      </c>
      <c r="N174" s="292">
        <f>Flavors!N231</f>
        <v>-7.1001554695759986E-2</v>
      </c>
      <c r="O174" s="293">
        <f>Flavors!O231</f>
        <v>28788.788849768353</v>
      </c>
      <c r="P174" s="284">
        <f>Flavors!P231</f>
        <v>-3838.0816328898145</v>
      </c>
      <c r="Q174" s="292">
        <f>Flavors!Q231</f>
        <v>-0.11763560452204055</v>
      </c>
    </row>
    <row r="175" spans="2:17">
      <c r="B175" s="467"/>
      <c r="C175" s="18" t="s">
        <v>211</v>
      </c>
      <c r="D175" s="283">
        <f>Flavors!D232</f>
        <v>0</v>
      </c>
      <c r="E175" s="284">
        <f>Flavors!E232</f>
        <v>-2210.7080092430115</v>
      </c>
      <c r="F175" s="285">
        <f>Flavors!F232</f>
        <v>-1</v>
      </c>
      <c r="G175" s="286">
        <f>Flavors!G232</f>
        <v>0</v>
      </c>
      <c r="H175" s="287">
        <f>Flavors!H232</f>
        <v>-6.421734757498747E-3</v>
      </c>
      <c r="I175" s="288">
        <f>Flavors!I232</f>
        <v>0</v>
      </c>
      <c r="J175" s="286">
        <f>Flavors!J232</f>
        <v>-3.4909080091861009</v>
      </c>
      <c r="K175" s="289">
        <f>Flavors!K232</f>
        <v>-1</v>
      </c>
      <c r="L175" s="290">
        <f>Flavors!L232</f>
        <v>0</v>
      </c>
      <c r="M175" s="291">
        <f>Flavors!M232</f>
        <v>-7717.3782954382896</v>
      </c>
      <c r="N175" s="292">
        <f>Flavors!N232</f>
        <v>-1</v>
      </c>
      <c r="O175" s="293">
        <f>Flavors!O232</f>
        <v>0</v>
      </c>
      <c r="P175" s="284">
        <f>Flavors!P232</f>
        <v>-1105.3540046215057</v>
      </c>
      <c r="Q175" s="292">
        <f>Flavors!Q232</f>
        <v>-1</v>
      </c>
    </row>
    <row r="176" spans="2:17">
      <c r="B176" s="467"/>
      <c r="C176" s="18" t="s">
        <v>212</v>
      </c>
      <c r="D176" s="283">
        <f>Flavors!D233</f>
        <v>571112.11288638471</v>
      </c>
      <c r="E176" s="284">
        <f>Flavors!E233</f>
        <v>31829.947462072363</v>
      </c>
      <c r="F176" s="285">
        <f>Flavors!F233</f>
        <v>5.9022807544596358E-2</v>
      </c>
      <c r="G176" s="286">
        <f>Flavors!G233</f>
        <v>1.7701763227669935</v>
      </c>
      <c r="H176" s="287">
        <f>Flavors!H233</f>
        <v>0.2036523805163224</v>
      </c>
      <c r="I176" s="288">
        <f>Flavors!I233</f>
        <v>3.2122841129456825</v>
      </c>
      <c r="J176" s="286">
        <f>Flavors!J233</f>
        <v>8.210790146838276E-2</v>
      </c>
      <c r="K176" s="289">
        <f>Flavors!K233</f>
        <v>2.6231079632935934E-2</v>
      </c>
      <c r="L176" s="290">
        <f>Flavors!L233</f>
        <v>1834574.3669357749</v>
      </c>
      <c r="M176" s="291">
        <f>Flavors!M233</f>
        <v>146526.16145062656</v>
      </c>
      <c r="N176" s="292">
        <f>Flavors!N233</f>
        <v>8.6802119142394191E-2</v>
      </c>
      <c r="O176" s="293">
        <f>Flavors!O233</f>
        <v>284497.62271142035</v>
      </c>
      <c r="P176" s="284">
        <f>Flavors!P233</f>
        <v>15345.151721457194</v>
      </c>
      <c r="Q176" s="292">
        <f>Flavors!Q233</f>
        <v>5.7012858418191613E-2</v>
      </c>
    </row>
    <row r="177" spans="2:17">
      <c r="B177" s="467"/>
      <c r="C177" s="18" t="s">
        <v>213</v>
      </c>
      <c r="D177" s="283">
        <f>Flavors!D234</f>
        <v>0</v>
      </c>
      <c r="E177" s="284">
        <f>Flavors!E234</f>
        <v>0</v>
      </c>
      <c r="F177" s="285">
        <f>Flavors!F234</f>
        <v>0</v>
      </c>
      <c r="G177" s="286">
        <f>Flavors!G234</f>
        <v>0</v>
      </c>
      <c r="H177" s="287">
        <f>Flavors!H234</f>
        <v>0</v>
      </c>
      <c r="I177" s="288">
        <f>Flavors!I234</f>
        <v>0</v>
      </c>
      <c r="J177" s="286">
        <f>Flavors!J234</f>
        <v>0</v>
      </c>
      <c r="K177" s="289">
        <f>Flavors!K234</f>
        <v>0</v>
      </c>
      <c r="L177" s="290">
        <f>Flavors!L234</f>
        <v>0</v>
      </c>
      <c r="M177" s="291">
        <f>Flavors!M234</f>
        <v>0</v>
      </c>
      <c r="N177" s="292">
        <f>Flavors!N234</f>
        <v>0</v>
      </c>
      <c r="O177" s="293">
        <f>Flavors!O234</f>
        <v>0</v>
      </c>
      <c r="P177" s="284">
        <f>Flavors!P234</f>
        <v>0</v>
      </c>
      <c r="Q177" s="292">
        <f>Flavors!Q234</f>
        <v>0</v>
      </c>
    </row>
    <row r="178" spans="2:17">
      <c r="B178" s="467"/>
      <c r="C178" s="18" t="s">
        <v>214</v>
      </c>
      <c r="D178" s="283">
        <f>Flavors!D235</f>
        <v>7818703.8430762887</v>
      </c>
      <c r="E178" s="284">
        <f>Flavors!E235</f>
        <v>-443663.65382048208</v>
      </c>
      <c r="F178" s="285">
        <f>Flavors!F235</f>
        <v>-5.369691604580841E-2</v>
      </c>
      <c r="G178" s="286">
        <f>Flavors!G235</f>
        <v>24.234268728413973</v>
      </c>
      <c r="H178" s="287">
        <f>Flavors!H235</f>
        <v>0.23348150902074494</v>
      </c>
      <c r="I178" s="288">
        <f>Flavors!I235</f>
        <v>2.8382638295860727</v>
      </c>
      <c r="J178" s="286">
        <f>Flavors!J235</f>
        <v>-1.4693422240365628E-2</v>
      </c>
      <c r="K178" s="289">
        <f>Flavors!K235</f>
        <v>-5.1502426932471656E-3</v>
      </c>
      <c r="L178" s="290">
        <f>Flavors!L235</f>
        <v>22191544.31204905</v>
      </c>
      <c r="M178" s="291">
        <f>Flavors!M235</f>
        <v>-1380636.9554776512</v>
      </c>
      <c r="N178" s="292">
        <f>Flavors!N235</f>
        <v>-5.8570606589540865E-2</v>
      </c>
      <c r="O178" s="293">
        <f>Flavors!O235</f>
        <v>4770777.87777289</v>
      </c>
      <c r="P178" s="284">
        <f>Flavors!P235</f>
        <v>-349807.55132577009</v>
      </c>
      <c r="Q178" s="292">
        <f>Flavors!Q235</f>
        <v>-6.8313976237545981E-2</v>
      </c>
    </row>
    <row r="179" spans="2:17" ht="15" thickBot="1">
      <c r="B179" s="467"/>
      <c r="C179" s="21" t="s">
        <v>215</v>
      </c>
      <c r="D179" s="335">
        <f>Flavors!D236</f>
        <v>7209.7009787559509</v>
      </c>
      <c r="E179" s="336">
        <f>Flavors!E236</f>
        <v>-2357.9049022197723</v>
      </c>
      <c r="F179" s="337">
        <f>Flavors!F236</f>
        <v>-0.24644670062217369</v>
      </c>
      <c r="G179" s="338">
        <f>Flavors!G236</f>
        <v>2.2346649070920203E-2</v>
      </c>
      <c r="H179" s="339">
        <f>Flavors!H236</f>
        <v>-5.4456360137797241E-3</v>
      </c>
      <c r="I179" s="340">
        <f>Flavors!I236</f>
        <v>3.0392900223676107</v>
      </c>
      <c r="J179" s="338">
        <f>Flavors!J236</f>
        <v>8.7939668167096308E-3</v>
      </c>
      <c r="K179" s="341">
        <f>Flavors!K236</f>
        <v>2.9018242081529496E-3</v>
      </c>
      <c r="L179" s="342">
        <f>Flavors!L236</f>
        <v>21912.372248986958</v>
      </c>
      <c r="M179" s="343">
        <f>Flavors!M236</f>
        <v>-7082.219634375575</v>
      </c>
      <c r="N179" s="344">
        <f>Flavors!N236</f>
        <v>-0.24426002141590561</v>
      </c>
      <c r="O179" s="345">
        <f>Flavors!O236</f>
        <v>3604.8504893779755</v>
      </c>
      <c r="P179" s="336">
        <f>Flavors!P236</f>
        <v>-1178.9524511098862</v>
      </c>
      <c r="Q179" s="344">
        <f>Flavors!Q236</f>
        <v>-0.24644670062217369</v>
      </c>
    </row>
    <row r="180" spans="2:17">
      <c r="B180" s="466" t="s">
        <v>285</v>
      </c>
      <c r="C180" s="24" t="s">
        <v>286</v>
      </c>
      <c r="D180" s="180">
        <f>'NB vs PL'!D31</f>
        <v>23296775.709723562</v>
      </c>
      <c r="E180" s="23">
        <f>'NB vs PL'!E31</f>
        <v>-2870979.3416197188</v>
      </c>
      <c r="F180" s="191">
        <f>'NB vs PL'!F31</f>
        <v>-0.10971439223527665</v>
      </c>
      <c r="G180" s="199">
        <f>'NB vs PL'!G31</f>
        <v>72.208940815040776</v>
      </c>
      <c r="H180" s="214">
        <f>'NB vs PL'!H31</f>
        <v>-3.803984200988566</v>
      </c>
      <c r="I180" s="195">
        <f>'NB vs PL'!I31</f>
        <v>2.9720935014262553</v>
      </c>
      <c r="J180" s="199">
        <f>'NB vs PL'!J31</f>
        <v>5.7627561552446416E-2</v>
      </c>
      <c r="K180" s="202">
        <f>'NB vs PL'!K31</f>
        <v>1.9772940477369789E-2</v>
      </c>
      <c r="L180" s="204">
        <f>'NB vs PL'!L31</f>
        <v>69240195.691054434</v>
      </c>
      <c r="M180" s="208">
        <f>'NB vs PL'!M31</f>
        <v>-7024835.1290463656</v>
      </c>
      <c r="N180" s="206">
        <f>'NB vs PL'!N31</f>
        <v>-9.2110827905085749E-2</v>
      </c>
      <c r="O180" s="22">
        <f>'NB vs PL'!O31</f>
        <v>15088137.990431475</v>
      </c>
      <c r="P180" s="23">
        <f>'NB vs PL'!P31</f>
        <v>-2061232.843344776</v>
      </c>
      <c r="Q180" s="206">
        <f>'NB vs PL'!Q31</f>
        <v>-0.1201929133916161</v>
      </c>
    </row>
    <row r="181" spans="2:17" ht="15" thickBot="1">
      <c r="B181" s="470"/>
      <c r="C181" s="25" t="s">
        <v>197</v>
      </c>
      <c r="D181" s="181">
        <f>'NB vs PL'!D32</f>
        <v>8966231.400984453</v>
      </c>
      <c r="E181" s="17">
        <f>'NB vs PL'!E32</f>
        <v>708584.39626276866</v>
      </c>
      <c r="F181" s="192">
        <f>'NB vs PL'!F32</f>
        <v>8.580948009252555E-2</v>
      </c>
      <c r="G181" s="200">
        <f>'NB vs PL'!G32</f>
        <v>27.791059184959163</v>
      </c>
      <c r="H181" s="215">
        <f>'NB vs PL'!H32</f>
        <v>3.8039842009884843</v>
      </c>
      <c r="I181" s="196">
        <f>'NB vs PL'!I32</f>
        <v>1.8885240786782289</v>
      </c>
      <c r="J181" s="200">
        <f>'NB vs PL'!J32</f>
        <v>1.3697300735850071E-2</v>
      </c>
      <c r="K181" s="203">
        <f>'NB vs PL'!K32</f>
        <v>7.305902015589328E-3</v>
      </c>
      <c r="L181" s="205">
        <f>'NB vs PL'!L32</f>
        <v>16932943.89575997</v>
      </c>
      <c r="M181" s="209">
        <f>'NB vs PL'!M32</f>
        <v>1451286.168512078</v>
      </c>
      <c r="N181" s="207">
        <f>'NB vs PL'!N32</f>
        <v>9.3742297761679486E-2</v>
      </c>
      <c r="O181" s="16">
        <f>'NB vs PL'!O32</f>
        <v>4625109.8142969366</v>
      </c>
      <c r="P181" s="17">
        <f>'NB vs PL'!P32</f>
        <v>330124.72421287</v>
      </c>
      <c r="Q181" s="207">
        <f>'NB vs PL'!Q32</f>
        <v>7.6862833581200718E-2</v>
      </c>
    </row>
    <row r="182" spans="2:17">
      <c r="B182" s="467" t="s">
        <v>287</v>
      </c>
      <c r="C182" s="13" t="s">
        <v>39</v>
      </c>
      <c r="D182" s="159">
        <f>Size!D86</f>
        <v>8659.3803028360799</v>
      </c>
      <c r="E182" s="32">
        <f>Size!E86</f>
        <v>-346.43147734875856</v>
      </c>
      <c r="F182" s="193">
        <f>Size!F86</f>
        <v>-3.8467545825352382E-2</v>
      </c>
      <c r="G182" s="201">
        <f>Size!G86</f>
        <v>2.6839966507530084E-2</v>
      </c>
      <c r="H182" s="216">
        <f>Size!H86</f>
        <v>6.795987490997267E-4</v>
      </c>
      <c r="I182" s="197">
        <f>Size!I86</f>
        <v>3.4036833175522712</v>
      </c>
      <c r="J182" s="201">
        <f>Size!J86</f>
        <v>0.10048590298061288</v>
      </c>
      <c r="K182" s="183">
        <f>Size!K86</f>
        <v>3.0420798507933982E-2</v>
      </c>
      <c r="L182" s="184">
        <f>Size!L86</f>
        <v>29473.7882771039</v>
      </c>
      <c r="M182" s="185">
        <f>Size!M86</f>
        <v>-274.18591132164147</v>
      </c>
      <c r="N182" s="186">
        <f>Size!N86</f>
        <v>-9.2169607780661182E-3</v>
      </c>
      <c r="O182" s="31">
        <f>Size!O86</f>
        <v>6130.7680319547653</v>
      </c>
      <c r="P182" s="32">
        <f>Size!P86</f>
        <v>-89.26948618888855</v>
      </c>
      <c r="Q182" s="186">
        <f>Size!Q86</f>
        <v>-1.435192085714793E-2</v>
      </c>
    </row>
    <row r="183" spans="2:17">
      <c r="B183" s="467"/>
      <c r="C183" s="18" t="s">
        <v>234</v>
      </c>
      <c r="D183" s="27">
        <f>Size!D87</f>
        <v>22292350.369035184</v>
      </c>
      <c r="E183" s="306">
        <f>Size!E87</f>
        <v>-1420245.8839969598</v>
      </c>
      <c r="F183" s="307">
        <f>Size!F87</f>
        <v>-5.9894153674351538E-2</v>
      </c>
      <c r="G183" s="308">
        <f>Size!G87</f>
        <v>69.095699271120978</v>
      </c>
      <c r="H183" s="212">
        <f>Size!H87</f>
        <v>0.21459741960451595</v>
      </c>
      <c r="I183" s="309">
        <f>Size!I87</f>
        <v>2.2787370882473179</v>
      </c>
      <c r="J183" s="308">
        <f>Size!J87</f>
        <v>2.648899081441769E-2</v>
      </c>
      <c r="K183" s="310">
        <f>Size!K87</f>
        <v>1.1761133617832641E-2</v>
      </c>
      <c r="L183" s="177">
        <f>Size!L87</f>
        <v>50798405.570124261</v>
      </c>
      <c r="M183" s="311">
        <f>Size!M87</f>
        <v>-2608244.2259619087</v>
      </c>
      <c r="N183" s="170">
        <f>Size!N87</f>
        <v>-4.8837443200809988E-2</v>
      </c>
      <c r="O183" s="312">
        <f>Size!O87</f>
        <v>11149412.523885399</v>
      </c>
      <c r="P183" s="306">
        <f>Size!P87</f>
        <v>-710600.04237662069</v>
      </c>
      <c r="Q183" s="170">
        <f>Size!Q87</f>
        <v>-5.9915623057436952E-2</v>
      </c>
    </row>
    <row r="184" spans="2:17">
      <c r="B184" s="467"/>
      <c r="C184" s="18" t="s">
        <v>235</v>
      </c>
      <c r="D184" s="27">
        <f>Size!D88</f>
        <v>27525.447613708238</v>
      </c>
      <c r="E184" s="306">
        <f>Size!E88</f>
        <v>-8080.2262989079027</v>
      </c>
      <c r="F184" s="307">
        <f>Size!F88</f>
        <v>-0.22693647980764212</v>
      </c>
      <c r="G184" s="308">
        <f>Size!G88</f>
        <v>8.5315815476396217E-2</v>
      </c>
      <c r="H184" s="212">
        <f>Size!H88</f>
        <v>-1.8112675655323901E-2</v>
      </c>
      <c r="I184" s="309">
        <f>Size!I88</f>
        <v>3.2099682977452906</v>
      </c>
      <c r="J184" s="308">
        <f>Size!J88</f>
        <v>-0.38841713023760382</v>
      </c>
      <c r="K184" s="310">
        <f>Size!K88</f>
        <v>-0.10794205846240722</v>
      </c>
      <c r="L184" s="177">
        <f>Size!L88</f>
        <v>88355.814221252207</v>
      </c>
      <c r="M184" s="311">
        <f>Size!M88</f>
        <v>-39767.1239394164</v>
      </c>
      <c r="N184" s="170">
        <f>Size!N88</f>
        <v>-0.31038254749939992</v>
      </c>
      <c r="O184" s="312">
        <f>Size!O88</f>
        <v>9140.1911984682083</v>
      </c>
      <c r="P184" s="306">
        <f>Size!P88</f>
        <v>-2597.7692284584045</v>
      </c>
      <c r="Q184" s="170">
        <f>Size!Q88</f>
        <v>-0.22131351052259313</v>
      </c>
    </row>
    <row r="185" spans="2:17">
      <c r="B185" s="467"/>
      <c r="C185" s="18" t="s">
        <v>236</v>
      </c>
      <c r="D185" s="27">
        <f>Size!D89</f>
        <v>130168.40100011975</v>
      </c>
      <c r="E185" s="306">
        <f>Size!E89</f>
        <v>71265.672820091248</v>
      </c>
      <c r="F185" s="307">
        <f>Size!F89</f>
        <v>1.2098874707853433</v>
      </c>
      <c r="G185" s="308">
        <f>Size!G89</f>
        <v>0.40346022475046095</v>
      </c>
      <c r="H185" s="212">
        <f>Size!H89</f>
        <v>0.23235771130965946</v>
      </c>
      <c r="I185" s="309">
        <f>Size!I89</f>
        <v>2.3300085206909027</v>
      </c>
      <c r="J185" s="308">
        <f>Size!J89</f>
        <v>0.11891044041207888</v>
      </c>
      <c r="K185" s="310">
        <f>Size!K89</f>
        <v>5.3778908078597781E-2</v>
      </c>
      <c r="L185" s="177">
        <f>Size!L89</f>
        <v>303293.48345498921</v>
      </c>
      <c r="M185" s="311">
        <f>Size!M89</f>
        <v>173053.77425294282</v>
      </c>
      <c r="N185" s="170">
        <f>Size!N89</f>
        <v>1.328732805940753</v>
      </c>
      <c r="O185" s="312">
        <f>Size!O89</f>
        <v>37044.1108533144</v>
      </c>
      <c r="P185" s="306">
        <f>Size!P89</f>
        <v>20237.496385931969</v>
      </c>
      <c r="Q185" s="170">
        <f>Size!Q89</f>
        <v>1.2041387886422961</v>
      </c>
    </row>
    <row r="186" spans="2:17">
      <c r="B186" s="467"/>
      <c r="C186" s="18" t="s">
        <v>237</v>
      </c>
      <c r="D186" s="27">
        <f>Size!D90</f>
        <v>1329040.8916272908</v>
      </c>
      <c r="E186" s="306">
        <f>Size!E90</f>
        <v>-74335.702116601402</v>
      </c>
      <c r="F186" s="307">
        <f>Size!F90</f>
        <v>-5.2969176233936266E-2</v>
      </c>
      <c r="G186" s="308">
        <f>Size!G90</f>
        <v>4.1193955884731688</v>
      </c>
      <c r="H186" s="212">
        <f>Size!H90</f>
        <v>4.2822738406339766E-2</v>
      </c>
      <c r="I186" s="309">
        <f>Size!I90</f>
        <v>1.8261795219800254</v>
      </c>
      <c r="J186" s="308">
        <f>Size!J90</f>
        <v>3.0241226604498239E-2</v>
      </c>
      <c r="K186" s="310">
        <f>Size!K90</f>
        <v>1.68386779670372E-2</v>
      </c>
      <c r="L186" s="177">
        <f>Size!L90</f>
        <v>2427067.2601638325</v>
      </c>
      <c r="M186" s="311">
        <f>Size!M90</f>
        <v>-93310.507374486886</v>
      </c>
      <c r="N186" s="170">
        <f>Size!N90</f>
        <v>-3.7022429167681593E-2</v>
      </c>
      <c r="O186" s="312">
        <f>Size!O90</f>
        <v>331353.06367989723</v>
      </c>
      <c r="P186" s="306">
        <f>Size!P90</f>
        <v>-18537.590439711814</v>
      </c>
      <c r="Q186" s="170">
        <f>Size!Q90</f>
        <v>-5.2981096298087449E-2</v>
      </c>
    </row>
    <row r="187" spans="2:17">
      <c r="B187" s="467"/>
      <c r="C187" s="18" t="s">
        <v>238</v>
      </c>
      <c r="D187" s="27">
        <f>Size!D91</f>
        <v>7770650.8294769032</v>
      </c>
      <c r="E187" s="306">
        <f>Size!E91</f>
        <v>-1099446.9573212983</v>
      </c>
      <c r="F187" s="307">
        <f>Size!F91</f>
        <v>-0.12394981247643727</v>
      </c>
      <c r="G187" s="308">
        <f>Size!G91</f>
        <v>24.085327207140104</v>
      </c>
      <c r="H187" s="212">
        <f>Size!H91</f>
        <v>-1.6808142379254498</v>
      </c>
      <c r="I187" s="309">
        <f>Size!I91</f>
        <v>4.1441749055944292</v>
      </c>
      <c r="J187" s="308">
        <f>Size!J91</f>
        <v>0.1734443895870772</v>
      </c>
      <c r="K187" s="310">
        <f>Size!K91</f>
        <v>4.3680725470505853E-2</v>
      </c>
      <c r="L187" s="177">
        <f>Size!L91</f>
        <v>32202936.167654719</v>
      </c>
      <c r="M187" s="311">
        <f>Size!M91</f>
        <v>-3017831.7943541743</v>
      </c>
      <c r="N187" s="170">
        <f>Size!N91</f>
        <v>-8.5683304736835317E-2</v>
      </c>
      <c r="O187" s="312">
        <f>Size!O91</f>
        <v>8085209.5840478214</v>
      </c>
      <c r="P187" s="306">
        <f>Size!P91</f>
        <v>-1058477.4848476956</v>
      </c>
      <c r="Q187" s="170">
        <f>Size!Q91</f>
        <v>-0.11576046696177575</v>
      </c>
    </row>
    <row r="188" spans="2:17" ht="15" thickBot="1">
      <c r="B188" s="467"/>
      <c r="C188" s="21" t="s">
        <v>239</v>
      </c>
      <c r="D188" s="313">
        <f>Size!D92</f>
        <v>704611.79165196547</v>
      </c>
      <c r="E188" s="314">
        <f>Size!E92</f>
        <v>368794.58303406934</v>
      </c>
      <c r="F188" s="315">
        <f>Size!F92</f>
        <v>1.0982003708264276</v>
      </c>
      <c r="G188" s="316">
        <f>Size!G92</f>
        <v>2.1839619265313512</v>
      </c>
      <c r="H188" s="317">
        <f>Size!H92</f>
        <v>1.2084694455111247</v>
      </c>
      <c r="I188" s="318">
        <f>Size!I92</f>
        <v>0.45927063207323693</v>
      </c>
      <c r="J188" s="316">
        <f>Size!J92</f>
        <v>-0.46618045318609924</v>
      </c>
      <c r="K188" s="319">
        <f>Size!K92</f>
        <v>-0.50373321789931558</v>
      </c>
      <c r="L188" s="320">
        <f>Size!L92</f>
        <v>323607.50291825412</v>
      </c>
      <c r="M188" s="321">
        <f>Size!M92</f>
        <v>12825.102754061227</v>
      </c>
      <c r="N188" s="322">
        <f>Size!N92</f>
        <v>4.1267146232494036E-2</v>
      </c>
      <c r="O188" s="323">
        <f>Size!O92</f>
        <v>94957.563031554222</v>
      </c>
      <c r="P188" s="314">
        <f>Size!P92</f>
        <v>38956.540860835572</v>
      </c>
      <c r="Q188" s="322">
        <f>Size!Q92</f>
        <v>0.69563981782469753</v>
      </c>
    </row>
    <row r="189" spans="2:17">
      <c r="B189" s="466" t="s">
        <v>35</v>
      </c>
      <c r="C189" s="24" t="s">
        <v>288</v>
      </c>
      <c r="D189" s="180">
        <f>Organic!D31</f>
        <v>48409.829294813309</v>
      </c>
      <c r="E189" s="23">
        <f>Organic!E31</f>
        <v>-10889.043987588178</v>
      </c>
      <c r="F189" s="191">
        <f>Organic!F31</f>
        <v>-0.1836298631802131</v>
      </c>
      <c r="G189" s="199">
        <f>Organic!G31</f>
        <v>0.15004748047415026</v>
      </c>
      <c r="H189" s="214">
        <f>Organic!H31</f>
        <v>-2.2205767827286504E-2</v>
      </c>
      <c r="I189" s="195">
        <f>Organic!I31</f>
        <v>5.3788821023047788</v>
      </c>
      <c r="J189" s="199">
        <f>Organic!J31</f>
        <v>-4.3564046128754086E-2</v>
      </c>
      <c r="K189" s="202">
        <f>Organic!K31</f>
        <v>-8.0340209817185773E-3</v>
      </c>
      <c r="L189" s="204">
        <f>Organic!L31</f>
        <v>260390.76436950089</v>
      </c>
      <c r="M189" s="208">
        <f>Organic!M31</f>
        <v>-61154.182667105197</v>
      </c>
      <c r="N189" s="206">
        <f>Organic!N31</f>
        <v>-0.19018859798827173</v>
      </c>
      <c r="O189" s="22">
        <f>Organic!O31</f>
        <v>42365.10424220562</v>
      </c>
      <c r="P189" s="23">
        <f>Organic!P31</f>
        <v>-8025.3812991380692</v>
      </c>
      <c r="Q189" s="206">
        <f>Organic!Q31</f>
        <v>-0.15926382159095323</v>
      </c>
    </row>
    <row r="190" spans="2:17" ht="15" thickBot="1">
      <c r="B190" s="470"/>
      <c r="C190" s="25" t="s">
        <v>289</v>
      </c>
      <c r="D190" s="181">
        <f>Organic!D32</f>
        <v>32214597.281413205</v>
      </c>
      <c r="E190" s="17">
        <f>Organic!E32</f>
        <v>-2151505.9013693482</v>
      </c>
      <c r="F190" s="192">
        <f>Organic!F32</f>
        <v>-6.2605465912913119E-2</v>
      </c>
      <c r="G190" s="200">
        <f>Organic!G32</f>
        <v>99.849952519525871</v>
      </c>
      <c r="H190" s="215">
        <f>Organic!H32</f>
        <v>2.220576782730177E-2</v>
      </c>
      <c r="I190" s="196">
        <f>Organic!I32</f>
        <v>2.666888804225835</v>
      </c>
      <c r="J190" s="200">
        <f>Organic!J32</f>
        <v>6.5597260626701903E-3</v>
      </c>
      <c r="K190" s="203">
        <f>Organic!K32</f>
        <v>2.4657573818647202E-3</v>
      </c>
      <c r="L190" s="205">
        <f>Organic!L32</f>
        <v>85912748.822444901</v>
      </c>
      <c r="M190" s="209">
        <f>Organic!M32</f>
        <v>-5512394.7778672129</v>
      </c>
      <c r="N190" s="207">
        <f>Organic!N32</f>
        <v>-6.0294078420768206E-2</v>
      </c>
      <c r="O190" s="16">
        <f>Organic!O32</f>
        <v>19670882.700486198</v>
      </c>
      <c r="P190" s="17">
        <f>Organic!P32</f>
        <v>-1723082.7378327698</v>
      </c>
      <c r="Q190" s="207">
        <f>Organic!Q32</f>
        <v>-8.0540596496736283E-2</v>
      </c>
    </row>
    <row r="191" spans="2:17">
      <c r="B191" s="466" t="s">
        <v>290</v>
      </c>
      <c r="C191" s="13" t="s">
        <v>291</v>
      </c>
      <c r="D191" s="26">
        <f>Form!D31</f>
        <v>5286077.6149453437</v>
      </c>
      <c r="E191" s="15">
        <f>Form!E31</f>
        <v>754168.60801037587</v>
      </c>
      <c r="F191" s="168">
        <f>Form!F31</f>
        <v>0.16641300759929359</v>
      </c>
      <c r="G191" s="219">
        <f>Form!G31</f>
        <v>16.384330192181334</v>
      </c>
      <c r="H191" s="220">
        <f>Form!H31</f>
        <v>3.219897139070337</v>
      </c>
      <c r="I191" s="221">
        <f>Form!I31</f>
        <v>1.9237240663140656</v>
      </c>
      <c r="J191" s="219">
        <f>Form!J31</f>
        <v>-9.4012852390488399E-2</v>
      </c>
      <c r="K191" s="222">
        <f>Form!K31</f>
        <v>-4.6593216151710894E-2</v>
      </c>
      <c r="L191" s="223">
        <f>Form!L31</f>
        <v>10168954.724274414</v>
      </c>
      <c r="M191" s="167">
        <f>Form!M31</f>
        <v>1024754.6087720376</v>
      </c>
      <c r="N191" s="169">
        <f>Form!N31</f>
        <v>0.1120660742140526</v>
      </c>
      <c r="O191" s="14">
        <f>Form!O31</f>
        <v>2417323.0867186971</v>
      </c>
      <c r="P191" s="15">
        <f>Form!P31</f>
        <v>245347.87390759261</v>
      </c>
      <c r="Q191" s="169">
        <f>Form!Q31</f>
        <v>0.11296071541721152</v>
      </c>
    </row>
    <row r="192" spans="2:17" ht="15" thickBot="1">
      <c r="B192" s="470"/>
      <c r="C192" s="21" t="s">
        <v>225</v>
      </c>
      <c r="D192" s="30">
        <f>Form!D32</f>
        <v>26976929.49576268</v>
      </c>
      <c r="E192" s="20">
        <f>Form!E32</f>
        <v>-2916563.5533673018</v>
      </c>
      <c r="F192" s="164">
        <f>Form!F32</f>
        <v>-9.7565164050046851E-2</v>
      </c>
      <c r="G192" s="211">
        <f>Form!G32</f>
        <v>83.615669807818705</v>
      </c>
      <c r="H192" s="217">
        <f>Form!H32</f>
        <v>-3.2198971390702837</v>
      </c>
      <c r="I192" s="210">
        <f>Form!I32</f>
        <v>2.817377154597156</v>
      </c>
      <c r="J192" s="211">
        <f>Form!J32</f>
        <v>5.4150779677066829E-2</v>
      </c>
      <c r="K192" s="176">
        <f>Form!K32</f>
        <v>1.9596939349072636E-2</v>
      </c>
      <c r="L192" s="178">
        <f>Form!L32</f>
        <v>76004184.862539947</v>
      </c>
      <c r="M192" s="165">
        <f>Form!M32</f>
        <v>-6598303.5693063736</v>
      </c>
      <c r="N192" s="171">
        <f>Form!N32</f>
        <v>-7.9880203303445307E-2</v>
      </c>
      <c r="O192" s="19">
        <f>Form!O32</f>
        <v>17295924.718009714</v>
      </c>
      <c r="P192" s="20">
        <f>Form!P32</f>
        <v>-1976455.9930394962</v>
      </c>
      <c r="Q192" s="171">
        <f>Form!Q32</f>
        <v>-0.10255380602285205</v>
      </c>
    </row>
    <row r="193" spans="1:20">
      <c r="B193" s="467" t="s">
        <v>292</v>
      </c>
      <c r="C193" s="13" t="s">
        <v>37</v>
      </c>
      <c r="D193" s="159">
        <f>'Package Type'!D97</f>
        <v>688028.09661897784</v>
      </c>
      <c r="E193" s="32">
        <f>'Package Type'!E97</f>
        <v>-30199.355951415608</v>
      </c>
      <c r="F193" s="193">
        <f>'Package Type'!F97</f>
        <v>-4.2047064399081527E-2</v>
      </c>
      <c r="G193" s="201">
        <f>'Package Type'!G97</f>
        <v>2.1325603477012005</v>
      </c>
      <c r="H193" s="216">
        <f>'Package Type'!H97</f>
        <v>4.6230458508640382E-2</v>
      </c>
      <c r="I193" s="197">
        <f>'Package Type'!I97</f>
        <v>7.2637733588270077</v>
      </c>
      <c r="J193" s="201">
        <f>'Package Type'!J97</f>
        <v>-0.46799884792807411</v>
      </c>
      <c r="K193" s="183">
        <f>'Package Type'!K97</f>
        <v>-6.0529311445465722E-2</v>
      </c>
      <c r="L193" s="184">
        <f>'Package Type'!L97</f>
        <v>4997680.1583453855</v>
      </c>
      <c r="M193" s="185">
        <f>'Package Type'!M97</f>
        <v>-555490.89756688662</v>
      </c>
      <c r="N193" s="186">
        <f>'Package Type'!N97</f>
        <v>-0.10003129598816776</v>
      </c>
      <c r="O193" s="31">
        <f>'Package Type'!O97</f>
        <v>981204.18325996993</v>
      </c>
      <c r="P193" s="32">
        <f>'Package Type'!P97</f>
        <v>-163183.98481178854</v>
      </c>
      <c r="Q193" s="186">
        <f>'Package Type'!Q97</f>
        <v>-0.14259495979126213</v>
      </c>
    </row>
    <row r="194" spans="1:20">
      <c r="B194" s="467"/>
      <c r="C194" s="18" t="s">
        <v>227</v>
      </c>
      <c r="D194" s="27">
        <f>'Package Type'!D98</f>
        <v>2689321.76280826</v>
      </c>
      <c r="E194" s="306">
        <f>'Package Type'!E98</f>
        <v>220767.62227858044</v>
      </c>
      <c r="F194" s="307">
        <f>'Package Type'!F98</f>
        <v>8.9431954784354117E-2</v>
      </c>
      <c r="G194" s="308">
        <f>'Package Type'!G98</f>
        <v>8.3356202773661519</v>
      </c>
      <c r="H194" s="212">
        <f>'Package Type'!H98</f>
        <v>1.1648858978245258</v>
      </c>
      <c r="I194" s="309">
        <f>'Package Type'!I98</f>
        <v>1.3160159322763081</v>
      </c>
      <c r="J194" s="308">
        <f>'Package Type'!J98</f>
        <v>-0.24270067976761833</v>
      </c>
      <c r="K194" s="310">
        <f>'Package Type'!K98</f>
        <v>-0.15570545530362176</v>
      </c>
      <c r="L194" s="177">
        <f>'Package Type'!L98</f>
        <v>3539190.2868730766</v>
      </c>
      <c r="M194" s="311">
        <f>'Package Type'!M98</f>
        <v>-308586.05970035214</v>
      </c>
      <c r="N194" s="170">
        <f>'Package Type'!N98</f>
        <v>-8.0198543757658405E-2</v>
      </c>
      <c r="O194" s="312">
        <f>'Package Type'!O98</f>
        <v>1193953.3372358715</v>
      </c>
      <c r="P194" s="306">
        <f>'Package Type'!P98</f>
        <v>-32680.952868367312</v>
      </c>
      <c r="Q194" s="170">
        <f>'Package Type'!Q98</f>
        <v>-2.6642784350656055E-2</v>
      </c>
    </row>
    <row r="195" spans="1:20">
      <c r="B195" s="467"/>
      <c r="C195" s="18" t="s">
        <v>228</v>
      </c>
      <c r="D195" s="27">
        <f>'Package Type'!D99</f>
        <v>16789676.327882722</v>
      </c>
      <c r="E195" s="306">
        <f>'Package Type'!E99</f>
        <v>-1512696.0492265001</v>
      </c>
      <c r="F195" s="307">
        <f>'Package Type'!F99</f>
        <v>-8.2650271672891379E-2</v>
      </c>
      <c r="G195" s="308">
        <f>'Package Type'!G99</f>
        <v>52.040023021630454</v>
      </c>
      <c r="H195" s="212">
        <f>'Package Type'!H99</f>
        <v>-1.1252888817777134</v>
      </c>
      <c r="I195" s="309">
        <f>'Package Type'!I99</f>
        <v>2.4702567996129456</v>
      </c>
      <c r="J195" s="308">
        <f>'Package Type'!J99</f>
        <v>8.0814619203863458E-2</v>
      </c>
      <c r="K195" s="310">
        <f>'Package Type'!K99</f>
        <v>3.3821542059673387E-2</v>
      </c>
      <c r="L195" s="177">
        <f>'Package Type'!L99</f>
        <v>41474812.112252809</v>
      </c>
      <c r="M195" s="311">
        <f>'Package Type'!M99</f>
        <v>-2257648.4471660033</v>
      </c>
      <c r="N195" s="170">
        <f>'Package Type'!N99</f>
        <v>-5.1624089252845978E-2</v>
      </c>
      <c r="O195" s="312">
        <f>'Package Type'!O99</f>
        <v>10023546.186674269</v>
      </c>
      <c r="P195" s="306">
        <f>'Package Type'!P99</f>
        <v>-873123.9276558999</v>
      </c>
      <c r="Q195" s="170">
        <f>'Package Type'!Q99</f>
        <v>-8.0127591135172385E-2</v>
      </c>
    </row>
    <row r="196" spans="1:20" ht="15" customHeight="1">
      <c r="B196" s="467"/>
      <c r="C196" s="18" t="s">
        <v>229</v>
      </c>
      <c r="D196" s="27">
        <f>'Package Type'!D100</f>
        <v>2929616.7814727295</v>
      </c>
      <c r="E196" s="306">
        <f>'Package Type'!E100</f>
        <v>371679.35089550633</v>
      </c>
      <c r="F196" s="307">
        <f>'Package Type'!F100</f>
        <v>0.14530431685017148</v>
      </c>
      <c r="G196" s="308">
        <f>'Package Type'!G100</f>
        <v>9.0804207165809938</v>
      </c>
      <c r="H196" s="212">
        <f>'Package Type'!H100</f>
        <v>1.6500429205239273</v>
      </c>
      <c r="I196" s="309">
        <f>'Package Type'!I100</f>
        <v>1.8962205779586965</v>
      </c>
      <c r="J196" s="308">
        <f>'Package Type'!J100</f>
        <v>3.8771596862901436E-2</v>
      </c>
      <c r="K196" s="310">
        <f>'Package Type'!K100</f>
        <v>2.0873572979661751E-2</v>
      </c>
      <c r="L196" s="177">
        <f>'Package Type'!L100</f>
        <v>5555199.6265617153</v>
      </c>
      <c r="M196" s="311">
        <f>'Package Type'!M100</f>
        <v>803961.35242925584</v>
      </c>
      <c r="N196" s="170">
        <f>'Package Type'!N100</f>
        <v>0.16921091009186509</v>
      </c>
      <c r="O196" s="312">
        <f>'Package Type'!O100</f>
        <v>1465308.4016104229</v>
      </c>
      <c r="P196" s="306">
        <f>'Package Type'!P100</f>
        <v>185532.49852740648</v>
      </c>
      <c r="Q196" s="170">
        <f>'Package Type'!Q100</f>
        <v>0.14497264566433346</v>
      </c>
    </row>
    <row r="197" spans="1:20">
      <c r="B197" s="467"/>
      <c r="C197" s="18" t="s">
        <v>230</v>
      </c>
      <c r="D197" s="27">
        <f>'Package Type'!D101</f>
        <v>62615.711950063705</v>
      </c>
      <c r="E197" s="306">
        <f>'Package Type'!E101</f>
        <v>10675.517025351524</v>
      </c>
      <c r="F197" s="307">
        <f>'Package Type'!F101</f>
        <v>0.20553478940203807</v>
      </c>
      <c r="G197" s="308">
        <f>'Package Type'!G101</f>
        <v>0.19407897018155418</v>
      </c>
      <c r="H197" s="212">
        <f>'Package Type'!H101</f>
        <v>4.3201444219409246E-2</v>
      </c>
      <c r="I197" s="309">
        <f>'Package Type'!I101</f>
        <v>2.8832994058933066</v>
      </c>
      <c r="J197" s="308">
        <f>'Package Type'!J101</f>
        <v>8.8846749354297483E-2</v>
      </c>
      <c r="K197" s="310">
        <f>'Package Type'!K101</f>
        <v>3.1793971941659636E-2</v>
      </c>
      <c r="L197" s="177">
        <f>'Package Type'!L101</f>
        <v>180539.8450652051</v>
      </c>
      <c r="M197" s="311">
        <f>'Package Type'!M101</f>
        <v>35395.429376689193</v>
      </c>
      <c r="N197" s="170">
        <f>'Package Type'!N101</f>
        <v>0.24386352867098107</v>
      </c>
      <c r="O197" s="312">
        <f>'Package Type'!O101</f>
        <v>62615.711950063705</v>
      </c>
      <c r="P197" s="306">
        <f>'Package Type'!P101</f>
        <v>10336.779192328453</v>
      </c>
      <c r="Q197" s="170">
        <f>'Package Type'!Q101</f>
        <v>0.19772360771460107</v>
      </c>
    </row>
    <row r="198" spans="1:20">
      <c r="B198" s="467"/>
      <c r="C198" s="18" t="s">
        <v>231</v>
      </c>
      <c r="D198" s="27">
        <f>'Package Type'!D102</f>
        <v>9097501.7738922238</v>
      </c>
      <c r="E198" s="306">
        <f>'Package Type'!E102</f>
        <v>-1222019.5812511649</v>
      </c>
      <c r="F198" s="307">
        <f>'Package Type'!F102</f>
        <v>-0.11841824239668769</v>
      </c>
      <c r="G198" s="308">
        <f>'Package Type'!G102</f>
        <v>28.197934999285252</v>
      </c>
      <c r="H198" s="212">
        <f>'Package Type'!H102</f>
        <v>-1.7785380084579607</v>
      </c>
      <c r="I198" s="309">
        <f>'Package Type'!I102</f>
        <v>3.3424233199550089</v>
      </c>
      <c r="J198" s="308">
        <f>'Package Type'!J102</f>
        <v>7.7158065635463569E-2</v>
      </c>
      <c r="K198" s="310">
        <f>'Package Type'!K102</f>
        <v>2.362995335015828E-2</v>
      </c>
      <c r="L198" s="177">
        <f>'Package Type'!L102</f>
        <v>30407702.082389429</v>
      </c>
      <c r="M198" s="311">
        <f>'Package Type'!M102</f>
        <v>-3288272.4397688285</v>
      </c>
      <c r="N198" s="170">
        <f>'Package Type'!N102</f>
        <v>-9.7586506590170929E-2</v>
      </c>
      <c r="O198" s="312">
        <f>'Package Type'!O102</f>
        <v>5981228.4520950215</v>
      </c>
      <c r="P198" s="306">
        <f>'Package Type'!P102</f>
        <v>-858286.53996139206</v>
      </c>
      <c r="Q198" s="170">
        <f>'Package Type'!Q102</f>
        <v>-0.12548938644892627</v>
      </c>
    </row>
    <row r="199" spans="1:20">
      <c r="B199" s="467"/>
      <c r="C199" s="18" t="s">
        <v>232</v>
      </c>
      <c r="D199" s="27">
        <f>'Package Type'!D103</f>
        <v>4683.8175747888836</v>
      </c>
      <c r="E199" s="306">
        <f>'Package Type'!E103</f>
        <v>-1624.856949500575</v>
      </c>
      <c r="F199" s="307">
        <f>'Package Type'!F103</f>
        <v>-0.2575591660727784</v>
      </c>
      <c r="G199" s="308">
        <f>'Package Type'!G103</f>
        <v>1.4517610087357096E-2</v>
      </c>
      <c r="H199" s="212">
        <f>'Package Type'!H103</f>
        <v>-3.808027806472573E-3</v>
      </c>
      <c r="I199" s="309">
        <f>'Package Type'!I103</f>
        <v>2.6309778749295134</v>
      </c>
      <c r="J199" s="308">
        <f>'Package Type'!J103</f>
        <v>-0.30385183570854357</v>
      </c>
      <c r="K199" s="310">
        <f>'Package Type'!K103</f>
        <v>-0.10353303791601715</v>
      </c>
      <c r="L199" s="177">
        <f>'Package Type'!L103</f>
        <v>12323.020409475565</v>
      </c>
      <c r="M199" s="311">
        <f>'Package Type'!M103</f>
        <v>-6191.8650191545494</v>
      </c>
      <c r="N199" s="170">
        <f>'Package Type'!N103</f>
        <v>-0.3344263210821648</v>
      </c>
      <c r="O199" s="312">
        <f>'Package Type'!O103</f>
        <v>3779.0237765312195</v>
      </c>
      <c r="P199" s="306">
        <f>'Package Type'!P103</f>
        <v>-738.68755608413903</v>
      </c>
      <c r="Q199" s="170">
        <f>'Package Type'!Q103</f>
        <v>-0.16350924211363982</v>
      </c>
      <c r="T199" s="29"/>
    </row>
    <row r="200" spans="1:20" ht="15" thickBot="1">
      <c r="B200" s="467"/>
      <c r="C200" s="21" t="s">
        <v>233</v>
      </c>
      <c r="D200" s="313">
        <f>'Package Type'!D104</f>
        <v>1550.0354080200195</v>
      </c>
      <c r="E200" s="314">
        <f>'Package Type'!E104</f>
        <v>1161.3910836577415</v>
      </c>
      <c r="F200" s="315">
        <f>'Package Type'!F104</f>
        <v>2.9883135063491659</v>
      </c>
      <c r="G200" s="316">
        <f>'Package Type'!G104</f>
        <v>4.8043736366582103E-3</v>
      </c>
      <c r="H200" s="317">
        <f>'Package Type'!H104</f>
        <v>3.675427273942287E-3</v>
      </c>
      <c r="I200" s="318">
        <f>'Package Type'!I104</f>
        <v>3.6360048919249333</v>
      </c>
      <c r="J200" s="316">
        <f>'Package Type'!J104</f>
        <v>-0.22173246788370182</v>
      </c>
      <c r="K200" s="319">
        <f>'Package Type'!K104</f>
        <v>-5.7477336376963978E-2</v>
      </c>
      <c r="L200" s="320">
        <f>'Package Type'!L104</f>
        <v>5635.9363262176512</v>
      </c>
      <c r="M200" s="321">
        <f>'Package Type'!M104</f>
        <v>4136.648596447706</v>
      </c>
      <c r="N200" s="322">
        <f>'Package Type'!N104</f>
        <v>2.7590758693679462</v>
      </c>
      <c r="O200" s="323">
        <f>'Package Type'!O104</f>
        <v>1602.7889633178711</v>
      </c>
      <c r="P200" s="314">
        <f>'Package Type'!P104</f>
        <v>1178.7632006406784</v>
      </c>
      <c r="Q200" s="322">
        <f>'Package Type'!Q104</f>
        <v>2.7799329767093917</v>
      </c>
    </row>
    <row r="201" spans="1:20" ht="15.6" customHeight="1" thickBot="1">
      <c r="B201" s="466" t="s">
        <v>293</v>
      </c>
      <c r="C201" s="155" t="s">
        <v>44</v>
      </c>
      <c r="D201" s="160">
        <f>'Sugar Content'!D53</f>
        <v>32263007.110708039</v>
      </c>
      <c r="E201" s="161">
        <f>'Sugar Content'!E53</f>
        <v>-2162394.9453569166</v>
      </c>
      <c r="F201" s="172">
        <f>'Sugar Content'!F53</f>
        <v>-6.2813934368442709E-2</v>
      </c>
      <c r="G201" s="198">
        <f>'Sugar Content'!G53</f>
        <v>100.00000000000009</v>
      </c>
      <c r="H201" s="213">
        <f>'Sugar Content'!H53</f>
        <v>8.5265128291212022E-14</v>
      </c>
      <c r="I201" s="194">
        <f>'Sugar Content'!I53</f>
        <v>2.6709580818402299</v>
      </c>
      <c r="J201" s="198">
        <f>'Sugar Content'!J53</f>
        <v>5.8711673016369481E-3</v>
      </c>
      <c r="K201" s="188">
        <f>'Sugar Content'!K53</f>
        <v>2.2029928065792274E-3</v>
      </c>
      <c r="L201" s="189">
        <f>'Sugar Content'!L53</f>
        <v>86173139.586814448</v>
      </c>
      <c r="M201" s="173">
        <f>'Sugar Content'!M53</f>
        <v>-5573548.9605342448</v>
      </c>
      <c r="N201" s="175">
        <f>'Sugar Content'!N53</f>
        <v>-6.0749320207430089E-2</v>
      </c>
      <c r="O201" s="179">
        <f>'Sugar Content'!O53</f>
        <v>19713247.804728411</v>
      </c>
      <c r="P201" s="161">
        <f>'Sugar Content'!P53</f>
        <v>-1731108.1191319041</v>
      </c>
      <c r="Q201" s="190">
        <f>'Sugar Content'!Q53</f>
        <v>-8.0725582306054075E-2</v>
      </c>
    </row>
    <row r="202" spans="1:20" ht="15.6" customHeight="1">
      <c r="B202" s="471"/>
      <c r="C202" s="13" t="s">
        <v>31</v>
      </c>
      <c r="D202" s="159">
        <f>'Sugar Content'!D54</f>
        <v>32162667.624902342</v>
      </c>
      <c r="E202" s="32">
        <f>'Sugar Content'!E54</f>
        <v>-2138691.8895918839</v>
      </c>
      <c r="F202" s="182">
        <f>'Sugar Content'!F54</f>
        <v>-6.2350061917754836E-2</v>
      </c>
      <c r="G202" s="201">
        <f>'Sugar Content'!G54</f>
        <v>99.688995246285131</v>
      </c>
      <c r="H202" s="216">
        <f>'Sugar Content'!H54</f>
        <v>4.9317956151284648E-2</v>
      </c>
      <c r="I202" s="197">
        <f>'Sugar Content'!I54</f>
        <v>2.6702387950568744</v>
      </c>
      <c r="J202" s="201">
        <f>'Sugar Content'!J54</f>
        <v>5.7986904738114298E-3</v>
      </c>
      <c r="K202" s="183">
        <f>'Sugar Content'!K54</f>
        <v>2.1763260745990085E-3</v>
      </c>
      <c r="L202" s="184">
        <f>'Sugar Content'!L54</f>
        <v>85882002.84453398</v>
      </c>
      <c r="M202" s="185">
        <f>'Sugar Content'!M54</f>
        <v>-5511915.0876062512</v>
      </c>
      <c r="N202" s="186">
        <f>'Sugar Content'!N54</f>
        <v>-6.0309429908660173E-2</v>
      </c>
      <c r="O202" s="31">
        <f>'Sugar Content'!O54</f>
        <v>19660719.953685377</v>
      </c>
      <c r="P202" s="32">
        <f>'Sugar Content'!P54</f>
        <v>-1720620.9392253384</v>
      </c>
      <c r="Q202" s="187">
        <f>'Sugar Content'!Q54</f>
        <v>-8.0473013729266837E-2</v>
      </c>
    </row>
    <row r="203" spans="1:20" ht="15.6" customHeight="1">
      <c r="B203" s="471"/>
      <c r="C203" s="18" t="s">
        <v>294</v>
      </c>
      <c r="D203" s="27">
        <f>'Sugar Content'!D55</f>
        <v>99982.746836637991</v>
      </c>
      <c r="E203" s="306">
        <f>'Sugar Content'!E55</f>
        <v>-22996.179557026524</v>
      </c>
      <c r="F203" s="346">
        <f>'Sugar Content'!F55</f>
        <v>-0.18699284691601611</v>
      </c>
      <c r="G203" s="308">
        <f>'Sugar Content'!G55</f>
        <v>0.30989903232998378</v>
      </c>
      <c r="H203" s="212">
        <f>'Sugar Content'!H55</f>
        <v>-4.733405442781774E-2</v>
      </c>
      <c r="I203" s="309">
        <f>'Sugar Content'!I55</f>
        <v>2.8933119297994305</v>
      </c>
      <c r="J203" s="308">
        <f>'Sugar Content'!J55</f>
        <v>6.9700247049416575E-2</v>
      </c>
      <c r="K203" s="310">
        <f>'Sugar Content'!K55</f>
        <v>2.468478490694339E-2</v>
      </c>
      <c r="L203" s="177">
        <f>'Sugar Content'!L55</f>
        <v>289281.27419656096</v>
      </c>
      <c r="M203" s="311">
        <f>'Sugar Content'!M55</f>
        <v>-57963.459100644221</v>
      </c>
      <c r="N203" s="170">
        <f>'Sugar Content'!N55</f>
        <v>-0.16692394021433166</v>
      </c>
      <c r="O203" s="312">
        <f>'Sugar Content'!O55</f>
        <v>52189.7872480644</v>
      </c>
      <c r="P203" s="306">
        <f>'Sugar Content'!P55</f>
        <v>-9818.2644825751995</v>
      </c>
      <c r="Q203" s="162">
        <f>'Sugar Content'!Q55</f>
        <v>-0.15833854166593286</v>
      </c>
    </row>
    <row r="204" spans="1:20" ht="15.6" customHeight="1" thickBot="1">
      <c r="B204" s="472"/>
      <c r="C204" s="21" t="s">
        <v>295</v>
      </c>
      <c r="D204" s="30">
        <f>'Sugar Content'!D56</f>
        <v>356.73896903695572</v>
      </c>
      <c r="E204" s="20">
        <f>'Sugar Content'!E56</f>
        <v>-706.87620802345964</v>
      </c>
      <c r="F204" s="163">
        <f>'Sugar Content'!F56</f>
        <v>-0.66459770720562761</v>
      </c>
      <c r="G204" s="211">
        <f>'Sugar Content'!G56</f>
        <v>1.1057213849063529E-3</v>
      </c>
      <c r="H204" s="217">
        <f>'Sugar Content'!H56</f>
        <v>-1.9839017234257426E-3</v>
      </c>
      <c r="I204" s="210">
        <f>'Sugar Content'!I56</f>
        <v>5.2011925944651152</v>
      </c>
      <c r="J204" s="211">
        <f>'Sugar Content'!J56</f>
        <v>5.8155159471908746E-3</v>
      </c>
      <c r="K204" s="176">
        <f>'Sugar Content'!K56</f>
        <v>1.1193635917664433E-3</v>
      </c>
      <c r="L204" s="178">
        <f>'Sugar Content'!L56</f>
        <v>1855.4680839121343</v>
      </c>
      <c r="M204" s="165">
        <f>'Sugar Content'!M56</f>
        <v>-3670.4138273513313</v>
      </c>
      <c r="N204" s="171">
        <f>'Sugar Content'!N56</f>
        <v>-0.66422227009047852</v>
      </c>
      <c r="O204" s="19">
        <f>'Sugar Content'!O56</f>
        <v>338.06379497051239</v>
      </c>
      <c r="P204" s="20">
        <f>'Sugar Content'!P56</f>
        <v>-668.91542398929596</v>
      </c>
      <c r="Q204" s="166">
        <f>'Sugar Content'!Q56</f>
        <v>-0.66427927348915272</v>
      </c>
    </row>
    <row r="205" spans="1:20">
      <c r="A205" s="40"/>
      <c r="B205" s="41"/>
      <c r="C205" s="46"/>
      <c r="D205" s="42"/>
      <c r="E205" s="42"/>
      <c r="F205" s="43"/>
      <c r="G205" s="44"/>
      <c r="H205" s="44"/>
      <c r="I205" s="45"/>
      <c r="J205" s="45"/>
      <c r="K205" s="43"/>
      <c r="L205" s="42"/>
      <c r="M205" s="42"/>
      <c r="N205" s="43"/>
      <c r="O205" s="42"/>
      <c r="P205" s="42"/>
      <c r="Q205" s="43"/>
    </row>
    <row r="206" spans="1:20">
      <c r="A206" s="40"/>
      <c r="B206" s="41"/>
      <c r="C206" s="46"/>
      <c r="D206" s="42"/>
      <c r="E206" s="42"/>
      <c r="F206" s="43"/>
      <c r="G206" s="44"/>
      <c r="H206" s="44"/>
      <c r="I206" s="45"/>
      <c r="J206" s="45"/>
      <c r="K206" s="43"/>
      <c r="L206" s="42"/>
      <c r="M206" s="42"/>
      <c r="N206" s="43"/>
      <c r="O206" s="42"/>
      <c r="P206" s="42"/>
      <c r="Q206" s="43"/>
    </row>
    <row r="207" spans="1:20">
      <c r="A207" s="40"/>
      <c r="B207" s="41"/>
      <c r="C207" s="46"/>
      <c r="D207" s="42"/>
      <c r="E207" s="42"/>
      <c r="F207" s="43"/>
      <c r="G207" s="44"/>
      <c r="H207" s="44"/>
      <c r="I207" s="45"/>
      <c r="J207" s="45"/>
      <c r="K207" s="43"/>
      <c r="L207" s="42"/>
      <c r="M207" s="42"/>
      <c r="N207" s="43"/>
      <c r="O207" s="42"/>
      <c r="P207" s="42"/>
      <c r="Q207" s="43"/>
    </row>
    <row r="208" spans="1:20">
      <c r="A208" s="40"/>
      <c r="B208" s="41"/>
      <c r="C208" s="46"/>
      <c r="D208" s="42"/>
      <c r="E208" s="42"/>
      <c r="F208" s="43"/>
      <c r="G208" s="44"/>
      <c r="H208" s="44"/>
      <c r="I208" s="45"/>
      <c r="J208" s="45"/>
      <c r="K208" s="43"/>
      <c r="L208" s="42"/>
      <c r="M208" s="42"/>
      <c r="N208" s="43"/>
      <c r="O208" s="42"/>
      <c r="P208" s="42"/>
      <c r="Q208" s="43"/>
    </row>
    <row r="209" spans="1:17">
      <c r="A209" s="40"/>
      <c r="B209" s="41"/>
      <c r="C209" s="46"/>
      <c r="D209" s="42"/>
      <c r="E209" s="42"/>
      <c r="F209" s="43"/>
      <c r="G209" s="44"/>
      <c r="H209" s="44"/>
      <c r="I209" s="45"/>
      <c r="J209" s="45"/>
      <c r="K209" s="43"/>
      <c r="L209" s="42"/>
      <c r="M209" s="42"/>
      <c r="N209" s="43"/>
      <c r="O209" s="42"/>
      <c r="P209" s="42"/>
      <c r="Q209" s="43"/>
    </row>
    <row r="210" spans="1:17">
      <c r="A210" s="40"/>
      <c r="B210" s="41"/>
      <c r="C210" s="46"/>
      <c r="D210" s="42"/>
      <c r="E210" s="42"/>
      <c r="F210" s="43"/>
      <c r="G210" s="44"/>
      <c r="H210" s="44"/>
      <c r="I210" s="45"/>
      <c r="J210" s="45"/>
      <c r="K210" s="43"/>
      <c r="L210" s="42"/>
      <c r="M210" s="42"/>
      <c r="N210" s="43"/>
      <c r="O210" s="42"/>
      <c r="P210" s="42"/>
      <c r="Q210" s="43"/>
    </row>
    <row r="211" spans="1:17">
      <c r="A211" s="40"/>
      <c r="B211" s="41"/>
      <c r="C211" s="46"/>
      <c r="D211" s="42"/>
      <c r="E211" s="42"/>
      <c r="F211" s="43"/>
      <c r="G211" s="44"/>
      <c r="H211" s="44"/>
      <c r="I211" s="45"/>
      <c r="J211" s="45"/>
      <c r="K211" s="43"/>
      <c r="L211" s="42"/>
      <c r="M211" s="42"/>
      <c r="N211" s="43"/>
      <c r="O211" s="42"/>
      <c r="P211" s="42"/>
      <c r="Q211" s="43"/>
    </row>
    <row r="212" spans="1:17">
      <c r="A212" s="40"/>
      <c r="B212" s="41"/>
      <c r="C212" s="46"/>
      <c r="D212" s="42"/>
      <c r="E212" s="42"/>
      <c r="F212" s="43"/>
      <c r="G212" s="44"/>
      <c r="H212" s="44"/>
      <c r="I212" s="45"/>
      <c r="J212" s="45"/>
      <c r="K212" s="43"/>
      <c r="L212" s="42"/>
      <c r="M212" s="42"/>
      <c r="N212" s="43"/>
      <c r="O212" s="42"/>
      <c r="P212" s="42"/>
      <c r="Q212" s="43"/>
    </row>
    <row r="213" spans="1:17">
      <c r="A213" s="40"/>
      <c r="B213" s="41"/>
      <c r="C213" s="46"/>
      <c r="D213" s="42"/>
      <c r="E213" s="42"/>
      <c r="F213" s="43"/>
      <c r="G213" s="44"/>
      <c r="H213" s="44"/>
      <c r="I213" s="45"/>
      <c r="J213" s="45"/>
      <c r="K213" s="43"/>
      <c r="L213" s="42"/>
      <c r="M213" s="42"/>
      <c r="N213" s="43"/>
      <c r="O213" s="42"/>
      <c r="P213" s="42"/>
      <c r="Q213" s="43"/>
    </row>
    <row r="214" spans="1:17">
      <c r="A214" s="40"/>
      <c r="B214" s="41"/>
      <c r="C214" s="46"/>
      <c r="D214" s="42"/>
      <c r="E214" s="42"/>
      <c r="F214" s="43"/>
      <c r="G214" s="44"/>
      <c r="H214" s="44"/>
      <c r="I214" s="45"/>
      <c r="J214" s="45"/>
      <c r="K214" s="43"/>
      <c r="L214" s="42"/>
      <c r="M214" s="42"/>
      <c r="N214" s="43"/>
      <c r="O214" s="42"/>
      <c r="P214" s="42"/>
      <c r="Q214" s="43"/>
    </row>
    <row r="215" spans="1:17">
      <c r="A215" s="40"/>
      <c r="B215" s="41"/>
      <c r="C215" s="46"/>
      <c r="D215" s="42"/>
      <c r="E215" s="42"/>
      <c r="F215" s="43"/>
      <c r="G215" s="44"/>
      <c r="H215" s="44"/>
      <c r="I215" s="45"/>
      <c r="J215" s="45"/>
      <c r="K215" s="43"/>
      <c r="L215" s="42"/>
      <c r="M215" s="42"/>
      <c r="N215" s="43"/>
      <c r="O215" s="42"/>
      <c r="P215" s="42"/>
      <c r="Q215" s="43"/>
    </row>
    <row r="216" spans="1:17">
      <c r="A216" s="40"/>
      <c r="B216" s="41"/>
      <c r="C216" s="46"/>
      <c r="D216" s="42"/>
      <c r="E216" s="42"/>
      <c r="F216" s="43"/>
      <c r="G216" s="44"/>
      <c r="H216" s="44"/>
      <c r="I216" s="45"/>
      <c r="J216" s="45"/>
      <c r="K216" s="43"/>
      <c r="L216" s="42"/>
      <c r="M216" s="42"/>
      <c r="N216" s="43"/>
      <c r="O216" s="42"/>
      <c r="P216" s="42"/>
      <c r="Q216" s="43"/>
    </row>
    <row r="217" spans="1:17">
      <c r="A217" s="40"/>
      <c r="B217" s="41"/>
      <c r="C217" s="46"/>
      <c r="D217" s="42"/>
      <c r="E217" s="42"/>
      <c r="F217" s="43"/>
      <c r="G217" s="44"/>
      <c r="H217" s="44"/>
      <c r="I217" s="45"/>
      <c r="J217" s="45"/>
      <c r="K217" s="43"/>
      <c r="L217" s="42"/>
      <c r="M217" s="42"/>
      <c r="N217" s="43"/>
      <c r="O217" s="42"/>
      <c r="P217" s="42"/>
      <c r="Q217" s="43"/>
    </row>
    <row r="218" spans="1:17">
      <c r="A218" s="40"/>
      <c r="B218" s="468"/>
      <c r="C218" s="46"/>
      <c r="D218" s="42"/>
      <c r="E218" s="42"/>
      <c r="F218" s="43"/>
      <c r="G218" s="44"/>
      <c r="H218" s="44"/>
      <c r="I218" s="45"/>
      <c r="J218" s="45"/>
      <c r="K218" s="43"/>
      <c r="L218" s="42"/>
      <c r="M218" s="42"/>
      <c r="N218" s="43"/>
      <c r="O218" s="42"/>
      <c r="P218" s="42"/>
      <c r="Q218" s="43"/>
    </row>
    <row r="219" spans="1:17">
      <c r="A219" s="40"/>
      <c r="B219" s="468"/>
      <c r="C219" s="46"/>
      <c r="D219" s="42"/>
      <c r="E219" s="42"/>
      <c r="F219" s="43"/>
      <c r="G219" s="44"/>
      <c r="H219" s="44"/>
      <c r="I219" s="45"/>
      <c r="J219" s="45"/>
      <c r="K219" s="43"/>
      <c r="L219" s="42"/>
      <c r="M219" s="42"/>
      <c r="N219" s="43"/>
      <c r="O219" s="42"/>
      <c r="P219" s="42"/>
      <c r="Q219" s="43"/>
    </row>
    <row r="220" spans="1:17">
      <c r="A220" s="40"/>
      <c r="B220" s="468"/>
      <c r="C220" s="46"/>
      <c r="D220" s="42"/>
      <c r="E220" s="42"/>
      <c r="F220" s="43"/>
      <c r="G220" s="44"/>
      <c r="H220" s="44"/>
      <c r="I220" s="45"/>
      <c r="J220" s="45"/>
      <c r="K220" s="43"/>
      <c r="L220" s="42"/>
      <c r="M220" s="42"/>
      <c r="N220" s="43"/>
      <c r="O220" s="42"/>
      <c r="P220" s="42"/>
      <c r="Q220" s="43"/>
    </row>
    <row r="221" spans="1:17">
      <c r="A221" s="40"/>
      <c r="B221" s="468"/>
      <c r="C221" s="46"/>
      <c r="D221" s="42"/>
      <c r="E221" s="42"/>
      <c r="F221" s="43"/>
      <c r="G221" s="44"/>
      <c r="H221" s="44"/>
      <c r="I221" s="45"/>
      <c r="J221" s="45"/>
      <c r="K221" s="43"/>
      <c r="L221" s="42"/>
      <c r="M221" s="42"/>
      <c r="N221" s="43"/>
      <c r="O221" s="42"/>
      <c r="P221" s="42"/>
      <c r="Q221" s="43"/>
    </row>
    <row r="222" spans="1:17">
      <c r="A222" s="40"/>
      <c r="B222" s="468"/>
      <c r="C222" s="46"/>
      <c r="D222" s="42"/>
      <c r="E222" s="42"/>
      <c r="F222" s="43"/>
      <c r="G222" s="44"/>
      <c r="H222" s="44"/>
      <c r="I222" s="45"/>
      <c r="J222" s="45"/>
      <c r="K222" s="43"/>
      <c r="L222" s="42"/>
      <c r="M222" s="42"/>
      <c r="N222" s="43"/>
      <c r="O222" s="42"/>
      <c r="P222" s="42"/>
      <c r="Q222" s="43"/>
    </row>
    <row r="223" spans="1:17">
      <c r="A223" s="40"/>
      <c r="B223" s="468"/>
      <c r="C223" s="46"/>
      <c r="D223" s="42"/>
      <c r="E223" s="42"/>
      <c r="F223" s="43"/>
      <c r="G223" s="44"/>
      <c r="H223" s="44"/>
      <c r="I223" s="45"/>
      <c r="J223" s="45"/>
      <c r="K223" s="43"/>
      <c r="L223" s="42"/>
      <c r="M223" s="42"/>
      <c r="N223" s="43"/>
      <c r="O223" s="42"/>
      <c r="P223" s="42"/>
      <c r="Q223" s="43"/>
    </row>
    <row r="224" spans="1:17">
      <c r="A224" s="40"/>
      <c r="B224" s="468"/>
      <c r="C224" s="46"/>
      <c r="D224" s="42"/>
      <c r="E224" s="42"/>
      <c r="F224" s="43"/>
      <c r="G224" s="44"/>
      <c r="H224" s="44"/>
      <c r="I224" s="45"/>
      <c r="J224" s="45"/>
      <c r="K224" s="43"/>
      <c r="L224" s="42"/>
      <c r="M224" s="42"/>
      <c r="N224" s="43"/>
      <c r="O224" s="42"/>
      <c r="P224" s="42"/>
      <c r="Q224" s="43"/>
    </row>
    <row r="225" spans="1:17">
      <c r="A225" s="40"/>
      <c r="B225" s="468"/>
      <c r="C225" s="46"/>
      <c r="D225" s="42"/>
      <c r="E225" s="42"/>
      <c r="F225" s="43"/>
      <c r="G225" s="44"/>
      <c r="H225" s="44"/>
      <c r="I225" s="45"/>
      <c r="J225" s="45"/>
      <c r="K225" s="43"/>
      <c r="L225" s="42"/>
      <c r="M225" s="42"/>
      <c r="N225" s="43"/>
      <c r="O225" s="42"/>
      <c r="P225" s="42"/>
      <c r="Q225" s="43"/>
    </row>
    <row r="226" spans="1:17">
      <c r="A226" s="40"/>
      <c r="B226" s="468"/>
      <c r="C226" s="46"/>
      <c r="D226" s="42"/>
      <c r="E226" s="42"/>
      <c r="F226" s="43"/>
      <c r="G226" s="44"/>
      <c r="H226" s="44"/>
      <c r="I226" s="45"/>
      <c r="J226" s="45"/>
      <c r="K226" s="43"/>
      <c r="L226" s="42"/>
      <c r="M226" s="42"/>
      <c r="N226" s="43"/>
      <c r="O226" s="42"/>
      <c r="P226" s="42"/>
      <c r="Q226" s="43"/>
    </row>
    <row r="227" spans="1:17">
      <c r="A227" s="40"/>
      <c r="B227" s="468"/>
      <c r="C227" s="46"/>
      <c r="D227" s="42"/>
      <c r="E227" s="42"/>
      <c r="F227" s="43"/>
      <c r="G227" s="44"/>
      <c r="H227" s="44"/>
      <c r="I227" s="45"/>
      <c r="J227" s="45"/>
      <c r="K227" s="43"/>
      <c r="L227" s="42"/>
      <c r="M227" s="42"/>
      <c r="N227" s="43"/>
      <c r="O227" s="42"/>
      <c r="P227" s="42"/>
      <c r="Q227" s="43"/>
    </row>
    <row r="228" spans="1:17">
      <c r="A228" s="40"/>
      <c r="B228" s="468"/>
      <c r="C228" s="46"/>
      <c r="D228" s="42"/>
      <c r="E228" s="42"/>
      <c r="F228" s="43"/>
      <c r="G228" s="44"/>
      <c r="H228" s="44"/>
      <c r="I228" s="45"/>
      <c r="J228" s="45"/>
      <c r="K228" s="43"/>
      <c r="L228" s="42"/>
      <c r="M228" s="42"/>
      <c r="N228" s="43"/>
      <c r="O228" s="42"/>
      <c r="P228" s="42"/>
      <c r="Q228" s="43"/>
    </row>
    <row r="229" spans="1:17">
      <c r="A229" s="40"/>
      <c r="B229" s="468"/>
      <c r="C229" s="46"/>
      <c r="D229" s="42"/>
      <c r="E229" s="42"/>
      <c r="F229" s="43"/>
      <c r="G229" s="44"/>
      <c r="H229" s="44"/>
      <c r="I229" s="45"/>
      <c r="J229" s="45"/>
      <c r="K229" s="43"/>
      <c r="L229" s="42"/>
      <c r="M229" s="42"/>
      <c r="N229" s="43"/>
      <c r="O229" s="42"/>
      <c r="P229" s="42"/>
      <c r="Q229" s="43"/>
    </row>
    <row r="230" spans="1:17">
      <c r="A230" s="40"/>
      <c r="B230" s="468"/>
      <c r="C230" s="47"/>
      <c r="D230" s="42"/>
      <c r="E230" s="42"/>
      <c r="F230" s="43"/>
      <c r="G230" s="44"/>
      <c r="H230" s="44"/>
      <c r="I230" s="45"/>
      <c r="J230" s="45"/>
      <c r="K230" s="43"/>
      <c r="L230" s="42"/>
      <c r="M230" s="42"/>
      <c r="N230" s="43"/>
      <c r="O230" s="42"/>
      <c r="P230" s="42"/>
      <c r="Q230" s="43"/>
    </row>
    <row r="231" spans="1:17">
      <c r="A231" s="40"/>
      <c r="B231" s="469"/>
      <c r="C231" s="46"/>
      <c r="D231" s="42"/>
      <c r="E231" s="42"/>
      <c r="F231" s="43"/>
      <c r="G231" s="44"/>
      <c r="H231" s="44"/>
      <c r="I231" s="45"/>
      <c r="J231" s="45"/>
      <c r="K231" s="43"/>
      <c r="L231" s="42"/>
      <c r="M231" s="42"/>
      <c r="N231" s="43"/>
      <c r="O231" s="42"/>
      <c r="P231" s="42"/>
      <c r="Q231" s="43"/>
    </row>
    <row r="232" spans="1:17">
      <c r="A232" s="40"/>
      <c r="B232" s="469"/>
      <c r="C232" s="46"/>
      <c r="D232" s="42"/>
      <c r="E232" s="42"/>
      <c r="F232" s="43"/>
      <c r="G232" s="44"/>
      <c r="H232" s="44"/>
      <c r="I232" s="45"/>
      <c r="J232" s="45"/>
      <c r="K232" s="43"/>
      <c r="L232" s="42"/>
      <c r="M232" s="42"/>
      <c r="N232" s="43"/>
      <c r="O232" s="42"/>
      <c r="P232" s="42"/>
      <c r="Q232" s="43"/>
    </row>
    <row r="233" spans="1:17">
      <c r="A233" s="40"/>
      <c r="B233" s="469"/>
      <c r="C233" s="46"/>
      <c r="D233" s="42"/>
      <c r="E233" s="42"/>
      <c r="F233" s="43"/>
      <c r="G233" s="44"/>
      <c r="H233" s="44"/>
      <c r="I233" s="45"/>
      <c r="J233" s="45"/>
      <c r="K233" s="43"/>
      <c r="L233" s="42"/>
      <c r="M233" s="42"/>
      <c r="N233" s="43"/>
      <c r="O233" s="42"/>
      <c r="P233" s="42"/>
      <c r="Q233" s="43"/>
    </row>
    <row r="234" spans="1:17">
      <c r="A234" s="40"/>
      <c r="B234" s="469"/>
      <c r="C234" s="46"/>
      <c r="D234" s="42"/>
      <c r="E234" s="42"/>
      <c r="F234" s="43"/>
      <c r="G234" s="44"/>
      <c r="H234" s="44"/>
      <c r="I234" s="45"/>
      <c r="J234" s="45"/>
      <c r="K234" s="43"/>
      <c r="L234" s="42"/>
      <c r="M234" s="42"/>
      <c r="N234" s="43"/>
      <c r="O234" s="42"/>
      <c r="P234" s="42"/>
      <c r="Q234" s="43"/>
    </row>
    <row r="235" spans="1:17">
      <c r="A235" s="40"/>
      <c r="B235" s="469"/>
      <c r="C235" s="46"/>
      <c r="D235" s="42"/>
      <c r="E235" s="42"/>
      <c r="F235" s="43"/>
      <c r="G235" s="44"/>
      <c r="H235" s="44"/>
      <c r="I235" s="45"/>
      <c r="J235" s="45"/>
      <c r="K235" s="43"/>
      <c r="L235" s="42"/>
      <c r="M235" s="42"/>
      <c r="N235" s="43"/>
      <c r="O235" s="42"/>
      <c r="P235" s="42"/>
      <c r="Q235" s="43"/>
    </row>
    <row r="236" spans="1:17">
      <c r="A236" s="40"/>
      <c r="B236" s="469"/>
      <c r="C236" s="46"/>
      <c r="D236" s="42"/>
      <c r="E236" s="42"/>
      <c r="F236" s="43"/>
      <c r="G236" s="44"/>
      <c r="H236" s="44"/>
      <c r="I236" s="45"/>
      <c r="J236" s="45"/>
      <c r="K236" s="43"/>
      <c r="L236" s="42"/>
      <c r="M236" s="42"/>
      <c r="N236" s="43"/>
      <c r="O236" s="42"/>
      <c r="P236" s="42"/>
      <c r="Q236" s="43"/>
    </row>
    <row r="237" spans="1:17">
      <c r="A237" s="40"/>
      <c r="B237" s="469"/>
      <c r="C237" s="46"/>
      <c r="D237" s="42"/>
      <c r="E237" s="42"/>
      <c r="F237" s="43"/>
      <c r="G237" s="44"/>
      <c r="H237" s="44"/>
      <c r="I237" s="45"/>
      <c r="J237" s="45"/>
      <c r="K237" s="43"/>
      <c r="L237" s="42"/>
      <c r="M237" s="42"/>
      <c r="N237" s="43"/>
      <c r="O237" s="42"/>
      <c r="P237" s="42"/>
      <c r="Q237" s="43"/>
    </row>
    <row r="238" spans="1:17">
      <c r="A238" s="40"/>
      <c r="B238" s="469"/>
      <c r="C238" s="46"/>
      <c r="D238" s="42"/>
      <c r="E238" s="42"/>
      <c r="F238" s="43"/>
      <c r="G238" s="44"/>
      <c r="H238" s="44"/>
      <c r="I238" s="45"/>
      <c r="J238" s="45"/>
      <c r="K238" s="43"/>
      <c r="L238" s="42"/>
      <c r="M238" s="42"/>
      <c r="N238" s="43"/>
      <c r="O238" s="42"/>
      <c r="P238" s="42"/>
      <c r="Q238" s="43"/>
    </row>
    <row r="239" spans="1:17">
      <c r="A239" s="40"/>
      <c r="B239" s="469"/>
      <c r="C239" s="46"/>
      <c r="D239" s="42"/>
      <c r="E239" s="42"/>
      <c r="F239" s="43"/>
      <c r="G239" s="44"/>
      <c r="H239" s="44"/>
      <c r="I239" s="45"/>
      <c r="J239" s="45"/>
      <c r="K239" s="43"/>
      <c r="L239" s="42"/>
      <c r="M239" s="42"/>
      <c r="N239" s="43"/>
      <c r="O239" s="42"/>
      <c r="P239" s="42"/>
      <c r="Q239" s="43"/>
    </row>
    <row r="240" spans="1:17">
      <c r="A240" s="40"/>
      <c r="B240" s="469"/>
      <c r="C240" s="46"/>
      <c r="D240" s="42"/>
      <c r="E240" s="42"/>
      <c r="F240" s="43"/>
      <c r="G240" s="44"/>
      <c r="H240" s="44"/>
      <c r="I240" s="45"/>
      <c r="J240" s="45"/>
      <c r="K240" s="43"/>
      <c r="L240" s="42"/>
      <c r="M240" s="42"/>
      <c r="N240" s="43"/>
      <c r="O240" s="42"/>
      <c r="P240" s="42"/>
      <c r="Q240" s="43"/>
    </row>
    <row r="241" spans="1:17">
      <c r="A241" s="40"/>
      <c r="B241" s="469"/>
      <c r="C241" s="46"/>
      <c r="D241" s="42"/>
      <c r="E241" s="42"/>
      <c r="F241" s="43"/>
      <c r="G241" s="44"/>
      <c r="H241" s="44"/>
      <c r="I241" s="45"/>
      <c r="J241" s="45"/>
      <c r="K241" s="43"/>
      <c r="L241" s="42"/>
      <c r="M241" s="42"/>
      <c r="N241" s="43"/>
      <c r="O241" s="42"/>
      <c r="P241" s="42"/>
      <c r="Q241" s="43"/>
    </row>
    <row r="242" spans="1:17">
      <c r="A242" s="40"/>
      <c r="B242" s="469"/>
      <c r="C242" s="46"/>
      <c r="D242" s="42"/>
      <c r="E242" s="42"/>
      <c r="F242" s="43"/>
      <c r="G242" s="44"/>
      <c r="H242" s="44"/>
      <c r="I242" s="45"/>
      <c r="J242" s="45"/>
      <c r="K242" s="43"/>
      <c r="L242" s="42"/>
      <c r="M242" s="42"/>
      <c r="N242" s="43"/>
      <c r="O242" s="42"/>
      <c r="P242" s="42"/>
      <c r="Q242" s="43"/>
    </row>
    <row r="243" spans="1:17">
      <c r="A243" s="40"/>
      <c r="B243" s="469"/>
      <c r="C243" s="46"/>
      <c r="D243" s="42"/>
      <c r="E243" s="42"/>
      <c r="F243" s="43"/>
      <c r="G243" s="44"/>
      <c r="H243" s="44"/>
      <c r="I243" s="45"/>
      <c r="J243" s="45"/>
      <c r="K243" s="43"/>
      <c r="L243" s="42"/>
      <c r="M243" s="42"/>
      <c r="N243" s="43"/>
      <c r="O243" s="42"/>
      <c r="P243" s="42"/>
      <c r="Q243" s="43"/>
    </row>
    <row r="244" spans="1:17">
      <c r="A244" s="40"/>
      <c r="B244" s="469"/>
      <c r="C244" s="46"/>
      <c r="D244" s="42"/>
      <c r="E244" s="42"/>
      <c r="F244" s="43"/>
      <c r="G244" s="44"/>
      <c r="H244" s="44"/>
      <c r="I244" s="45"/>
      <c r="J244" s="45"/>
      <c r="K244" s="43"/>
      <c r="L244" s="42"/>
      <c r="M244" s="42"/>
      <c r="N244" s="43"/>
      <c r="O244" s="42"/>
      <c r="P244" s="42"/>
      <c r="Q244" s="43"/>
    </row>
    <row r="245" spans="1:17">
      <c r="A245" s="40"/>
      <c r="B245" s="469"/>
      <c r="C245" s="48"/>
      <c r="D245" s="42"/>
      <c r="E245" s="42"/>
      <c r="F245" s="43"/>
      <c r="G245" s="44"/>
      <c r="H245" s="44"/>
      <c r="I245" s="45"/>
      <c r="J245" s="45"/>
      <c r="K245" s="43"/>
      <c r="L245" s="42"/>
      <c r="M245" s="42"/>
      <c r="N245" s="43"/>
      <c r="O245" s="42"/>
      <c r="P245" s="42"/>
      <c r="Q245" s="43"/>
    </row>
    <row r="246" spans="1:17">
      <c r="A246" s="40"/>
      <c r="B246" s="469"/>
      <c r="C246" s="48"/>
      <c r="D246" s="42"/>
      <c r="E246" s="42"/>
      <c r="F246" s="43"/>
      <c r="G246" s="44"/>
      <c r="H246" s="44"/>
      <c r="I246" s="45"/>
      <c r="J246" s="45"/>
      <c r="K246" s="43"/>
      <c r="L246" s="42"/>
      <c r="M246" s="42"/>
      <c r="N246" s="43"/>
      <c r="O246" s="42"/>
      <c r="P246" s="42"/>
      <c r="Q246" s="43"/>
    </row>
    <row r="247" spans="1:17">
      <c r="A247" s="40"/>
      <c r="B247" s="469"/>
      <c r="C247" s="48"/>
      <c r="D247" s="42"/>
      <c r="E247" s="42"/>
      <c r="F247" s="43"/>
      <c r="G247" s="44"/>
      <c r="H247" s="44"/>
      <c r="I247" s="45"/>
      <c r="J247" s="45"/>
      <c r="K247" s="43"/>
      <c r="L247" s="42"/>
      <c r="M247" s="42"/>
      <c r="N247" s="43"/>
      <c r="O247" s="42"/>
      <c r="P247" s="42"/>
      <c r="Q247" s="43"/>
    </row>
    <row r="248" spans="1:17">
      <c r="A248" s="40"/>
      <c r="B248" s="469"/>
      <c r="C248" s="48"/>
      <c r="D248" s="42"/>
      <c r="E248" s="42"/>
      <c r="F248" s="43"/>
      <c r="G248" s="44"/>
      <c r="H248" s="44"/>
      <c r="I248" s="45"/>
      <c r="J248" s="45"/>
      <c r="K248" s="43"/>
      <c r="L248" s="42"/>
      <c r="M248" s="42"/>
      <c r="N248" s="43"/>
      <c r="O248" s="42"/>
      <c r="P248" s="42"/>
      <c r="Q248" s="43"/>
    </row>
    <row r="249" spans="1:17">
      <c r="A249" s="40"/>
      <c r="B249" s="468"/>
      <c r="C249" s="46"/>
      <c r="D249" s="42"/>
      <c r="E249" s="42"/>
      <c r="F249" s="43"/>
      <c r="G249" s="44"/>
      <c r="H249" s="44"/>
      <c r="I249" s="45"/>
      <c r="J249" s="45"/>
      <c r="K249" s="43"/>
      <c r="L249" s="42"/>
      <c r="M249" s="42"/>
      <c r="N249" s="43"/>
      <c r="O249" s="42"/>
      <c r="P249" s="42"/>
      <c r="Q249" s="43"/>
    </row>
    <row r="250" spans="1:17">
      <c r="A250" s="40"/>
      <c r="B250" s="468"/>
      <c r="C250" s="46"/>
      <c r="D250" s="42"/>
      <c r="E250" s="42"/>
      <c r="F250" s="43"/>
      <c r="G250" s="44"/>
      <c r="H250" s="44"/>
      <c r="I250" s="45"/>
      <c r="J250" s="45"/>
      <c r="K250" s="43"/>
      <c r="L250" s="42"/>
      <c r="M250" s="42"/>
      <c r="N250" s="43"/>
      <c r="O250" s="42"/>
      <c r="P250" s="42"/>
      <c r="Q250" s="43"/>
    </row>
    <row r="251" spans="1:17">
      <c r="A251" s="40"/>
      <c r="B251" s="468"/>
      <c r="C251" s="46"/>
      <c r="D251" s="42"/>
      <c r="E251" s="42"/>
      <c r="F251" s="43"/>
      <c r="G251" s="44"/>
      <c r="H251" s="44"/>
      <c r="I251" s="45"/>
      <c r="J251" s="45"/>
      <c r="K251" s="43"/>
      <c r="L251" s="42"/>
      <c r="M251" s="42"/>
      <c r="N251" s="43"/>
      <c r="O251" s="42"/>
      <c r="P251" s="42"/>
      <c r="Q251" s="43"/>
    </row>
    <row r="252" spans="1:17">
      <c r="A252" s="40"/>
      <c r="B252" s="468"/>
      <c r="C252" s="46"/>
      <c r="D252" s="42"/>
      <c r="E252" s="42"/>
      <c r="F252" s="43"/>
      <c r="G252" s="44"/>
      <c r="H252" s="44"/>
      <c r="I252" s="45"/>
      <c r="J252" s="45"/>
      <c r="K252" s="43"/>
      <c r="L252" s="42"/>
      <c r="M252" s="42"/>
      <c r="N252" s="43"/>
      <c r="O252" s="42"/>
      <c r="P252" s="42"/>
      <c r="Q252" s="43"/>
    </row>
    <row r="253" spans="1:17">
      <c r="A253" s="40"/>
      <c r="B253" s="468"/>
      <c r="C253" s="46"/>
      <c r="D253" s="42"/>
      <c r="E253" s="42"/>
      <c r="F253" s="43"/>
      <c r="G253" s="44"/>
      <c r="H253" s="44"/>
      <c r="I253" s="45"/>
      <c r="J253" s="45"/>
      <c r="K253" s="43"/>
      <c r="L253" s="42"/>
      <c r="M253" s="42"/>
      <c r="N253" s="43"/>
      <c r="O253" s="42"/>
      <c r="P253" s="42"/>
      <c r="Q253" s="43"/>
    </row>
    <row r="254" spans="1:17">
      <c r="A254" s="40"/>
      <c r="B254" s="468"/>
      <c r="C254" s="47"/>
      <c r="D254" s="49"/>
      <c r="E254" s="49"/>
      <c r="F254" s="50"/>
      <c r="G254" s="51"/>
      <c r="H254" s="51"/>
      <c r="I254" s="52"/>
      <c r="J254" s="52"/>
      <c r="K254" s="50"/>
      <c r="L254" s="53"/>
      <c r="M254" s="53"/>
      <c r="N254" s="50"/>
      <c r="O254" s="49"/>
      <c r="P254" s="49"/>
      <c r="Q254" s="50"/>
    </row>
    <row r="255" spans="1:17">
      <c r="A255" s="40"/>
      <c r="B255" s="468"/>
      <c r="C255" s="47"/>
      <c r="D255" s="49"/>
      <c r="E255" s="49"/>
      <c r="F255" s="50"/>
      <c r="G255" s="51"/>
      <c r="H255" s="51"/>
      <c r="I255" s="52"/>
      <c r="J255" s="52"/>
      <c r="K255" s="50"/>
      <c r="L255" s="53"/>
      <c r="M255" s="53"/>
      <c r="N255" s="50"/>
      <c r="O255" s="49"/>
      <c r="P255" s="49"/>
      <c r="Q255" s="50"/>
    </row>
    <row r="256" spans="1:17">
      <c r="A256" s="40"/>
      <c r="B256" s="468"/>
      <c r="C256" s="47"/>
      <c r="D256" s="49"/>
      <c r="E256" s="49"/>
      <c r="F256" s="50"/>
      <c r="G256" s="51"/>
      <c r="H256" s="51"/>
      <c r="I256" s="52"/>
      <c r="J256" s="52"/>
      <c r="K256" s="50"/>
      <c r="L256" s="53"/>
      <c r="M256" s="53"/>
      <c r="N256" s="50"/>
      <c r="O256" s="49"/>
      <c r="P256" s="49"/>
      <c r="Q256" s="50"/>
    </row>
    <row r="257" spans="1:17">
      <c r="A257" s="40"/>
      <c r="B257" s="468"/>
      <c r="C257" s="47"/>
      <c r="D257" s="49"/>
      <c r="E257" s="49"/>
      <c r="F257" s="50"/>
      <c r="G257" s="51"/>
      <c r="H257" s="51"/>
      <c r="I257" s="52"/>
      <c r="J257" s="52"/>
      <c r="K257" s="50"/>
      <c r="L257" s="53"/>
      <c r="M257" s="53"/>
      <c r="N257" s="50"/>
      <c r="O257" s="49"/>
      <c r="P257" s="49"/>
      <c r="Q257" s="50"/>
    </row>
    <row r="258" spans="1:17">
      <c r="A258" s="40"/>
      <c r="B258" s="468"/>
      <c r="C258" s="47"/>
      <c r="D258" s="49"/>
      <c r="E258" s="49"/>
      <c r="F258" s="50"/>
      <c r="G258" s="51"/>
      <c r="H258" s="51"/>
      <c r="I258" s="52"/>
      <c r="J258" s="52"/>
      <c r="K258" s="50"/>
      <c r="L258" s="53"/>
      <c r="M258" s="53"/>
      <c r="N258" s="50"/>
      <c r="O258" s="49"/>
      <c r="P258" s="49"/>
      <c r="Q258" s="50"/>
    </row>
    <row r="259" spans="1:17">
      <c r="A259" s="40"/>
      <c r="B259" s="468"/>
      <c r="C259" s="47"/>
      <c r="D259" s="49"/>
      <c r="E259" s="49"/>
      <c r="F259" s="50"/>
      <c r="G259" s="51"/>
      <c r="H259" s="51"/>
      <c r="I259" s="52"/>
      <c r="J259" s="52"/>
      <c r="K259" s="50"/>
      <c r="L259" s="53"/>
      <c r="M259" s="53"/>
      <c r="N259" s="50"/>
      <c r="O259" s="49"/>
      <c r="P259" s="49"/>
      <c r="Q259" s="50"/>
    </row>
    <row r="260" spans="1:17">
      <c r="A260" s="40"/>
      <c r="B260" s="468"/>
      <c r="C260" s="47"/>
      <c r="D260" s="49"/>
      <c r="E260" s="49"/>
      <c r="F260" s="50"/>
      <c r="G260" s="51"/>
      <c r="H260" s="51"/>
      <c r="I260" s="52"/>
      <c r="J260" s="52"/>
      <c r="K260" s="50"/>
      <c r="L260" s="53"/>
      <c r="M260" s="53"/>
      <c r="N260" s="50"/>
      <c r="O260" s="49"/>
      <c r="P260" s="49"/>
      <c r="Q260" s="50"/>
    </row>
    <row r="261" spans="1:17">
      <c r="A261" s="40"/>
      <c r="B261" s="468"/>
      <c r="C261" s="47"/>
      <c r="D261" s="49"/>
      <c r="E261" s="49"/>
      <c r="F261" s="50"/>
      <c r="G261" s="51"/>
      <c r="H261" s="51"/>
      <c r="I261" s="52"/>
      <c r="J261" s="52"/>
      <c r="K261" s="50"/>
      <c r="L261" s="53"/>
      <c r="M261" s="53"/>
      <c r="N261" s="50"/>
      <c r="O261" s="49"/>
      <c r="P261" s="49"/>
      <c r="Q261" s="50"/>
    </row>
    <row r="262" spans="1:17">
      <c r="A262" s="40"/>
      <c r="B262" s="468"/>
      <c r="C262" s="47"/>
      <c r="D262" s="49"/>
      <c r="E262" s="49"/>
      <c r="F262" s="50"/>
      <c r="G262" s="51"/>
      <c r="H262" s="51"/>
      <c r="I262" s="52"/>
      <c r="J262" s="52"/>
      <c r="K262" s="50"/>
      <c r="L262" s="53"/>
      <c r="M262" s="53"/>
      <c r="N262" s="50"/>
      <c r="O262" s="49"/>
      <c r="P262" s="49"/>
      <c r="Q262" s="50"/>
    </row>
    <row r="263" spans="1:17">
      <c r="A263" s="40"/>
      <c r="B263" s="468"/>
      <c r="C263" s="47"/>
      <c r="D263" s="49"/>
      <c r="E263" s="49"/>
      <c r="F263" s="50"/>
      <c r="G263" s="51"/>
      <c r="H263" s="51"/>
      <c r="I263" s="52"/>
      <c r="J263" s="52"/>
      <c r="K263" s="50"/>
      <c r="L263" s="53"/>
      <c r="M263" s="53"/>
      <c r="N263" s="50"/>
      <c r="O263" s="49"/>
      <c r="P263" s="49"/>
      <c r="Q263" s="50"/>
    </row>
    <row r="264" spans="1:17">
      <c r="A264" s="40"/>
      <c r="B264" s="468"/>
      <c r="C264" s="47"/>
      <c r="D264" s="49"/>
      <c r="E264" s="49"/>
      <c r="F264" s="50"/>
      <c r="G264" s="51"/>
      <c r="H264" s="51"/>
      <c r="I264" s="52"/>
      <c r="J264" s="52"/>
      <c r="K264" s="50"/>
      <c r="L264" s="53"/>
      <c r="M264" s="53"/>
      <c r="N264" s="50"/>
      <c r="O264" s="49"/>
      <c r="P264" s="49"/>
      <c r="Q264" s="50"/>
    </row>
    <row r="265" spans="1:17">
      <c r="A265" s="40"/>
      <c r="B265" s="468"/>
      <c r="C265" s="47"/>
      <c r="D265" s="49"/>
      <c r="E265" s="49"/>
      <c r="F265" s="50"/>
      <c r="G265" s="51"/>
      <c r="H265" s="51"/>
      <c r="I265" s="52"/>
      <c r="J265" s="52"/>
      <c r="K265" s="50"/>
      <c r="L265" s="53"/>
      <c r="M265" s="53"/>
      <c r="N265" s="50"/>
      <c r="O265" s="49"/>
      <c r="P265" s="49"/>
      <c r="Q265" s="50"/>
    </row>
    <row r="266" spans="1:17">
      <c r="A266" s="40"/>
      <c r="B266" s="468"/>
      <c r="C266" s="47"/>
      <c r="D266" s="49"/>
      <c r="E266" s="49"/>
      <c r="F266" s="50"/>
      <c r="G266" s="51"/>
      <c r="H266" s="51"/>
      <c r="I266" s="52"/>
      <c r="J266" s="52"/>
      <c r="K266" s="50"/>
      <c r="L266" s="53"/>
      <c r="M266" s="53"/>
      <c r="N266" s="50"/>
      <c r="O266" s="49"/>
      <c r="P266" s="49"/>
      <c r="Q266" s="50"/>
    </row>
    <row r="267" spans="1:17">
      <c r="A267" s="40"/>
      <c r="B267" s="468"/>
      <c r="C267" s="47"/>
      <c r="D267" s="49"/>
      <c r="E267" s="49"/>
      <c r="F267" s="50"/>
      <c r="G267" s="51"/>
      <c r="H267" s="51"/>
      <c r="I267" s="52"/>
      <c r="J267" s="52"/>
      <c r="K267" s="50"/>
      <c r="L267" s="53"/>
      <c r="M267" s="53"/>
      <c r="N267" s="50"/>
      <c r="O267" s="49"/>
      <c r="P267" s="49"/>
      <c r="Q267" s="50"/>
    </row>
    <row r="268" spans="1:17">
      <c r="A268" s="40"/>
      <c r="B268" s="468"/>
      <c r="C268" s="47"/>
      <c r="D268" s="49"/>
      <c r="E268" s="49"/>
      <c r="F268" s="50"/>
      <c r="G268" s="51"/>
      <c r="H268" s="51"/>
      <c r="I268" s="52"/>
      <c r="J268" s="52"/>
      <c r="K268" s="50"/>
      <c r="L268" s="53"/>
      <c r="M268" s="53"/>
      <c r="N268" s="50"/>
      <c r="O268" s="49"/>
      <c r="P268" s="49"/>
      <c r="Q268" s="50"/>
    </row>
    <row r="269" spans="1:17">
      <c r="A269" s="40"/>
      <c r="B269" s="468"/>
      <c r="C269" s="47"/>
      <c r="D269" s="49"/>
      <c r="E269" s="49"/>
      <c r="F269" s="50"/>
      <c r="G269" s="51"/>
      <c r="H269" s="51"/>
      <c r="I269" s="52"/>
      <c r="J269" s="52"/>
      <c r="K269" s="50"/>
      <c r="L269" s="53"/>
      <c r="M269" s="53"/>
      <c r="N269" s="50"/>
      <c r="O269" s="49"/>
      <c r="P269" s="49"/>
      <c r="Q269" s="50"/>
    </row>
    <row r="270" spans="1:17">
      <c r="A270" s="40"/>
      <c r="B270" s="468"/>
      <c r="C270" s="47"/>
      <c r="D270" s="49"/>
      <c r="E270" s="49"/>
      <c r="F270" s="50"/>
      <c r="G270" s="51"/>
      <c r="H270" s="51"/>
      <c r="I270" s="52"/>
      <c r="J270" s="52"/>
      <c r="K270" s="50"/>
      <c r="L270" s="53"/>
      <c r="M270" s="53"/>
      <c r="N270" s="50"/>
      <c r="O270" s="49"/>
      <c r="P270" s="49"/>
      <c r="Q270" s="50"/>
    </row>
    <row r="271" spans="1:17">
      <c r="A271" s="40"/>
      <c r="B271" s="468"/>
      <c r="C271" s="47"/>
      <c r="D271" s="49"/>
      <c r="E271" s="49"/>
      <c r="F271" s="50"/>
      <c r="G271" s="51"/>
      <c r="H271" s="51"/>
      <c r="I271" s="52"/>
      <c r="J271" s="52"/>
      <c r="K271" s="50"/>
      <c r="L271" s="53"/>
      <c r="M271" s="53"/>
      <c r="N271" s="50"/>
      <c r="O271" s="49"/>
      <c r="P271" s="49"/>
      <c r="Q271" s="50"/>
    </row>
    <row r="272" spans="1:17">
      <c r="A272" s="40"/>
      <c r="B272" s="468"/>
      <c r="C272" s="47"/>
      <c r="D272" s="49"/>
      <c r="E272" s="49"/>
      <c r="F272" s="50"/>
      <c r="G272" s="51"/>
      <c r="H272" s="51"/>
      <c r="I272" s="52"/>
      <c r="J272" s="52"/>
      <c r="K272" s="50"/>
      <c r="L272" s="53"/>
      <c r="M272" s="53"/>
      <c r="N272" s="50"/>
      <c r="O272" s="49"/>
      <c r="P272" s="49"/>
      <c r="Q272" s="50"/>
    </row>
    <row r="273" spans="1:17">
      <c r="A273" s="40"/>
      <c r="B273" s="468"/>
      <c r="C273" s="47"/>
      <c r="D273" s="49"/>
      <c r="E273" s="49"/>
      <c r="F273" s="50"/>
      <c r="G273" s="51"/>
      <c r="H273" s="51"/>
      <c r="I273" s="52"/>
      <c r="J273" s="52"/>
      <c r="K273" s="50"/>
      <c r="L273" s="53"/>
      <c r="M273" s="53"/>
      <c r="N273" s="50"/>
      <c r="O273" s="49"/>
      <c r="P273" s="49"/>
      <c r="Q273" s="50"/>
    </row>
    <row r="274" spans="1:17">
      <c r="A274" s="40"/>
      <c r="B274" s="468"/>
      <c r="C274" s="47"/>
      <c r="D274" s="49"/>
      <c r="E274" s="49"/>
      <c r="F274" s="50"/>
      <c r="G274" s="51"/>
      <c r="H274" s="51"/>
      <c r="I274" s="52"/>
      <c r="J274" s="52"/>
      <c r="K274" s="50"/>
      <c r="L274" s="53"/>
      <c r="M274" s="53"/>
      <c r="N274" s="50"/>
      <c r="O274" s="49"/>
      <c r="P274" s="49"/>
      <c r="Q274" s="50"/>
    </row>
    <row r="275" spans="1:17">
      <c r="A275" s="40"/>
      <c r="B275" s="468"/>
      <c r="C275" s="47"/>
      <c r="D275" s="49"/>
      <c r="E275" s="49"/>
      <c r="F275" s="50"/>
      <c r="G275" s="51"/>
      <c r="H275" s="51"/>
      <c r="I275" s="52"/>
      <c r="J275" s="52"/>
      <c r="K275" s="50"/>
      <c r="L275" s="53"/>
      <c r="M275" s="53"/>
      <c r="N275" s="50"/>
      <c r="O275" s="49"/>
      <c r="P275" s="49"/>
      <c r="Q275" s="50"/>
    </row>
    <row r="276" spans="1:17">
      <c r="A276" s="40"/>
      <c r="B276" s="468"/>
      <c r="C276" s="47"/>
      <c r="D276" s="49"/>
      <c r="E276" s="49"/>
      <c r="F276" s="50"/>
      <c r="G276" s="51"/>
      <c r="H276" s="51"/>
      <c r="I276" s="52"/>
      <c r="J276" s="52"/>
      <c r="K276" s="50"/>
      <c r="L276" s="53"/>
      <c r="M276" s="53"/>
      <c r="N276" s="50"/>
      <c r="O276" s="49"/>
      <c r="P276" s="49"/>
      <c r="Q276" s="50"/>
    </row>
    <row r="277" spans="1:17">
      <c r="A277" s="40"/>
      <c r="B277" s="468"/>
      <c r="C277" s="47"/>
      <c r="D277" s="49"/>
      <c r="E277" s="49"/>
      <c r="F277" s="50"/>
      <c r="G277" s="51"/>
      <c r="H277" s="51"/>
      <c r="I277" s="52"/>
      <c r="J277" s="52"/>
      <c r="K277" s="50"/>
      <c r="L277" s="53"/>
      <c r="M277" s="53"/>
      <c r="N277" s="50"/>
      <c r="O277" s="49"/>
      <c r="P277" s="49"/>
      <c r="Q277" s="50"/>
    </row>
    <row r="278" spans="1:17">
      <c r="A278" s="40"/>
      <c r="B278" s="468"/>
      <c r="C278" s="47"/>
      <c r="D278" s="49"/>
      <c r="E278" s="49"/>
      <c r="F278" s="50"/>
      <c r="G278" s="51"/>
      <c r="H278" s="51"/>
      <c r="I278" s="52"/>
      <c r="J278" s="52"/>
      <c r="K278" s="50"/>
      <c r="L278" s="53"/>
      <c r="M278" s="53"/>
      <c r="N278" s="50"/>
      <c r="O278" s="49"/>
      <c r="P278" s="49"/>
      <c r="Q278" s="50"/>
    </row>
    <row r="279" spans="1:17">
      <c r="A279" s="40"/>
      <c r="B279" s="468"/>
      <c r="C279" s="47"/>
      <c r="D279" s="49"/>
      <c r="E279" s="49"/>
      <c r="F279" s="50"/>
      <c r="G279" s="51"/>
      <c r="H279" s="51"/>
      <c r="I279" s="52"/>
      <c r="J279" s="52"/>
      <c r="K279" s="50"/>
      <c r="L279" s="53"/>
      <c r="M279" s="53"/>
      <c r="N279" s="50"/>
      <c r="O279" s="49"/>
      <c r="P279" s="49"/>
      <c r="Q279" s="50"/>
    </row>
    <row r="280" spans="1:17">
      <c r="A280" s="40"/>
      <c r="B280" s="468"/>
      <c r="C280" s="47"/>
      <c r="D280" s="49"/>
      <c r="E280" s="49"/>
      <c r="F280" s="50"/>
      <c r="G280" s="51"/>
      <c r="H280" s="51"/>
      <c r="I280" s="52"/>
      <c r="J280" s="52"/>
      <c r="K280" s="50"/>
      <c r="L280" s="53"/>
      <c r="M280" s="53"/>
      <c r="N280" s="50"/>
      <c r="O280" s="49"/>
      <c r="P280" s="49"/>
      <c r="Q280" s="50"/>
    </row>
    <row r="281" spans="1:17">
      <c r="A281" s="40"/>
      <c r="B281" s="468"/>
      <c r="C281" s="47"/>
      <c r="D281" s="49"/>
      <c r="E281" s="49"/>
      <c r="F281" s="50"/>
      <c r="G281" s="51"/>
      <c r="H281" s="51"/>
      <c r="I281" s="52"/>
      <c r="J281" s="52"/>
      <c r="K281" s="50"/>
      <c r="L281" s="53"/>
      <c r="M281" s="53"/>
      <c r="N281" s="50"/>
      <c r="O281" s="49"/>
      <c r="P281" s="49"/>
      <c r="Q281" s="50"/>
    </row>
    <row r="282" spans="1:17">
      <c r="A282" s="40"/>
      <c r="B282" s="468"/>
      <c r="C282" s="47"/>
      <c r="D282" s="49"/>
      <c r="E282" s="49"/>
      <c r="F282" s="50"/>
      <c r="G282" s="51"/>
      <c r="H282" s="51"/>
      <c r="I282" s="52"/>
      <c r="J282" s="52"/>
      <c r="K282" s="50"/>
      <c r="L282" s="53"/>
      <c r="M282" s="53"/>
      <c r="N282" s="50"/>
      <c r="O282" s="49"/>
      <c r="P282" s="49"/>
      <c r="Q282" s="50"/>
    </row>
    <row r="283" spans="1:17">
      <c r="A283" s="40"/>
      <c r="B283" s="468"/>
      <c r="C283" s="47"/>
      <c r="D283" s="49"/>
      <c r="E283" s="49"/>
      <c r="F283" s="50"/>
      <c r="G283" s="51"/>
      <c r="H283" s="51"/>
      <c r="I283" s="52"/>
      <c r="J283" s="52"/>
      <c r="K283" s="50"/>
      <c r="L283" s="53"/>
      <c r="M283" s="53"/>
      <c r="N283" s="50"/>
      <c r="O283" s="49"/>
      <c r="P283" s="49"/>
      <c r="Q283" s="50"/>
    </row>
    <row r="284" spans="1:17">
      <c r="A284" s="40"/>
      <c r="B284" s="468"/>
      <c r="C284" s="47"/>
      <c r="D284" s="49"/>
      <c r="E284" s="49"/>
      <c r="F284" s="50"/>
      <c r="G284" s="51"/>
      <c r="H284" s="51"/>
      <c r="I284" s="52"/>
      <c r="J284" s="52"/>
      <c r="K284" s="50"/>
      <c r="L284" s="53"/>
      <c r="M284" s="53"/>
      <c r="N284" s="50"/>
      <c r="O284" s="49"/>
      <c r="P284" s="49"/>
      <c r="Q284" s="50"/>
    </row>
    <row r="285" spans="1:17">
      <c r="A285" s="40"/>
      <c r="B285" s="468"/>
      <c r="C285" s="47"/>
      <c r="D285" s="49"/>
      <c r="E285" s="49"/>
      <c r="F285" s="50"/>
      <c r="G285" s="51"/>
      <c r="H285" s="51"/>
      <c r="I285" s="52"/>
      <c r="J285" s="52"/>
      <c r="K285" s="50"/>
      <c r="L285" s="53"/>
      <c r="M285" s="53"/>
      <c r="N285" s="50"/>
      <c r="O285" s="49"/>
      <c r="P285" s="49"/>
      <c r="Q285" s="50"/>
    </row>
    <row r="286" spans="1:17">
      <c r="A286" s="40"/>
      <c r="B286" s="468"/>
      <c r="C286" s="47"/>
      <c r="D286" s="49"/>
      <c r="E286" s="49"/>
      <c r="F286" s="50"/>
      <c r="G286" s="51"/>
      <c r="H286" s="51"/>
      <c r="I286" s="52"/>
      <c r="J286" s="52"/>
      <c r="K286" s="50"/>
      <c r="L286" s="53"/>
      <c r="M286" s="53"/>
      <c r="N286" s="50"/>
      <c r="O286" s="49"/>
      <c r="P286" s="49"/>
      <c r="Q286" s="50"/>
    </row>
    <row r="287" spans="1:17">
      <c r="A287" s="40"/>
      <c r="B287" s="468"/>
      <c r="C287" s="47"/>
      <c r="D287" s="49"/>
      <c r="E287" s="49"/>
      <c r="F287" s="50"/>
      <c r="G287" s="51"/>
      <c r="H287" s="51"/>
      <c r="I287" s="52"/>
      <c r="J287" s="52"/>
      <c r="K287" s="50"/>
      <c r="L287" s="53"/>
      <c r="M287" s="53"/>
      <c r="N287" s="50"/>
      <c r="O287" s="49"/>
      <c r="P287" s="49"/>
      <c r="Q287" s="50"/>
    </row>
    <row r="288" spans="1:17">
      <c r="A288" s="40"/>
      <c r="B288" s="468"/>
      <c r="C288" s="47"/>
      <c r="D288" s="49"/>
      <c r="E288" s="49"/>
      <c r="F288" s="50"/>
      <c r="G288" s="51"/>
      <c r="H288" s="51"/>
      <c r="I288" s="52"/>
      <c r="J288" s="52"/>
      <c r="K288" s="50"/>
      <c r="L288" s="53"/>
      <c r="M288" s="53"/>
      <c r="N288" s="50"/>
      <c r="O288" s="49"/>
      <c r="P288" s="49"/>
      <c r="Q288" s="50"/>
    </row>
    <row r="289" spans="1:17">
      <c r="A289" s="40"/>
      <c r="B289" s="468"/>
      <c r="C289" s="47"/>
      <c r="D289" s="49"/>
      <c r="E289" s="49"/>
      <c r="F289" s="50"/>
      <c r="G289" s="51"/>
      <c r="H289" s="51"/>
      <c r="I289" s="52"/>
      <c r="J289" s="52"/>
      <c r="K289" s="50"/>
      <c r="L289" s="53"/>
      <c r="M289" s="53"/>
      <c r="N289" s="50"/>
      <c r="O289" s="49"/>
      <c r="P289" s="49"/>
      <c r="Q289" s="50"/>
    </row>
    <row r="290" spans="1:17">
      <c r="A290" s="40"/>
      <c r="B290" s="468"/>
      <c r="C290" s="47"/>
      <c r="D290" s="49"/>
      <c r="E290" s="49"/>
      <c r="F290" s="50"/>
      <c r="G290" s="51"/>
      <c r="H290" s="51"/>
      <c r="I290" s="52"/>
      <c r="J290" s="52"/>
      <c r="K290" s="50"/>
      <c r="L290" s="53"/>
      <c r="M290" s="53"/>
      <c r="N290" s="50"/>
      <c r="O290" s="49"/>
      <c r="P290" s="49"/>
      <c r="Q290" s="50"/>
    </row>
    <row r="291" spans="1:17">
      <c r="A291" s="40"/>
      <c r="B291" s="468"/>
      <c r="C291" s="47"/>
      <c r="D291" s="49"/>
      <c r="E291" s="49"/>
      <c r="F291" s="50"/>
      <c r="G291" s="51"/>
      <c r="H291" s="51"/>
      <c r="I291" s="52"/>
      <c r="J291" s="52"/>
      <c r="K291" s="50"/>
      <c r="L291" s="53"/>
      <c r="M291" s="53"/>
      <c r="N291" s="50"/>
      <c r="O291" s="49"/>
      <c r="P291" s="49"/>
      <c r="Q291" s="50"/>
    </row>
    <row r="292" spans="1:17">
      <c r="A292" s="40"/>
      <c r="B292" s="468"/>
      <c r="C292" s="47"/>
      <c r="D292" s="49"/>
      <c r="E292" s="49"/>
      <c r="F292" s="50"/>
      <c r="G292" s="51"/>
      <c r="H292" s="51"/>
      <c r="I292" s="52"/>
      <c r="J292" s="52"/>
      <c r="K292" s="50"/>
      <c r="L292" s="53"/>
      <c r="M292" s="53"/>
      <c r="N292" s="50"/>
      <c r="O292" s="49"/>
      <c r="P292" s="49"/>
      <c r="Q292" s="50"/>
    </row>
    <row r="293" spans="1:17">
      <c r="A293" s="40"/>
      <c r="B293" s="468"/>
      <c r="C293" s="47"/>
      <c r="D293" s="49"/>
      <c r="E293" s="49"/>
      <c r="F293" s="50"/>
      <c r="G293" s="51"/>
      <c r="H293" s="51"/>
      <c r="I293" s="52"/>
      <c r="J293" s="52"/>
      <c r="K293" s="50"/>
      <c r="L293" s="53"/>
      <c r="M293" s="53"/>
      <c r="N293" s="50"/>
      <c r="O293" s="49"/>
      <c r="P293" s="49"/>
      <c r="Q293" s="50"/>
    </row>
    <row r="294" spans="1:17">
      <c r="A294" s="40"/>
      <c r="B294" s="468"/>
      <c r="C294" s="47"/>
      <c r="D294" s="49"/>
      <c r="E294" s="49"/>
      <c r="F294" s="50"/>
      <c r="G294" s="51"/>
      <c r="H294" s="51"/>
      <c r="I294" s="52"/>
      <c r="J294" s="52"/>
      <c r="K294" s="50"/>
      <c r="L294" s="53"/>
      <c r="M294" s="53"/>
      <c r="N294" s="50"/>
      <c r="O294" s="49"/>
      <c r="P294" s="49"/>
      <c r="Q294" s="50"/>
    </row>
    <row r="295" spans="1:17">
      <c r="A295" s="40"/>
      <c r="B295" s="468"/>
      <c r="C295" s="47"/>
      <c r="D295" s="49"/>
      <c r="E295" s="49"/>
      <c r="F295" s="50"/>
      <c r="G295" s="51"/>
      <c r="H295" s="51"/>
      <c r="I295" s="52"/>
      <c r="J295" s="52"/>
      <c r="K295" s="50"/>
      <c r="L295" s="53"/>
      <c r="M295" s="53"/>
      <c r="N295" s="50"/>
      <c r="O295" s="49"/>
      <c r="P295" s="49"/>
      <c r="Q295" s="50"/>
    </row>
    <row r="296" spans="1:17">
      <c r="A296" s="40"/>
      <c r="B296" s="468"/>
      <c r="C296" s="47"/>
      <c r="D296" s="49"/>
      <c r="E296" s="49"/>
      <c r="F296" s="50"/>
      <c r="G296" s="51"/>
      <c r="H296" s="51"/>
      <c r="I296" s="52"/>
      <c r="J296" s="52"/>
      <c r="K296" s="50"/>
      <c r="L296" s="53"/>
      <c r="M296" s="53"/>
      <c r="N296" s="50"/>
      <c r="O296" s="49"/>
      <c r="P296" s="49"/>
      <c r="Q296" s="50"/>
    </row>
    <row r="297" spans="1:17">
      <c r="A297" s="40"/>
      <c r="B297" s="468"/>
      <c r="C297" s="47"/>
      <c r="D297" s="49"/>
      <c r="E297" s="49"/>
      <c r="F297" s="50"/>
      <c r="G297" s="51"/>
      <c r="H297" s="51"/>
      <c r="I297" s="52"/>
      <c r="J297" s="52"/>
      <c r="K297" s="50"/>
      <c r="L297" s="53"/>
      <c r="M297" s="53"/>
      <c r="N297" s="50"/>
      <c r="O297" s="49"/>
      <c r="P297" s="49"/>
      <c r="Q297" s="50"/>
    </row>
    <row r="298" spans="1:17">
      <c r="A298" s="40"/>
      <c r="B298" s="468"/>
      <c r="C298" s="47"/>
      <c r="D298" s="49"/>
      <c r="E298" s="49"/>
      <c r="F298" s="50"/>
      <c r="G298" s="51"/>
      <c r="H298" s="51"/>
      <c r="I298" s="52"/>
      <c r="J298" s="52"/>
      <c r="K298" s="50"/>
      <c r="L298" s="53"/>
      <c r="M298" s="53"/>
      <c r="N298" s="50"/>
      <c r="O298" s="49"/>
      <c r="P298" s="49"/>
      <c r="Q298" s="50"/>
    </row>
    <row r="299" spans="1:17">
      <c r="A299" s="40"/>
      <c r="B299" s="468"/>
      <c r="C299" s="47"/>
      <c r="D299" s="49"/>
      <c r="E299" s="49"/>
      <c r="F299" s="50"/>
      <c r="G299" s="51"/>
      <c r="H299" s="51"/>
      <c r="I299" s="52"/>
      <c r="J299" s="52"/>
      <c r="K299" s="50"/>
      <c r="L299" s="53"/>
      <c r="M299" s="53"/>
      <c r="N299" s="50"/>
      <c r="O299" s="49"/>
      <c r="P299" s="49"/>
      <c r="Q299" s="50"/>
    </row>
    <row r="300" spans="1:17">
      <c r="A300" s="40"/>
      <c r="B300" s="468"/>
      <c r="C300" s="47"/>
      <c r="D300" s="49"/>
      <c r="E300" s="49"/>
      <c r="F300" s="50"/>
      <c r="G300" s="51"/>
      <c r="H300" s="51"/>
      <c r="I300" s="52"/>
      <c r="J300" s="52"/>
      <c r="K300" s="50"/>
      <c r="L300" s="53"/>
      <c r="M300" s="53"/>
      <c r="N300" s="50"/>
      <c r="O300" s="49"/>
      <c r="P300" s="49"/>
      <c r="Q300" s="50"/>
    </row>
    <row r="301" spans="1:17">
      <c r="A301" s="40"/>
      <c r="B301" s="468"/>
      <c r="C301" s="47"/>
      <c r="D301" s="49"/>
      <c r="E301" s="49"/>
      <c r="F301" s="50"/>
      <c r="G301" s="51"/>
      <c r="H301" s="51"/>
      <c r="I301" s="52"/>
      <c r="J301" s="52"/>
      <c r="K301" s="50"/>
      <c r="L301" s="53"/>
      <c r="M301" s="53"/>
      <c r="N301" s="50"/>
      <c r="O301" s="49"/>
      <c r="P301" s="49"/>
      <c r="Q301" s="50"/>
    </row>
    <row r="302" spans="1:17">
      <c r="A302" s="40"/>
      <c r="B302" s="468"/>
      <c r="C302" s="47"/>
      <c r="D302" s="49"/>
      <c r="E302" s="49"/>
      <c r="F302" s="50"/>
      <c r="G302" s="51"/>
      <c r="H302" s="51"/>
      <c r="I302" s="52"/>
      <c r="J302" s="52"/>
      <c r="K302" s="50"/>
      <c r="L302" s="53"/>
      <c r="M302" s="53"/>
      <c r="N302" s="50"/>
      <c r="O302" s="49"/>
      <c r="P302" s="49"/>
      <c r="Q302" s="50"/>
    </row>
    <row r="303" spans="1:17">
      <c r="A303" s="40"/>
      <c r="B303" s="468"/>
      <c r="C303" s="47"/>
      <c r="D303" s="49"/>
      <c r="E303" s="49"/>
      <c r="F303" s="50"/>
      <c r="G303" s="51"/>
      <c r="H303" s="51"/>
      <c r="I303" s="52"/>
      <c r="J303" s="52"/>
      <c r="K303" s="50"/>
      <c r="L303" s="53"/>
      <c r="M303" s="53"/>
      <c r="N303" s="50"/>
      <c r="O303" s="49"/>
      <c r="P303" s="49"/>
      <c r="Q303" s="50"/>
    </row>
    <row r="304" spans="1:17">
      <c r="A304" s="40"/>
      <c r="B304" s="468"/>
      <c r="C304" s="47"/>
      <c r="D304" s="49"/>
      <c r="E304" s="49"/>
      <c r="F304" s="50"/>
      <c r="G304" s="51"/>
      <c r="H304" s="51"/>
      <c r="I304" s="52"/>
      <c r="J304" s="52"/>
      <c r="K304" s="50"/>
      <c r="L304" s="53"/>
      <c r="M304" s="53"/>
      <c r="N304" s="50"/>
      <c r="O304" s="49"/>
      <c r="P304" s="49"/>
      <c r="Q304" s="50"/>
    </row>
    <row r="305" spans="1:17">
      <c r="A305" s="40"/>
      <c r="B305" s="468"/>
      <c r="C305" s="47"/>
      <c r="D305" s="49"/>
      <c r="E305" s="49"/>
      <c r="F305" s="50"/>
      <c r="G305" s="51"/>
      <c r="H305" s="51"/>
      <c r="I305" s="52"/>
      <c r="J305" s="52"/>
      <c r="K305" s="50"/>
      <c r="L305" s="53"/>
      <c r="M305" s="53"/>
      <c r="N305" s="50"/>
      <c r="O305" s="49"/>
      <c r="P305" s="49"/>
      <c r="Q305" s="50"/>
    </row>
    <row r="306" spans="1:17">
      <c r="A306" s="40"/>
      <c r="B306" s="468"/>
      <c r="C306" s="47"/>
      <c r="D306" s="49"/>
      <c r="E306" s="49"/>
      <c r="F306" s="50"/>
      <c r="G306" s="51"/>
      <c r="H306" s="51"/>
      <c r="I306" s="52"/>
      <c r="J306" s="52"/>
      <c r="K306" s="50"/>
      <c r="L306" s="53"/>
      <c r="M306" s="53"/>
      <c r="N306" s="50"/>
      <c r="O306" s="49"/>
      <c r="P306" s="49"/>
      <c r="Q306" s="50"/>
    </row>
    <row r="307" spans="1:17">
      <c r="A307" s="40"/>
      <c r="B307" s="468"/>
      <c r="C307" s="47"/>
      <c r="D307" s="49"/>
      <c r="E307" s="49"/>
      <c r="F307" s="50"/>
      <c r="G307" s="51"/>
      <c r="H307" s="51"/>
      <c r="I307" s="52"/>
      <c r="J307" s="52"/>
      <c r="K307" s="50"/>
      <c r="L307" s="53"/>
      <c r="M307" s="53"/>
      <c r="N307" s="50"/>
      <c r="O307" s="49"/>
      <c r="P307" s="49"/>
      <c r="Q307" s="50"/>
    </row>
    <row r="308" spans="1:17">
      <c r="A308" s="40"/>
      <c r="B308" s="468"/>
      <c r="C308" s="47"/>
      <c r="D308" s="49"/>
      <c r="E308" s="49"/>
      <c r="F308" s="50"/>
      <c r="G308" s="51"/>
      <c r="H308" s="51"/>
      <c r="I308" s="52"/>
      <c r="J308" s="52"/>
      <c r="K308" s="50"/>
      <c r="L308" s="53"/>
      <c r="M308" s="53"/>
      <c r="N308" s="50"/>
      <c r="O308" s="49"/>
      <c r="P308" s="49"/>
      <c r="Q308" s="50"/>
    </row>
    <row r="309" spans="1:17">
      <c r="A309" s="40"/>
      <c r="B309" s="468"/>
      <c r="C309" s="47"/>
      <c r="D309" s="49"/>
      <c r="E309" s="49"/>
      <c r="F309" s="50"/>
      <c r="G309" s="51"/>
      <c r="H309" s="51"/>
      <c r="I309" s="52"/>
      <c r="J309" s="52"/>
      <c r="K309" s="50"/>
      <c r="L309" s="53"/>
      <c r="M309" s="53"/>
      <c r="N309" s="50"/>
      <c r="O309" s="49"/>
      <c r="P309" s="49"/>
      <c r="Q309" s="50"/>
    </row>
    <row r="310" spans="1:17">
      <c r="A310" s="40"/>
      <c r="B310" s="468"/>
      <c r="C310" s="47"/>
      <c r="D310" s="49"/>
      <c r="E310" s="49"/>
      <c r="F310" s="50"/>
      <c r="G310" s="51"/>
      <c r="H310" s="51"/>
      <c r="I310" s="52"/>
      <c r="J310" s="52"/>
      <c r="K310" s="50"/>
      <c r="L310" s="53"/>
      <c r="M310" s="53"/>
      <c r="N310" s="50"/>
      <c r="O310" s="49"/>
      <c r="P310" s="49"/>
      <c r="Q310" s="50"/>
    </row>
    <row r="311" spans="1:17">
      <c r="A311" s="40"/>
      <c r="B311" s="468"/>
      <c r="C311" s="47"/>
      <c r="D311" s="49"/>
      <c r="E311" s="49"/>
      <c r="F311" s="50"/>
      <c r="G311" s="51"/>
      <c r="H311" s="51"/>
      <c r="I311" s="52"/>
      <c r="J311" s="52"/>
      <c r="K311" s="50"/>
      <c r="L311" s="53"/>
      <c r="M311" s="53"/>
      <c r="N311" s="50"/>
      <c r="O311" s="49"/>
      <c r="P311" s="49"/>
      <c r="Q311" s="50"/>
    </row>
    <row r="312" spans="1:17">
      <c r="A312" s="40"/>
      <c r="B312" s="468"/>
      <c r="C312" s="47"/>
      <c r="D312" s="49"/>
      <c r="E312" s="49"/>
      <c r="F312" s="50"/>
      <c r="G312" s="51"/>
      <c r="H312" s="51"/>
      <c r="I312" s="52"/>
      <c r="J312" s="52"/>
      <c r="K312" s="50"/>
      <c r="L312" s="53"/>
      <c r="M312" s="53"/>
      <c r="N312" s="50"/>
      <c r="O312" s="49"/>
      <c r="P312" s="49"/>
      <c r="Q312" s="50"/>
    </row>
    <row r="313" spans="1:17">
      <c r="A313" s="40"/>
      <c r="B313" s="468"/>
      <c r="C313" s="47"/>
      <c r="D313" s="49"/>
      <c r="E313" s="49"/>
      <c r="F313" s="50"/>
      <c r="G313" s="51"/>
      <c r="H313" s="51"/>
      <c r="I313" s="52"/>
      <c r="J313" s="52"/>
      <c r="K313" s="50"/>
      <c r="L313" s="53"/>
      <c r="M313" s="53"/>
      <c r="N313" s="50"/>
      <c r="O313" s="49"/>
      <c r="P313" s="49"/>
      <c r="Q313" s="50"/>
    </row>
    <row r="314" spans="1:17">
      <c r="A314" s="40"/>
      <c r="B314" s="468"/>
      <c r="C314" s="47"/>
      <c r="D314" s="49"/>
      <c r="E314" s="49"/>
      <c r="F314" s="50"/>
      <c r="G314" s="51"/>
      <c r="H314" s="51"/>
      <c r="I314" s="52"/>
      <c r="J314" s="52"/>
      <c r="K314" s="50"/>
      <c r="L314" s="53"/>
      <c r="M314" s="53"/>
      <c r="N314" s="50"/>
      <c r="O314" s="49"/>
      <c r="P314" s="49"/>
      <c r="Q314" s="50"/>
    </row>
    <row r="315" spans="1:17">
      <c r="A315" s="40"/>
      <c r="B315" s="468"/>
      <c r="C315" s="47"/>
      <c r="D315" s="49"/>
      <c r="E315" s="49"/>
      <c r="F315" s="50"/>
      <c r="G315" s="51"/>
      <c r="H315" s="51"/>
      <c r="I315" s="52"/>
      <c r="J315" s="52"/>
      <c r="K315" s="50"/>
      <c r="L315" s="53"/>
      <c r="M315" s="53"/>
      <c r="N315" s="50"/>
      <c r="O315" s="49"/>
      <c r="P315" s="49"/>
      <c r="Q315" s="50"/>
    </row>
    <row r="316" spans="1:17">
      <c r="A316" s="40"/>
      <c r="B316" s="468"/>
      <c r="C316" s="47"/>
      <c r="D316" s="49"/>
      <c r="E316" s="49"/>
      <c r="F316" s="50"/>
      <c r="G316" s="51"/>
      <c r="H316" s="51"/>
      <c r="I316" s="52"/>
      <c r="J316" s="52"/>
      <c r="K316" s="50"/>
      <c r="L316" s="53"/>
      <c r="M316" s="53"/>
      <c r="N316" s="50"/>
      <c r="O316" s="49"/>
      <c r="P316" s="49"/>
      <c r="Q316" s="50"/>
    </row>
    <row r="317" spans="1:17">
      <c r="A317" s="40"/>
      <c r="B317" s="468"/>
      <c r="C317" s="47"/>
      <c r="D317" s="49"/>
      <c r="E317" s="49"/>
      <c r="F317" s="50"/>
      <c r="G317" s="51"/>
      <c r="H317" s="51"/>
      <c r="I317" s="52"/>
      <c r="J317" s="52"/>
      <c r="K317" s="50"/>
      <c r="L317" s="53"/>
      <c r="M317" s="53"/>
      <c r="N317" s="50"/>
      <c r="O317" s="49"/>
      <c r="P317" s="49"/>
      <c r="Q317" s="50"/>
    </row>
    <row r="318" spans="1:17">
      <c r="A318" s="40"/>
      <c r="B318" s="468"/>
      <c r="C318" s="47"/>
      <c r="D318" s="49"/>
      <c r="E318" s="49"/>
      <c r="F318" s="50"/>
      <c r="G318" s="51"/>
      <c r="H318" s="51"/>
      <c r="I318" s="52"/>
      <c r="J318" s="52"/>
      <c r="K318" s="50"/>
      <c r="L318" s="53"/>
      <c r="M318" s="53"/>
      <c r="N318" s="50"/>
      <c r="O318" s="49"/>
      <c r="P318" s="49"/>
      <c r="Q318" s="50"/>
    </row>
    <row r="319" spans="1:17">
      <c r="A319" s="40"/>
      <c r="B319" s="468"/>
      <c r="C319" s="47"/>
      <c r="D319" s="49"/>
      <c r="E319" s="49"/>
      <c r="F319" s="50"/>
      <c r="G319" s="51"/>
      <c r="H319" s="51"/>
      <c r="I319" s="52"/>
      <c r="J319" s="52"/>
      <c r="K319" s="50"/>
      <c r="L319" s="53"/>
      <c r="M319" s="53"/>
      <c r="N319" s="50"/>
      <c r="O319" s="49"/>
      <c r="P319" s="49"/>
      <c r="Q319" s="50"/>
    </row>
    <row r="320" spans="1:17">
      <c r="A320" s="40"/>
      <c r="B320" s="468"/>
      <c r="C320" s="47"/>
      <c r="D320" s="49"/>
      <c r="E320" s="49"/>
      <c r="F320" s="50"/>
      <c r="G320" s="51"/>
      <c r="H320" s="51"/>
      <c r="I320" s="52"/>
      <c r="J320" s="52"/>
      <c r="K320" s="50"/>
      <c r="L320" s="53"/>
      <c r="M320" s="53"/>
      <c r="N320" s="50"/>
      <c r="O320" s="49"/>
      <c r="P320" s="49"/>
      <c r="Q320" s="50"/>
    </row>
    <row r="321" spans="1:17">
      <c r="A321" s="40"/>
      <c r="B321" s="468"/>
      <c r="C321" s="47"/>
      <c r="D321" s="49"/>
      <c r="E321" s="49"/>
      <c r="F321" s="50"/>
      <c r="G321" s="51"/>
      <c r="H321" s="51"/>
      <c r="I321" s="52"/>
      <c r="J321" s="52"/>
      <c r="K321" s="50"/>
      <c r="L321" s="53"/>
      <c r="M321" s="53"/>
      <c r="N321" s="50"/>
      <c r="O321" s="49"/>
      <c r="P321" s="49"/>
      <c r="Q321" s="50"/>
    </row>
    <row r="322" spans="1:17">
      <c r="A322" s="40"/>
      <c r="B322" s="468"/>
      <c r="C322" s="47"/>
      <c r="D322" s="49"/>
      <c r="E322" s="49"/>
      <c r="F322" s="50"/>
      <c r="G322" s="51"/>
      <c r="H322" s="51"/>
      <c r="I322" s="52"/>
      <c r="J322" s="52"/>
      <c r="K322" s="50"/>
      <c r="L322" s="53"/>
      <c r="M322" s="53"/>
      <c r="N322" s="50"/>
      <c r="O322" s="49"/>
      <c r="P322" s="49"/>
      <c r="Q322" s="50"/>
    </row>
    <row r="323" spans="1:17">
      <c r="A323" s="40"/>
      <c r="B323" s="468"/>
      <c r="C323" s="47"/>
      <c r="D323" s="49"/>
      <c r="E323" s="49"/>
      <c r="F323" s="50"/>
      <c r="G323" s="51"/>
      <c r="H323" s="51"/>
      <c r="I323" s="52"/>
      <c r="J323" s="52"/>
      <c r="K323" s="50"/>
      <c r="L323" s="53"/>
      <c r="M323" s="53"/>
      <c r="N323" s="50"/>
      <c r="O323" s="49"/>
      <c r="P323" s="49"/>
      <c r="Q323" s="50"/>
    </row>
    <row r="324" spans="1:17">
      <c r="A324" s="40"/>
      <c r="B324" s="468"/>
      <c r="C324" s="47"/>
      <c r="D324" s="49"/>
      <c r="E324" s="49"/>
      <c r="F324" s="50"/>
      <c r="G324" s="51"/>
      <c r="H324" s="51"/>
      <c r="I324" s="52"/>
      <c r="J324" s="52"/>
      <c r="K324" s="50"/>
      <c r="L324" s="53"/>
      <c r="M324" s="53"/>
      <c r="N324" s="50"/>
      <c r="O324" s="49"/>
      <c r="P324" s="49"/>
      <c r="Q324" s="50"/>
    </row>
    <row r="325" spans="1:17">
      <c r="A325" s="40"/>
      <c r="B325" s="468"/>
      <c r="C325" s="47"/>
      <c r="D325" s="49"/>
      <c r="E325" s="49"/>
      <c r="F325" s="50"/>
      <c r="G325" s="51"/>
      <c r="H325" s="51"/>
      <c r="I325" s="52"/>
      <c r="J325" s="52"/>
      <c r="K325" s="50"/>
      <c r="L325" s="53"/>
      <c r="M325" s="53"/>
      <c r="N325" s="50"/>
      <c r="O325" s="49"/>
      <c r="P325" s="49"/>
      <c r="Q325" s="50"/>
    </row>
    <row r="326" spans="1:17">
      <c r="A326" s="40"/>
      <c r="B326" s="40"/>
      <c r="C326" s="46"/>
      <c r="D326" s="40"/>
      <c r="E326" s="40"/>
      <c r="F326" s="54"/>
      <c r="G326" s="54"/>
      <c r="H326" s="54"/>
      <c r="I326" s="54"/>
      <c r="J326" s="54"/>
      <c r="K326" s="54"/>
      <c r="L326" s="40"/>
      <c r="M326" s="40"/>
      <c r="N326" s="54"/>
      <c r="O326" s="40"/>
      <c r="P326" s="40"/>
      <c r="Q326" s="54"/>
    </row>
    <row r="327" spans="1:17">
      <c r="A327" s="40"/>
      <c r="B327" s="40"/>
      <c r="C327" s="46"/>
      <c r="D327" s="40"/>
      <c r="E327" s="40"/>
      <c r="F327" s="54"/>
      <c r="G327" s="54"/>
      <c r="H327" s="54"/>
      <c r="I327" s="54"/>
      <c r="J327" s="54"/>
      <c r="K327" s="54"/>
      <c r="L327" s="40"/>
      <c r="M327" s="40"/>
      <c r="N327" s="54"/>
      <c r="O327" s="40"/>
      <c r="P327" s="40"/>
      <c r="Q327" s="54"/>
    </row>
    <row r="328" spans="1:17">
      <c r="A328" s="40"/>
      <c r="B328" s="40"/>
      <c r="C328" s="46"/>
      <c r="D328" s="40"/>
      <c r="E328" s="40"/>
      <c r="F328" s="54"/>
      <c r="G328" s="54"/>
      <c r="H328" s="54"/>
      <c r="I328" s="54"/>
      <c r="J328" s="54"/>
      <c r="K328" s="54"/>
      <c r="L328" s="40"/>
      <c r="M328" s="40"/>
      <c r="N328" s="54"/>
      <c r="O328" s="40"/>
      <c r="P328" s="40"/>
      <c r="Q328" s="54"/>
    </row>
    <row r="329" spans="1:17">
      <c r="A329" s="40"/>
      <c r="B329" s="40"/>
      <c r="C329" s="46"/>
      <c r="D329" s="40"/>
      <c r="E329" s="40"/>
      <c r="F329" s="54"/>
      <c r="G329" s="54"/>
      <c r="H329" s="54"/>
      <c r="I329" s="54"/>
      <c r="J329" s="54"/>
      <c r="K329" s="54"/>
      <c r="L329" s="40"/>
      <c r="M329" s="40"/>
      <c r="N329" s="54"/>
      <c r="O329" s="40"/>
      <c r="P329" s="40"/>
      <c r="Q329" s="54"/>
    </row>
    <row r="330" spans="1:17">
      <c r="A330" s="40"/>
      <c r="B330" s="40"/>
      <c r="C330" s="46"/>
      <c r="D330" s="40"/>
      <c r="E330" s="40"/>
      <c r="F330" s="54"/>
      <c r="G330" s="54"/>
      <c r="H330" s="54"/>
      <c r="I330" s="54"/>
      <c r="J330" s="54"/>
      <c r="K330" s="54"/>
      <c r="L330" s="40"/>
      <c r="M330" s="40"/>
      <c r="N330" s="54"/>
      <c r="O330" s="40"/>
      <c r="P330" s="40"/>
      <c r="Q330" s="54"/>
    </row>
    <row r="331" spans="1:17">
      <c r="A331" s="40"/>
      <c r="B331" s="40"/>
      <c r="C331" s="46"/>
      <c r="D331" s="40"/>
      <c r="E331" s="40"/>
      <c r="F331" s="54"/>
      <c r="G331" s="54"/>
      <c r="H331" s="54"/>
      <c r="I331" s="54"/>
      <c r="J331" s="54"/>
      <c r="K331" s="54"/>
      <c r="L331" s="40"/>
      <c r="M331" s="40"/>
      <c r="N331" s="54"/>
      <c r="O331" s="40"/>
      <c r="P331" s="40"/>
      <c r="Q331" s="54"/>
    </row>
  </sheetData>
  <mergeCells count="58"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O73:Q73"/>
    <mergeCell ref="B76:B88"/>
    <mergeCell ref="B55:B56"/>
    <mergeCell ref="B57:B64"/>
    <mergeCell ref="B65:B68"/>
    <mergeCell ref="B70:Q70"/>
    <mergeCell ref="B71:Q71"/>
    <mergeCell ref="B72:Q72"/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</mergeCells>
  <conditionalFormatting sqref="C7">
    <cfRule type="cellIs" dxfId="107" priority="66" operator="lessThan">
      <formula>0</formula>
    </cfRule>
  </conditionalFormatting>
  <conditionalFormatting sqref="C25">
    <cfRule type="cellIs" dxfId="106" priority="64" operator="lessThan">
      <formula>0</formula>
    </cfRule>
  </conditionalFormatting>
  <conditionalFormatting sqref="C65">
    <cfRule type="cellIs" dxfId="105" priority="65" operator="lessThan">
      <formula>0</formula>
    </cfRule>
  </conditionalFormatting>
  <conditionalFormatting sqref="C75">
    <cfRule type="cellIs" dxfId="104" priority="63" operator="lessThan">
      <formula>0</formula>
    </cfRule>
  </conditionalFormatting>
  <conditionalFormatting sqref="C93">
    <cfRule type="cellIs" dxfId="103" priority="61" operator="lessThan">
      <formula>0</formula>
    </cfRule>
  </conditionalFormatting>
  <conditionalFormatting sqref="C133">
    <cfRule type="cellIs" dxfId="102" priority="62" operator="lessThan">
      <formula>0</formula>
    </cfRule>
  </conditionalFormatting>
  <conditionalFormatting sqref="C143">
    <cfRule type="cellIs" dxfId="101" priority="60" operator="lessThan">
      <formula>0</formula>
    </cfRule>
  </conditionalFormatting>
  <conditionalFormatting sqref="C161">
    <cfRule type="cellIs" dxfId="100" priority="58" operator="lessThan">
      <formula>0</formula>
    </cfRule>
  </conditionalFormatting>
  <conditionalFormatting sqref="C201">
    <cfRule type="cellIs" dxfId="99" priority="59" operator="lessThan">
      <formula>0</formula>
    </cfRule>
  </conditionalFormatting>
  <conditionalFormatting sqref="D69 D137">
    <cfRule type="dataBar" priority="13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{BBBB67BE-ADE1-47B6-9FDB-276B50F9A92C}</x14:id>
        </ext>
      </extLst>
    </cfRule>
  </conditionalFormatting>
  <conditionalFormatting sqref="D254">
    <cfRule type="cellIs" dxfId="98" priority="128" operator="lessThan">
      <formula>0</formula>
    </cfRule>
  </conditionalFormatting>
  <conditionalFormatting sqref="D254:D325">
    <cfRule type="dataBar" priority="12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{55863999-0857-421D-9AB8-5A487ABC9EA7}</x14:id>
        </ext>
      </extLst>
    </cfRule>
  </conditionalFormatting>
  <conditionalFormatting sqref="D7:Q69">
    <cfRule type="cellIs" dxfId="97" priority="1" operator="lessThan">
      <formula>0</formula>
    </cfRule>
  </conditionalFormatting>
  <conditionalFormatting sqref="D75:Q137">
    <cfRule type="cellIs" dxfId="96" priority="3" operator="lessThan">
      <formula>0</formula>
    </cfRule>
  </conditionalFormatting>
  <conditionalFormatting sqref="D143:Q325">
    <cfRule type="cellIs" dxfId="95" priority="5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BBB67BE-ADE1-47B6-9FDB-276B50F9A92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55863999-0857-421D-9AB8-5A487ABC9EA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FD619-F415-4487-ADB0-B7DFC24ED8B7}">
  <sheetPr>
    <tabColor rgb="FFC00000"/>
    <pageSetUpPr fitToPage="1"/>
  </sheetPr>
  <dimension ref="A1:T331"/>
  <sheetViews>
    <sheetView showGridLines="0" zoomScale="70" zoomScaleNormal="70" workbookViewId="0"/>
  </sheetViews>
  <sheetFormatPr defaultColWidth="9.21875" defaultRowHeight="14.4"/>
  <cols>
    <col min="1" max="1" width="9.21875" style="9"/>
    <col min="2" max="2" width="21.77734375" style="9" customWidth="1"/>
    <col min="3" max="3" width="40.44140625" style="8" customWidth="1"/>
    <col min="4" max="4" width="16.33203125" style="9" bestFit="1" customWidth="1"/>
    <col min="5" max="5" width="14" style="9" bestFit="1" customWidth="1"/>
    <col min="6" max="6" width="11.77734375" style="10" bestFit="1" customWidth="1"/>
    <col min="7" max="7" width="10.6640625" style="10" bestFit="1" customWidth="1"/>
    <col min="8" max="8" width="9" style="10" bestFit="1" customWidth="1"/>
    <col min="9" max="9" width="8.33203125" style="10" bestFit="1" customWidth="1"/>
    <col min="10" max="10" width="9" style="10" bestFit="1" customWidth="1"/>
    <col min="11" max="11" width="11.33203125" style="10" bestFit="1" customWidth="1"/>
    <col min="12" max="12" width="16.33203125" style="9" bestFit="1" customWidth="1"/>
    <col min="13" max="13" width="14.5546875" style="9" bestFit="1" customWidth="1"/>
    <col min="14" max="14" width="11.77734375" style="10" bestFit="1" customWidth="1"/>
    <col min="15" max="15" width="14.5546875" style="9" bestFit="1" customWidth="1"/>
    <col min="16" max="16" width="13.44140625" style="9" bestFit="1" customWidth="1"/>
    <col min="17" max="17" width="11.33203125" style="10" bestFit="1" customWidth="1"/>
    <col min="18" max="16384" width="9.21875" style="9"/>
  </cols>
  <sheetData>
    <row r="1" spans="1:17">
      <c r="A1" s="8"/>
      <c r="B1" s="8"/>
    </row>
    <row r="2" spans="1:17" ht="23.4">
      <c r="B2" s="477" t="s">
        <v>250</v>
      </c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</row>
    <row r="3" spans="1:17">
      <c r="B3" s="476" t="s">
        <v>256</v>
      </c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  <c r="P3" s="476"/>
      <c r="Q3" s="476"/>
    </row>
    <row r="4" spans="1:17" ht="15" thickBot="1">
      <c r="B4" s="476" t="str">
        <f>'HOME PAGE'!H5</f>
        <v>4 WEEKS ENDING 12-28-2025</v>
      </c>
      <c r="C4" s="476"/>
      <c r="D4" s="476"/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476"/>
      <c r="P4" s="476"/>
      <c r="Q4" s="476"/>
    </row>
    <row r="5" spans="1:17">
      <c r="D5" s="478" t="s">
        <v>263</v>
      </c>
      <c r="E5" s="479"/>
      <c r="F5" s="480"/>
      <c r="G5" s="481" t="s">
        <v>264</v>
      </c>
      <c r="H5" s="482"/>
      <c r="I5" s="478" t="s">
        <v>265</v>
      </c>
      <c r="J5" s="479"/>
      <c r="K5" s="480"/>
      <c r="L5" s="481" t="s">
        <v>266</v>
      </c>
      <c r="M5" s="479"/>
      <c r="N5" s="482"/>
      <c r="O5" s="478" t="s">
        <v>267</v>
      </c>
      <c r="P5" s="479"/>
      <c r="Q5" s="480"/>
    </row>
    <row r="6" spans="1:17" s="11" customFormat="1" ht="29.4" thickBot="1">
      <c r="C6" s="12"/>
      <c r="D6" s="265" t="s">
        <v>268</v>
      </c>
      <c r="E6" s="266" t="s">
        <v>269</v>
      </c>
      <c r="F6" s="267" t="s">
        <v>270</v>
      </c>
      <c r="G6" s="268" t="s">
        <v>268</v>
      </c>
      <c r="H6" s="270" t="s">
        <v>269</v>
      </c>
      <c r="I6" s="271" t="s">
        <v>268</v>
      </c>
      <c r="J6" s="269" t="s">
        <v>269</v>
      </c>
      <c r="K6" s="267" t="s">
        <v>270</v>
      </c>
      <c r="L6" s="268" t="s">
        <v>268</v>
      </c>
      <c r="M6" s="269" t="s">
        <v>269</v>
      </c>
      <c r="N6" s="270" t="s">
        <v>270</v>
      </c>
      <c r="O6" s="271" t="s">
        <v>268</v>
      </c>
      <c r="P6" s="269" t="s">
        <v>269</v>
      </c>
      <c r="Q6" s="267" t="s">
        <v>270</v>
      </c>
    </row>
    <row r="7" spans="1:17" ht="15" thickBot="1">
      <c r="C7" s="155" t="s">
        <v>271</v>
      </c>
      <c r="D7" s="160">
        <f>SubSegments!D153</f>
        <v>158765193.94920579</v>
      </c>
      <c r="E7" s="161">
        <f>SubSegments!E153</f>
        <v>3315983.9579800367</v>
      </c>
      <c r="F7" s="174">
        <f>SubSegments!F153</f>
        <v>2.1331623095203929E-2</v>
      </c>
      <c r="G7" s="198">
        <f>SubSegments!G153</f>
        <v>99.999999999999787</v>
      </c>
      <c r="H7" s="213">
        <f>SubSegments!H153</f>
        <v>-2.1316282072803006E-13</v>
      </c>
      <c r="I7" s="194">
        <f>SubSegments!I153</f>
        <v>2.0669462617496603</v>
      </c>
      <c r="J7" s="198">
        <f>SubSegments!J153</f>
        <v>1.3710062954015001E-2</v>
      </c>
      <c r="K7" s="188">
        <f>SubSegments!K153</f>
        <v>6.6772945860085805E-3</v>
      </c>
      <c r="L7" s="189">
        <f>SubSegments!L153</f>
        <v>328159124.12927067</v>
      </c>
      <c r="M7" s="173">
        <f>SubSegments!M153</f>
        <v>8985179.101100266</v>
      </c>
      <c r="N7" s="175">
        <f>SubSegments!N153</f>
        <v>2.815135521261684E-2</v>
      </c>
      <c r="O7" s="179">
        <f>SubSegments!O153</f>
        <v>73674305.281991675</v>
      </c>
      <c r="P7" s="161">
        <f>SubSegments!P153</f>
        <v>3695274.412410453</v>
      </c>
      <c r="Q7" s="175">
        <f>SubSegments!Q153</f>
        <v>5.2805452811961279E-2</v>
      </c>
    </row>
    <row r="8" spans="1:17">
      <c r="B8" s="473" t="s">
        <v>272</v>
      </c>
      <c r="C8" s="18" t="s">
        <v>26</v>
      </c>
      <c r="D8" s="272">
        <f>SubSegments!D154</f>
        <v>103550.60931415865</v>
      </c>
      <c r="E8" s="273">
        <f>SubSegments!E154</f>
        <v>16266.24897111961</v>
      </c>
      <c r="F8" s="274">
        <f>SubSegments!F154</f>
        <v>0.18635926192494404</v>
      </c>
      <c r="G8" s="275">
        <f>SubSegments!G154</f>
        <v>6.5222487837786211E-2</v>
      </c>
      <c r="H8" s="276">
        <f>SubSegments!H154</f>
        <v>9.0727265440712079E-3</v>
      </c>
      <c r="I8" s="277">
        <f>SubSegments!I154</f>
        <v>3.7164095770897498</v>
      </c>
      <c r="J8" s="275">
        <f>SubSegments!J154</f>
        <v>0.13356587655961372</v>
      </c>
      <c r="K8" s="278">
        <f>SubSegments!K154</f>
        <v>3.7279292015962244E-2</v>
      </c>
      <c r="L8" s="279">
        <f>SubSegments!L154</f>
        <v>384836.47616861825</v>
      </c>
      <c r="M8" s="280">
        <f>SubSegments!M154</f>
        <v>72110.255558758392</v>
      </c>
      <c r="N8" s="281">
        <f>SubSegments!N154</f>
        <v>0.23058589528608542</v>
      </c>
      <c r="O8" s="282">
        <f>SubSegments!O154</f>
        <v>97997.423180341721</v>
      </c>
      <c r="P8" s="273">
        <f>SubSegments!P154</f>
        <v>8304.2280685305595</v>
      </c>
      <c r="Q8" s="281">
        <f>SubSegments!Q154</f>
        <v>9.2584817144472822E-2</v>
      </c>
    </row>
    <row r="9" spans="1:17">
      <c r="B9" s="474"/>
      <c r="C9" s="18" t="s">
        <v>273</v>
      </c>
      <c r="D9" s="283">
        <f>SubSegments!D155</f>
        <v>5881183.1533286888</v>
      </c>
      <c r="E9" s="284">
        <f>SubSegments!E155</f>
        <v>-273467.79737402312</v>
      </c>
      <c r="F9" s="285">
        <f>SubSegments!F155</f>
        <v>-4.4432706186660308E-2</v>
      </c>
      <c r="G9" s="286">
        <f>SubSegments!G155</f>
        <v>3.704327760409666</v>
      </c>
      <c r="H9" s="287">
        <f>SubSegments!H155</f>
        <v>-0.25494031888781565</v>
      </c>
      <c r="I9" s="288">
        <f>SubSegments!I155</f>
        <v>2.4233017465745568</v>
      </c>
      <c r="J9" s="286">
        <f>SubSegments!J155</f>
        <v>3.7316495274088979E-3</v>
      </c>
      <c r="K9" s="289">
        <f>SubSegments!K155</f>
        <v>1.5422779162145442E-3</v>
      </c>
      <c r="L9" s="290">
        <f>SubSegments!L155</f>
        <v>14251881.407386271</v>
      </c>
      <c r="M9" s="291">
        <f>SubSegments!M155</f>
        <v>-639727.99069681019</v>
      </c>
      <c r="N9" s="292">
        <f>SubSegments!N155</f>
        <v>-4.2958955851955062E-2</v>
      </c>
      <c r="O9" s="293">
        <f>SubSegments!O155</f>
        <v>3142503.8860348463</v>
      </c>
      <c r="P9" s="284">
        <f>SubSegments!P155</f>
        <v>-104951.484813191</v>
      </c>
      <c r="Q9" s="292">
        <f>SubSegments!Q155</f>
        <v>-3.2318068403749629E-2</v>
      </c>
    </row>
    <row r="10" spans="1:17">
      <c r="B10" s="474"/>
      <c r="C10" s="18" t="s">
        <v>274</v>
      </c>
      <c r="D10" s="283">
        <f>SubSegments!D156</f>
        <v>51755.892623879161</v>
      </c>
      <c r="E10" s="284">
        <f>SubSegments!E156</f>
        <v>-35699.401447400436</v>
      </c>
      <c r="F10" s="285">
        <f>SubSegments!F156</f>
        <v>-0.40820171982160375</v>
      </c>
      <c r="G10" s="286">
        <f>SubSegments!G156</f>
        <v>3.2599017036717429E-2</v>
      </c>
      <c r="H10" s="287">
        <f>SubSegments!H156</f>
        <v>-2.3660705400093907E-2</v>
      </c>
      <c r="I10" s="288">
        <f>SubSegments!I156</f>
        <v>2.4575424074381207</v>
      </c>
      <c r="J10" s="286">
        <f>SubSegments!J156</f>
        <v>-8.3993541842475317E-2</v>
      </c>
      <c r="K10" s="289">
        <f>SubSegments!K156</f>
        <v>-3.3048339082612788E-2</v>
      </c>
      <c r="L10" s="290">
        <f>SubSegments!L156</f>
        <v>127192.30095799686</v>
      </c>
      <c r="M10" s="291">
        <f>SubSegments!M156</f>
        <v>-95078.472879066394</v>
      </c>
      <c r="N10" s="292">
        <f>SubSegments!N156</f>
        <v>-0.42775967005344645</v>
      </c>
      <c r="O10" s="293">
        <f>SubSegments!O156</f>
        <v>25828.883729040623</v>
      </c>
      <c r="P10" s="284">
        <f>SubSegments!P156</f>
        <v>-18482.700050234795</v>
      </c>
      <c r="Q10" s="292">
        <f>SubSegments!Q156</f>
        <v>-0.41710763809076884</v>
      </c>
    </row>
    <row r="11" spans="1:17">
      <c r="B11" s="474"/>
      <c r="C11" s="18" t="s">
        <v>244</v>
      </c>
      <c r="D11" s="283">
        <f>SubSegments!D157</f>
        <v>80318403.108852759</v>
      </c>
      <c r="E11" s="284">
        <f>SubSegments!E157</f>
        <v>121817.12788021564</v>
      </c>
      <c r="F11" s="285">
        <f>SubSegments!F157</f>
        <v>1.5189814677287884E-3</v>
      </c>
      <c r="G11" s="286">
        <f>SubSegments!G157</f>
        <v>50.589427764972903</v>
      </c>
      <c r="H11" s="287">
        <f>SubSegments!H157</f>
        <v>-1.0007900209516478</v>
      </c>
      <c r="I11" s="288">
        <f>SubSegments!I157</f>
        <v>1.8494303315082496</v>
      </c>
      <c r="J11" s="286">
        <f>SubSegments!J157</f>
        <v>1.4287498469371052E-2</v>
      </c>
      <c r="K11" s="289">
        <f>SubSegments!K157</f>
        <v>7.7854966993015319E-3</v>
      </c>
      <c r="L11" s="290">
        <f>SubSegments!L157</f>
        <v>148543290.88781878</v>
      </c>
      <c r="M11" s="291">
        <f>SubSegments!M157</f>
        <v>1371100.8906508088</v>
      </c>
      <c r="N11" s="292">
        <f>SubSegments!N157</f>
        <v>9.3163041922335512E-3</v>
      </c>
      <c r="O11" s="293">
        <f>SubSegments!O157</f>
        <v>32265598.08911097</v>
      </c>
      <c r="P11" s="284">
        <f>SubSegments!P157</f>
        <v>255881.21296272799</v>
      </c>
      <c r="Q11" s="292">
        <f>SubSegments!Q157</f>
        <v>7.993860550306698E-3</v>
      </c>
    </row>
    <row r="12" spans="1:17">
      <c r="B12" s="474"/>
      <c r="C12" s="18" t="s">
        <v>275</v>
      </c>
      <c r="D12" s="283">
        <f>SubSegments!D158</f>
        <v>13704323.901263151</v>
      </c>
      <c r="E12" s="284">
        <f>SubSegments!E158</f>
        <v>1700430.405443199</v>
      </c>
      <c r="F12" s="285">
        <f>SubSegments!F158</f>
        <v>0.14165657218096198</v>
      </c>
      <c r="G12" s="286">
        <f>SubSegments!G158</f>
        <v>8.6318188265165894</v>
      </c>
      <c r="H12" s="287">
        <f>SubSegments!H158</f>
        <v>0.90975095849879395</v>
      </c>
      <c r="I12" s="288">
        <f>SubSegments!I158</f>
        <v>2.9509823610754182</v>
      </c>
      <c r="J12" s="286">
        <f>SubSegments!J158</f>
        <v>0.2829084293314752</v>
      </c>
      <c r="K12" s="289">
        <f>SubSegments!K158</f>
        <v>0.10603470389838737</v>
      </c>
      <c r="L12" s="290">
        <f>SubSegments!L158</f>
        <v>40441218.103091821</v>
      </c>
      <c r="M12" s="291">
        <f>SubSegments!M158</f>
        <v>8413942.787463937</v>
      </c>
      <c r="N12" s="292">
        <f>SubSegments!N158</f>
        <v>0.26271178876581824</v>
      </c>
      <c r="O12" s="293">
        <f>SubSegments!O158</f>
        <v>7373171.7593567967</v>
      </c>
      <c r="P12" s="284">
        <f>SubSegments!P158</f>
        <v>1589290.7976336405</v>
      </c>
      <c r="Q12" s="292">
        <f>SubSegments!Q158</f>
        <v>0.27477930617025575</v>
      </c>
    </row>
    <row r="13" spans="1:17">
      <c r="B13" s="474"/>
      <c r="C13" s="18" t="s">
        <v>276</v>
      </c>
      <c r="D13" s="283">
        <f>SubSegments!D159</f>
        <v>30774331.375529245</v>
      </c>
      <c r="E13" s="284">
        <f>SubSegments!E159</f>
        <v>1518496.3072811142</v>
      </c>
      <c r="F13" s="285">
        <f>SubSegments!F159</f>
        <v>5.1904049354214631E-2</v>
      </c>
      <c r="G13" s="286">
        <f>SubSegments!G159</f>
        <v>19.383550392899657</v>
      </c>
      <c r="H13" s="287">
        <f>SubSegments!H159</f>
        <v>0.56336142577691817</v>
      </c>
      <c r="I13" s="288">
        <f>SubSegments!I159</f>
        <v>1.4452810667212213</v>
      </c>
      <c r="J13" s="286">
        <f>SubSegments!J159</f>
        <v>-5.9058823259839466E-2</v>
      </c>
      <c r="K13" s="289">
        <f>SubSegments!K159</f>
        <v>-3.9258962454677047E-2</v>
      </c>
      <c r="L13" s="290">
        <f>SubSegments!L159</f>
        <v>44477558.478057258</v>
      </c>
      <c r="M13" s="291">
        <f>SubSegments!M159</f>
        <v>466838.77018480748</v>
      </c>
      <c r="N13" s="292">
        <f>SubSegments!N159</f>
        <v>1.0607387774694839E-2</v>
      </c>
      <c r="O13" s="293">
        <f>SubSegments!O159</f>
        <v>12753879.680870652</v>
      </c>
      <c r="P13" s="284">
        <f>SubSegments!P159</f>
        <v>679773.92403689027</v>
      </c>
      <c r="Q13" s="292">
        <f>SubSegments!Q159</f>
        <v>5.6300146588673737E-2</v>
      </c>
    </row>
    <row r="14" spans="1:17">
      <c r="B14" s="474"/>
      <c r="C14" s="18" t="s">
        <v>277</v>
      </c>
      <c r="D14" s="283">
        <f>SubSegments!D160</f>
        <v>316626.1746720667</v>
      </c>
      <c r="E14" s="284">
        <f>SubSegments!E160</f>
        <v>121795.37942832476</v>
      </c>
      <c r="F14" s="285">
        <f>SubSegments!F160</f>
        <v>0.62513412869846041</v>
      </c>
      <c r="G14" s="286">
        <f>SubSegments!G160</f>
        <v>0.19943047137483119</v>
      </c>
      <c r="H14" s="287">
        <f>SubSegments!H160</f>
        <v>7.4096418371448897E-2</v>
      </c>
      <c r="I14" s="288">
        <f>SubSegments!I160</f>
        <v>2.0451177376679475</v>
      </c>
      <c r="J14" s="286">
        <f>SubSegments!J160</f>
        <v>-0.50035342571732633</v>
      </c>
      <c r="K14" s="289">
        <f>SubSegments!K160</f>
        <v>-0.1965661339694362</v>
      </c>
      <c r="L14" s="290">
        <f>SubSegments!L160</f>
        <v>647537.80603179336</v>
      </c>
      <c r="M14" s="291">
        <f>SubSegments!M160</f>
        <v>151601.63499942748</v>
      </c>
      <c r="N14" s="292">
        <f>SubSegments!N160</f>
        <v>0.30568779583841571</v>
      </c>
      <c r="O14" s="293">
        <f>SubSegments!O160</f>
        <v>142050.17467206717</v>
      </c>
      <c r="P14" s="284">
        <f>SubSegments!P160</f>
        <v>50531.990257441998</v>
      </c>
      <c r="Q14" s="292">
        <f>SubSegments!Q160</f>
        <v>0.55215245560932125</v>
      </c>
    </row>
    <row r="15" spans="1:17">
      <c r="B15" s="474"/>
      <c r="C15" s="18" t="s">
        <v>278</v>
      </c>
      <c r="D15" s="283">
        <f>SubSegments!D161</f>
        <v>24443.934843361363</v>
      </c>
      <c r="E15" s="284">
        <f>SubSegments!E161</f>
        <v>-7984.8061593473321</v>
      </c>
      <c r="F15" s="285">
        <f>SubSegments!F161</f>
        <v>-0.24622621515526552</v>
      </c>
      <c r="G15" s="286">
        <f>SubSegments!G161</f>
        <v>1.5396280655306436E-2</v>
      </c>
      <c r="H15" s="287">
        <f>SubSegments!H161</f>
        <v>-5.4650289676495892E-3</v>
      </c>
      <c r="I15" s="288">
        <f>SubSegments!I161</f>
        <v>6.8576823219529137</v>
      </c>
      <c r="J15" s="286">
        <f>SubSegments!J161</f>
        <v>-0.11504956935293809</v>
      </c>
      <c r="K15" s="289">
        <f>SubSegments!K161</f>
        <v>-1.6499927309178618E-2</v>
      </c>
      <c r="L15" s="290">
        <f>SubSegments!L161</f>
        <v>167628.73985428808</v>
      </c>
      <c r="M15" s="291">
        <f>SubSegments!M161</f>
        <v>-58488.176730196545</v>
      </c>
      <c r="N15" s="292">
        <f>SubSegments!N161</f>
        <v>-0.25866342781276808</v>
      </c>
      <c r="O15" s="293">
        <f>SubSegments!O161</f>
        <v>43304.43467438221</v>
      </c>
      <c r="P15" s="284">
        <f>SubSegments!P161</f>
        <v>-14263.001597523689</v>
      </c>
      <c r="Q15" s="292">
        <f>SubSegments!Q161</f>
        <v>-0.24776162568984036</v>
      </c>
    </row>
    <row r="16" spans="1:17">
      <c r="B16" s="474"/>
      <c r="C16" s="18" t="s">
        <v>279</v>
      </c>
      <c r="D16" s="283">
        <f>SubSegments!D162</f>
        <v>160907.6346609001</v>
      </c>
      <c r="E16" s="284">
        <f>SubSegments!E162</f>
        <v>47999.703950919094</v>
      </c>
      <c r="F16" s="285">
        <f>SubSegments!F162</f>
        <v>0.425122519287088</v>
      </c>
      <c r="G16" s="286">
        <f>SubSegments!G162</f>
        <v>0.10134943979747817</v>
      </c>
      <c r="H16" s="287">
        <f>SubSegments!H162</f>
        <v>2.8716114278259361E-2</v>
      </c>
      <c r="I16" s="288">
        <f>SubSegments!I162</f>
        <v>3.6562063923288233</v>
      </c>
      <c r="J16" s="286">
        <f>SubSegments!J162</f>
        <v>0.55693934064050543</v>
      </c>
      <c r="K16" s="289">
        <f>SubSegments!K162</f>
        <v>0.17970033925831405</v>
      </c>
      <c r="L16" s="290">
        <f>SubSegments!L162</f>
        <v>588311.5224216939</v>
      </c>
      <c r="M16" s="291">
        <f>SubSegments!M162</f>
        <v>238379.69289794215</v>
      </c>
      <c r="N16" s="292">
        <f>SubSegments!N162</f>
        <v>0.68121751948764075</v>
      </c>
      <c r="O16" s="293">
        <f>SubSegments!O162</f>
        <v>147630.98179793358</v>
      </c>
      <c r="P16" s="284">
        <f>SubSegments!P162</f>
        <v>52732.280803442001</v>
      </c>
      <c r="Q16" s="292">
        <f>SubSegments!Q162</f>
        <v>0.55566915301088116</v>
      </c>
    </row>
    <row r="17" spans="2:17">
      <c r="B17" s="474"/>
      <c r="C17" s="18" t="s">
        <v>280</v>
      </c>
      <c r="D17" s="283">
        <f>SubSegments!D163</f>
        <v>3334115.8890086655</v>
      </c>
      <c r="E17" s="284">
        <f>SubSegments!E163</f>
        <v>268397.15089085186</v>
      </c>
      <c r="F17" s="285">
        <f>SubSegments!F163</f>
        <v>8.7547871744957678E-2</v>
      </c>
      <c r="G17" s="286">
        <f>SubSegments!G163</f>
        <v>2.1000294876188996</v>
      </c>
      <c r="H17" s="287">
        <f>SubSegments!H163</f>
        <v>0.12786202643279498</v>
      </c>
      <c r="I17" s="288">
        <f>SubSegments!I163</f>
        <v>4.4293396708396537</v>
      </c>
      <c r="J17" s="286">
        <f>SubSegments!J163</f>
        <v>-0.89201730908340249</v>
      </c>
      <c r="K17" s="289">
        <f>SubSegments!K163</f>
        <v>-0.16762966898272263</v>
      </c>
      <c r="L17" s="290">
        <f>SubSegments!L163</f>
        <v>14767931.774362903</v>
      </c>
      <c r="M17" s="291">
        <f>SubSegments!M163</f>
        <v>-1545852.0312012285</v>
      </c>
      <c r="N17" s="292">
        <f>SubSegments!N163</f>
        <v>-9.4757417998513976E-2</v>
      </c>
      <c r="O17" s="293">
        <f>SubSegments!O163</f>
        <v>4502388.3185192347</v>
      </c>
      <c r="P17" s="284">
        <f>SubSegments!P163</f>
        <v>256778.62464014255</v>
      </c>
      <c r="Q17" s="292">
        <f>SubSegments!Q163</f>
        <v>6.04809775637975E-2</v>
      </c>
    </row>
    <row r="18" spans="2:17" ht="15" thickBot="1">
      <c r="B18" s="474"/>
      <c r="C18" s="347" t="s">
        <v>281</v>
      </c>
      <c r="D18" s="295">
        <f>SubSegments!D164</f>
        <v>24044717.924046841</v>
      </c>
      <c r="E18" s="296">
        <f>SubSegments!E164</f>
        <v>-212900.71194783226</v>
      </c>
      <c r="F18" s="297">
        <f>SubSegments!F164</f>
        <v>-8.776653435878471E-3</v>
      </c>
      <c r="G18" s="298">
        <f>SubSegments!G164</f>
        <v>15.144829496910695</v>
      </c>
      <c r="H18" s="299">
        <f>SubSegments!H164</f>
        <v>-0.46002216966508236</v>
      </c>
      <c r="I18" s="300">
        <f>SubSegments!I164</f>
        <v>2.632639775146429</v>
      </c>
      <c r="J18" s="298">
        <f>SubSegments!J164</f>
        <v>2.9276854824135778E-2</v>
      </c>
      <c r="K18" s="301">
        <f>SubSegments!K164</f>
        <v>1.1245783135188597E-2</v>
      </c>
      <c r="L18" s="302">
        <f>SubSegments!L164</f>
        <v>63301080.789021984</v>
      </c>
      <c r="M18" s="303">
        <f>SubSegments!M164</f>
        <v>149695.89675440639</v>
      </c>
      <c r="N18" s="304">
        <f>SubSegments!N164</f>
        <v>2.3704293581174583E-3</v>
      </c>
      <c r="O18" s="305">
        <f>SubSegments!O164</f>
        <v>13058075.265169146</v>
      </c>
      <c r="P18" s="296">
        <f>SubSegments!P164</f>
        <v>817802.15559232421</v>
      </c>
      <c r="Q18" s="304">
        <f>SubSegments!Q164</f>
        <v>6.6812410823780866E-2</v>
      </c>
    </row>
    <row r="19" spans="2:17" s="157" customFormat="1">
      <c r="B19" s="474"/>
      <c r="C19" s="224" t="s">
        <v>282</v>
      </c>
      <c r="D19" s="225">
        <f>'RFG vs SS'!E46</f>
        <v>75703781.290102765</v>
      </c>
      <c r="E19" s="225">
        <f>'RFG vs SS'!F46</f>
        <v>-565307.15862493217</v>
      </c>
      <c r="F19" s="230">
        <f>'RFG vs SS'!G46</f>
        <v>-7.4120088508067448E-3</v>
      </c>
      <c r="G19" s="231">
        <f>'RFG vs SS'!H46</f>
        <v>44.667686757474733</v>
      </c>
      <c r="H19" s="232">
        <f>'RFG vs SS'!I46</f>
        <v>-1.478773520508291</v>
      </c>
      <c r="I19" s="233">
        <f>'RFG vs SS'!J46</f>
        <v>1.7574838446764569</v>
      </c>
      <c r="J19" s="231">
        <f>'RFG vs SS'!K46</f>
        <v>2.4534107213885159E-2</v>
      </c>
      <c r="K19" s="234">
        <f>'RFG vs SS'!L46</f>
        <v>1.4157425736887563E-2</v>
      </c>
      <c r="L19" s="235">
        <f>'RFG vs SS'!M46</f>
        <v>133048172.59827544</v>
      </c>
      <c r="M19" s="236">
        <f>'RFG vs SS'!N46</f>
        <v>877675.79454311728</v>
      </c>
      <c r="N19" s="237">
        <f>'RFG vs SS'!O46</f>
        <v>6.6404819212144538E-3</v>
      </c>
      <c r="O19" s="238">
        <f>'RFG vs SS'!P46</f>
        <v>30561376.87769144</v>
      </c>
      <c r="P19" s="239">
        <f>'RFG vs SS'!Q46</f>
        <v>653784.11583539099</v>
      </c>
      <c r="Q19" s="237">
        <f>'RFG vs SS'!R46</f>
        <v>2.1860138361560914E-2</v>
      </c>
    </row>
    <row r="20" spans="2:17" s="157" customFormat="1" ht="15" thickBot="1">
      <c r="B20" s="475"/>
      <c r="C20" s="158" t="s">
        <v>283</v>
      </c>
      <c r="D20" s="226">
        <f>'RFG vs SS'!E47</f>
        <v>4151547.744623499</v>
      </c>
      <c r="E20" s="226">
        <f>'RFG vs SS'!F47</f>
        <v>233364.66293585394</v>
      </c>
      <c r="F20" s="240">
        <f>'RFG vs SS'!G47</f>
        <v>5.9559407529098614E-2</v>
      </c>
      <c r="G20" s="241">
        <f>'RFG vs SS'!H47</f>
        <v>2.4495478436529154</v>
      </c>
      <c r="H20" s="242">
        <f>'RFG vs SS'!I47</f>
        <v>7.8858962763579399E-2</v>
      </c>
      <c r="I20" s="243">
        <f>'RFG vs SS'!J47</f>
        <v>3.7325729034759254</v>
      </c>
      <c r="J20" s="241">
        <f>'RFG vs SS'!K47</f>
        <v>0.18785835142306517</v>
      </c>
      <c r="K20" s="244">
        <f>'RFG vs SS'!L47</f>
        <v>5.2996750137262884E-2</v>
      </c>
      <c r="L20" s="245">
        <f>'RFG vs SS'!M47</f>
        <v>15495954.619068263</v>
      </c>
      <c r="M20" s="246">
        <f>'RFG vs SS'!N47</f>
        <v>1607114.0318027474</v>
      </c>
      <c r="N20" s="247">
        <f>'RFG vs SS'!O47</f>
        <v>0.11571261270550458</v>
      </c>
      <c r="O20" s="248">
        <f>'RFG vs SS'!P47</f>
        <v>2029416.2816207409</v>
      </c>
      <c r="P20" s="249">
        <f>'RFG vs SS'!Q47</f>
        <v>33734.754294533283</v>
      </c>
      <c r="Q20" s="247">
        <f>'RFG vs SS'!R47</f>
        <v>1.6903876611881426E-2</v>
      </c>
    </row>
    <row r="21" spans="2:17">
      <c r="B21" s="466" t="s">
        <v>284</v>
      </c>
      <c r="C21" s="13" t="s">
        <v>31</v>
      </c>
      <c r="D21" s="159">
        <f>'Fat Content'!D57</f>
        <v>1022558.7800860405</v>
      </c>
      <c r="E21" s="32">
        <f>'Fat Content'!E57</f>
        <v>-119240.18634581566</v>
      </c>
      <c r="F21" s="193">
        <f>'Fat Content'!F57</f>
        <v>-0.10443185696554232</v>
      </c>
      <c r="G21" s="201">
        <f>'Fat Content'!G57</f>
        <v>0.60334285159359902</v>
      </c>
      <c r="H21" s="216">
        <f>'Fat Content'!H57</f>
        <v>-8.7500342176979662E-2</v>
      </c>
      <c r="I21" s="197">
        <f>'Fat Content'!I57</f>
        <v>2.3261381988653316</v>
      </c>
      <c r="J21" s="201">
        <f>'Fat Content'!J57</f>
        <v>-0.17769580231396676</v>
      </c>
      <c r="K21" s="183">
        <f>'Fat Content'!K57</f>
        <v>-7.0969482094369096E-2</v>
      </c>
      <c r="L21" s="184">
        <f>'Fat Content'!L57</f>
        <v>2378613.038943273</v>
      </c>
      <c r="M21" s="185">
        <f>'Fat Content'!M57</f>
        <v>-480262.03572018864</v>
      </c>
      <c r="N21" s="186">
        <f>'Fat Content'!N57</f>
        <v>-0.16798986425691359</v>
      </c>
      <c r="O21" s="31">
        <f>'Fat Content'!O57</f>
        <v>527790.39780342579</v>
      </c>
      <c r="P21" s="32">
        <f>'Fat Content'!P57</f>
        <v>-56123.093603849411</v>
      </c>
      <c r="Q21" s="186">
        <f>'Fat Content'!Q57</f>
        <v>-9.6115425366501736E-2</v>
      </c>
    </row>
    <row r="22" spans="2:17">
      <c r="B22" s="467"/>
      <c r="C22" s="18" t="s">
        <v>217</v>
      </c>
      <c r="D22" s="27">
        <f>'Fat Content'!D58</f>
        <v>9506951.1858154871</v>
      </c>
      <c r="E22" s="306">
        <f>'Fat Content'!E58</f>
        <v>-1114942.1165457387</v>
      </c>
      <c r="F22" s="307">
        <f>'Fat Content'!F58</f>
        <v>-0.10496642028007279</v>
      </c>
      <c r="G22" s="308">
        <f>'Fat Content'!G58</f>
        <v>5.6094096008137813</v>
      </c>
      <c r="H22" s="212">
        <f>'Fat Content'!H58</f>
        <v>-0.81734581640746296</v>
      </c>
      <c r="I22" s="309">
        <f>'Fat Content'!I58</f>
        <v>1.3870654273630809</v>
      </c>
      <c r="J22" s="308">
        <f>'Fat Content'!J58</f>
        <v>-1.0740505842121051E-2</v>
      </c>
      <c r="K22" s="310">
        <f>'Fat Content'!K58</f>
        <v>-7.6838319161321757E-3</v>
      </c>
      <c r="L22" s="177">
        <f>'Fat Content'!L58</f>
        <v>13186763.309473107</v>
      </c>
      <c r="M22" s="311">
        <f>'Fat Content'!M58</f>
        <v>-1660582.1704400107</v>
      </c>
      <c r="N22" s="170">
        <f>'Fat Content'!N58</f>
        <v>-0.11184370786593484</v>
      </c>
      <c r="O22" s="312">
        <f>'Fat Content'!O58</f>
        <v>3967050.1953546992</v>
      </c>
      <c r="P22" s="306">
        <f>'Fat Content'!P58</f>
        <v>-516188.86698262021</v>
      </c>
      <c r="Q22" s="170">
        <f>'Fat Content'!Q58</f>
        <v>-0.11513748426199408</v>
      </c>
    </row>
    <row r="23" spans="2:17">
      <c r="B23" s="467"/>
      <c r="C23" s="18" t="s">
        <v>218</v>
      </c>
      <c r="D23" s="27">
        <f>'Fat Content'!D59</f>
        <v>591305.73352998495</v>
      </c>
      <c r="E23" s="306">
        <f>'Fat Content'!E59</f>
        <v>451512.26460427046</v>
      </c>
      <c r="F23" s="307">
        <f>'Fat Content'!F59</f>
        <v>3.2298523534329182</v>
      </c>
      <c r="G23" s="308">
        <f>'Fat Content'!G59</f>
        <v>0.34888956447237907</v>
      </c>
      <c r="H23" s="212">
        <f>'Fat Content'!H59</f>
        <v>0.26430780412737837</v>
      </c>
      <c r="I23" s="309">
        <f>'Fat Content'!I59</f>
        <v>2.1979083183709047</v>
      </c>
      <c r="J23" s="308">
        <f>'Fat Content'!J59</f>
        <v>0.20356900860184246</v>
      </c>
      <c r="K23" s="310">
        <f>'Fat Content'!K59</f>
        <v>0.10207340727060886</v>
      </c>
      <c r="L23" s="177">
        <f>'Fat Content'!L59</f>
        <v>1299635.7904259635</v>
      </c>
      <c r="M23" s="311">
        <f>'Fat Content'!M59</f>
        <v>1020840.1800984312</v>
      </c>
      <c r="N23" s="170">
        <f>'Fat Content'!N59</f>
        <v>3.6616077953994197</v>
      </c>
      <c r="O23" s="312">
        <f>'Fat Content'!O59</f>
        <v>328220.4891731739</v>
      </c>
      <c r="P23" s="306">
        <f>'Fat Content'!P59</f>
        <v>258323.75471031666</v>
      </c>
      <c r="Q23" s="170">
        <f>'Fat Content'!Q59</f>
        <v>3.6957914657313289</v>
      </c>
    </row>
    <row r="24" spans="2:17" ht="15" thickBot="1">
      <c r="B24" s="470"/>
      <c r="C24" s="21" t="s">
        <v>219</v>
      </c>
      <c r="D24" s="313">
        <f>'Fat Content'!D60</f>
        <v>158361391.20584187</v>
      </c>
      <c r="E24" s="314">
        <f>'Fat Content'!E60</f>
        <v>4988736.6084448397</v>
      </c>
      <c r="F24" s="315">
        <f>'Fat Content'!F60</f>
        <v>3.2526897454701199E-2</v>
      </c>
      <c r="G24" s="316">
        <f>'Fat Content'!G60</f>
        <v>93.438357983120184</v>
      </c>
      <c r="H24" s="317">
        <f>'Fat Content'!H60</f>
        <v>0.64053835445686502</v>
      </c>
      <c r="I24" s="318">
        <f>'Fat Content'!I60</f>
        <v>2.1484405558837252</v>
      </c>
      <c r="J24" s="316">
        <f>'Fat Content'!J60</f>
        <v>-5.8820355254023404E-3</v>
      </c>
      <c r="K24" s="319">
        <f>'Fat Content'!K60</f>
        <v>-2.7303411053007346E-3</v>
      </c>
      <c r="L24" s="320">
        <f>'Fat Content'!L60</f>
        <v>340230035.35279894</v>
      </c>
      <c r="M24" s="321">
        <f>'Fat Content'!M60</f>
        <v>9815860.6492375135</v>
      </c>
      <c r="N24" s="322">
        <f>'Fat Content'!N60</f>
        <v>2.9707746824251823E-2</v>
      </c>
      <c r="O24" s="323">
        <f>'Fat Content'!O60</f>
        <v>75807145.687805519</v>
      </c>
      <c r="P24" s="314">
        <f>'Fat Content'!P60</f>
        <v>4565070.1993273497</v>
      </c>
      <c r="Q24" s="322">
        <f>'Fat Content'!Q60</f>
        <v>6.4078287557268729E-2</v>
      </c>
    </row>
    <row r="25" spans="2:17" ht="15" thickBot="1">
      <c r="B25" s="466" t="s">
        <v>198</v>
      </c>
      <c r="C25" s="155" t="s">
        <v>198</v>
      </c>
      <c r="D25" s="160">
        <f>Flavors!D237</f>
        <v>94969228.176726416</v>
      </c>
      <c r="E25" s="161">
        <f>Flavors!E237</f>
        <v>3787965.6945372671</v>
      </c>
      <c r="F25" s="174">
        <f>Flavors!F237</f>
        <v>4.1543246840623507E-2</v>
      </c>
      <c r="G25" s="198">
        <f>Flavors!G237</f>
        <v>56.034925382937836</v>
      </c>
      <c r="H25" s="213">
        <f>Flavors!H237</f>
        <v>0.86588386411422391</v>
      </c>
      <c r="I25" s="194">
        <f>Flavors!I237</f>
        <v>2.0156402490450249</v>
      </c>
      <c r="J25" s="198">
        <f>Flavors!J237</f>
        <v>5.895004025227224E-2</v>
      </c>
      <c r="K25" s="188">
        <f>Flavors!K237</f>
        <v>3.0127426399625873E-2</v>
      </c>
      <c r="L25" s="189">
        <f>Flavors!L237</f>
        <v>191423798.73375064</v>
      </c>
      <c r="M25" s="173">
        <f>Flavors!M237</f>
        <v>13010315.209489167</v>
      </c>
      <c r="N25" s="175">
        <f>Flavors!N237</f>
        <v>7.2922264351841806E-2</v>
      </c>
      <c r="O25" s="179">
        <f>Flavors!O237</f>
        <v>40860650.389308631</v>
      </c>
      <c r="P25" s="161">
        <f>Flavors!P237</f>
        <v>2870906.1131840944</v>
      </c>
      <c r="Q25" s="175">
        <f>Flavors!Q237</f>
        <v>7.5570556419574969E-2</v>
      </c>
    </row>
    <row r="26" spans="2:17">
      <c r="B26" s="467"/>
      <c r="C26" s="218" t="s">
        <v>31</v>
      </c>
      <c r="D26" s="324">
        <f>Flavors!D238</f>
        <v>9386923.7488243841</v>
      </c>
      <c r="E26" s="325">
        <f>Flavors!E238</f>
        <v>4313425.8112162799</v>
      </c>
      <c r="F26" s="326">
        <f>Flavors!F238</f>
        <v>0.85018775295882754</v>
      </c>
      <c r="G26" s="327">
        <f>Flavors!G238</f>
        <v>5.5385895193534305</v>
      </c>
      <c r="H26" s="328">
        <f>Flavors!H238</f>
        <v>2.4688796826395372</v>
      </c>
      <c r="I26" s="329">
        <f>Flavors!I238</f>
        <v>2.6653500988809635</v>
      </c>
      <c r="J26" s="327">
        <f>Flavors!J238</f>
        <v>2.3849728389390368E-2</v>
      </c>
      <c r="K26" s="330">
        <f>Flavors!K238</f>
        <v>9.0288567269638589E-3</v>
      </c>
      <c r="L26" s="331">
        <f>Flavors!L238</f>
        <v>25019438.142117135</v>
      </c>
      <c r="M26" s="332">
        <f>Flavors!M238</f>
        <v>11617791.460237095</v>
      </c>
      <c r="N26" s="333">
        <f>Flavors!N238</f>
        <v>0.86689283309827581</v>
      </c>
      <c r="O26" s="334">
        <f>Flavors!O238</f>
        <v>5781143.7555447211</v>
      </c>
      <c r="P26" s="325">
        <f>Flavors!P238</f>
        <v>2912270.064689667</v>
      </c>
      <c r="Q26" s="333">
        <f>Flavors!Q238</f>
        <v>1.0151266240730448</v>
      </c>
    </row>
    <row r="27" spans="2:17">
      <c r="B27" s="467"/>
      <c r="C27" s="18" t="s">
        <v>199</v>
      </c>
      <c r="D27" s="283">
        <f>Flavors!D239</f>
        <v>1452594.8762381123</v>
      </c>
      <c r="E27" s="284">
        <f>Flavors!E239</f>
        <v>86389.871069072979</v>
      </c>
      <c r="F27" s="285">
        <f>Flavors!F239</f>
        <v>6.3233461114705861E-2</v>
      </c>
      <c r="G27" s="286">
        <f>Flavors!G239</f>
        <v>0.85707809849914862</v>
      </c>
      <c r="H27" s="287">
        <f>Flavors!H239</f>
        <v>3.0458477301008702E-2</v>
      </c>
      <c r="I27" s="288">
        <f>Flavors!I239</f>
        <v>1.9289003974741159</v>
      </c>
      <c r="J27" s="286">
        <f>Flavors!J239</f>
        <v>-8.2318004503889597E-2</v>
      </c>
      <c r="K27" s="289">
        <f>Flavors!K239</f>
        <v>-4.0929420903732271E-2</v>
      </c>
      <c r="L27" s="290">
        <f>Flavors!L239</f>
        <v>2801910.8341445592</v>
      </c>
      <c r="M27" s="291">
        <f>Flavors!M239</f>
        <v>54174.186874131206</v>
      </c>
      <c r="N27" s="292">
        <f>Flavors!N239</f>
        <v>1.9715931265810085E-2</v>
      </c>
      <c r="O27" s="293">
        <f>Flavors!O239</f>
        <v>726424.95708847046</v>
      </c>
      <c r="P27" s="284">
        <f>Flavors!P239</f>
        <v>39565.156954826321</v>
      </c>
      <c r="Q27" s="292">
        <f>Flavors!Q239</f>
        <v>5.7602959071309787E-2</v>
      </c>
    </row>
    <row r="28" spans="2:17">
      <c r="B28" s="467"/>
      <c r="C28" s="18" t="s">
        <v>200</v>
      </c>
      <c r="D28" s="283">
        <f>Flavors!D240</f>
        <v>11760246.32735901</v>
      </c>
      <c r="E28" s="284">
        <f>Flavors!E240</f>
        <v>248308.60084281117</v>
      </c>
      <c r="F28" s="285">
        <f>Flavors!F240</f>
        <v>2.1569661575814969E-2</v>
      </c>
      <c r="G28" s="286">
        <f>Flavors!G240</f>
        <v>6.9389268301963991</v>
      </c>
      <c r="H28" s="287">
        <f>Flavors!H240</f>
        <v>-2.634819569328517E-2</v>
      </c>
      <c r="I28" s="288">
        <f>Flavors!I240</f>
        <v>2.1762523508913878</v>
      </c>
      <c r="J28" s="286">
        <f>Flavors!J240</f>
        <v>-5.0841889330740297E-2</v>
      </c>
      <c r="K28" s="289">
        <f>Flavors!K240</f>
        <v>-2.2828800152466553E-2</v>
      </c>
      <c r="L28" s="290">
        <f>Flavors!L240</f>
        <v>25593263.716976855</v>
      </c>
      <c r="M28" s="291">
        <f>Flavors!M240</f>
        <v>-44906.487543188035</v>
      </c>
      <c r="N28" s="292">
        <f>Flavors!N240</f>
        <v>-1.7515480701220621E-3</v>
      </c>
      <c r="O28" s="293">
        <f>Flavors!O240</f>
        <v>5025742.8192527294</v>
      </c>
      <c r="P28" s="284">
        <f>Flavors!P240</f>
        <v>-43505.323476749472</v>
      </c>
      <c r="Q28" s="292">
        <f>Flavors!Q240</f>
        <v>-8.5822043529564778E-3</v>
      </c>
    </row>
    <row r="29" spans="2:17">
      <c r="B29" s="467"/>
      <c r="C29" s="18" t="s">
        <v>201</v>
      </c>
      <c r="D29" s="283">
        <f>Flavors!D241</f>
        <v>1847368.7429943527</v>
      </c>
      <c r="E29" s="284">
        <f>Flavors!E241</f>
        <v>-550369.93565948308</v>
      </c>
      <c r="F29" s="285">
        <f>Flavors!F241</f>
        <v>-0.22953708031622433</v>
      </c>
      <c r="G29" s="286">
        <f>Flavors!G241</f>
        <v>1.0900074861704372</v>
      </c>
      <c r="H29" s="287">
        <f>Flavors!H241</f>
        <v>-0.36073953260199731</v>
      </c>
      <c r="I29" s="288">
        <f>Flavors!I241</f>
        <v>2.1075200630582454</v>
      </c>
      <c r="J29" s="286">
        <f>Flavors!J241</f>
        <v>1.466148756863328E-2</v>
      </c>
      <c r="K29" s="289">
        <f>Flavors!K241</f>
        <v>7.005484145149803E-3</v>
      </c>
      <c r="L29" s="290">
        <f>Flavors!L241</f>
        <v>3893366.6897272901</v>
      </c>
      <c r="M29" s="291">
        <f>Flavors!M241</f>
        <v>-1124761.2656765212</v>
      </c>
      <c r="N29" s="292">
        <f>Flavors!N241</f>
        <v>-0.2241396145479537</v>
      </c>
      <c r="O29" s="293">
        <f>Flavors!O241</f>
        <v>1073801.1487314701</v>
      </c>
      <c r="P29" s="284">
        <f>Flavors!P241</f>
        <v>-206016.44692229526</v>
      </c>
      <c r="Q29" s="292">
        <f>Flavors!Q241</f>
        <v>-0.16097328839822406</v>
      </c>
    </row>
    <row r="30" spans="2:17">
      <c r="B30" s="467"/>
      <c r="C30" s="18" t="s">
        <v>202</v>
      </c>
      <c r="D30" s="283">
        <f>Flavors!D242</f>
        <v>101067.62325685238</v>
      </c>
      <c r="E30" s="284">
        <f>Flavors!E242</f>
        <v>-441377.09601842752</v>
      </c>
      <c r="F30" s="285">
        <f>Flavors!F242</f>
        <v>-0.81368124775575046</v>
      </c>
      <c r="G30" s="286">
        <f>Flavors!G242</f>
        <v>5.9633176309381371E-2</v>
      </c>
      <c r="H30" s="287">
        <f>Flavors!H242</f>
        <v>-0.2685719222459293</v>
      </c>
      <c r="I30" s="288">
        <f>Flavors!I242</f>
        <v>2.9931142809326188</v>
      </c>
      <c r="J30" s="286">
        <f>Flavors!J242</f>
        <v>0.83223171255498807</v>
      </c>
      <c r="K30" s="289">
        <f>Flavors!K242</f>
        <v>0.38513509467560719</v>
      </c>
      <c r="L30" s="290">
        <f>Flavors!L242</f>
        <v>302506.94651000254</v>
      </c>
      <c r="M30" s="291">
        <f>Flavors!M242</f>
        <v>-869652.39168044715</v>
      </c>
      <c r="N30" s="292">
        <f>Flavors!N242</f>
        <v>-0.74192335747032045</v>
      </c>
      <c r="O30" s="293">
        <f>Flavors!O242</f>
        <v>61763.591934859753</v>
      </c>
      <c r="P30" s="284">
        <f>Flavors!P242</f>
        <v>-248171.9472641442</v>
      </c>
      <c r="Q30" s="292">
        <f>Flavors!Q242</f>
        <v>-0.80072116900668666</v>
      </c>
    </row>
    <row r="31" spans="2:17">
      <c r="B31" s="467"/>
      <c r="C31" s="18" t="s">
        <v>203</v>
      </c>
      <c r="D31" s="283">
        <f>Flavors!D243</f>
        <v>1056274.4437208164</v>
      </c>
      <c r="E31" s="284">
        <f>Flavors!E243</f>
        <v>127300.02398252231</v>
      </c>
      <c r="F31" s="285">
        <f>Flavors!F243</f>
        <v>0.1370328625608277</v>
      </c>
      <c r="G31" s="286">
        <f>Flavors!G243</f>
        <v>0.62323618685894566</v>
      </c>
      <c r="H31" s="287">
        <f>Flavors!H243</f>
        <v>6.116206178880812E-2</v>
      </c>
      <c r="I31" s="288">
        <f>Flavors!I243</f>
        <v>1.9759075457177426</v>
      </c>
      <c r="J31" s="286">
        <f>Flavors!J243</f>
        <v>-1.6817160289067434E-2</v>
      </c>
      <c r="K31" s="289">
        <f>Flavors!K243</f>
        <v>-8.4392792633996485E-3</v>
      </c>
      <c r="L31" s="290">
        <f>Flavors!L243</f>
        <v>2087100.6436967722</v>
      </c>
      <c r="M31" s="291">
        <f>Flavors!M243</f>
        <v>235910.36623593303</v>
      </c>
      <c r="N31" s="292">
        <f>Flavors!N243</f>
        <v>0.1274371247020141</v>
      </c>
      <c r="O31" s="293">
        <f>Flavors!O243</f>
        <v>528140.22186040878</v>
      </c>
      <c r="P31" s="284">
        <f>Flavors!P243</f>
        <v>63652.011991262436</v>
      </c>
      <c r="Q31" s="292">
        <f>Flavors!Q243</f>
        <v>0.13703687335614873</v>
      </c>
    </row>
    <row r="32" spans="2:17">
      <c r="B32" s="467"/>
      <c r="C32" s="18" t="s">
        <v>204</v>
      </c>
      <c r="D32" s="283">
        <f>Flavors!D244</f>
        <v>10866144.801896287</v>
      </c>
      <c r="E32" s="284">
        <f>Flavors!E244</f>
        <v>-457361.8770441059</v>
      </c>
      <c r="F32" s="285">
        <f>Flavors!F244</f>
        <v>-4.0390480618050374E-2</v>
      </c>
      <c r="G32" s="286">
        <f>Flavors!G244</f>
        <v>6.4113779259256098</v>
      </c>
      <c r="H32" s="287">
        <f>Flavors!H244</f>
        <v>-0.43988726938977596</v>
      </c>
      <c r="I32" s="288">
        <f>Flavors!I244</f>
        <v>1.8015839924071906</v>
      </c>
      <c r="J32" s="286">
        <f>Flavors!J244</f>
        <v>1.0329637011873727E-2</v>
      </c>
      <c r="K32" s="289">
        <f>Flavors!K244</f>
        <v>5.7667058733230827E-3</v>
      </c>
      <c r="L32" s="290">
        <f>Flavors!L244</f>
        <v>19576272.534274954</v>
      </c>
      <c r="M32" s="291">
        <f>Flavors!M244</f>
        <v>-707008.12272498384</v>
      </c>
      <c r="N32" s="292">
        <f>Flavors!N244</f>
        <v>-3.4856694766533691E-2</v>
      </c>
      <c r="O32" s="293">
        <f>Flavors!O244</f>
        <v>4190821.116083324</v>
      </c>
      <c r="P32" s="284">
        <f>Flavors!P244</f>
        <v>-188315.12708932161</v>
      </c>
      <c r="Q32" s="292">
        <f>Flavors!Q244</f>
        <v>-4.3002801610230096E-2</v>
      </c>
    </row>
    <row r="33" spans="2:17">
      <c r="B33" s="467"/>
      <c r="C33" s="18" t="s">
        <v>205</v>
      </c>
      <c r="D33" s="283">
        <f>Flavors!D245</f>
        <v>356758.54251625005</v>
      </c>
      <c r="E33" s="284">
        <f>Flavors!E245</f>
        <v>129886.82068975567</v>
      </c>
      <c r="F33" s="285">
        <f>Flavors!F245</f>
        <v>0.57251216521858883</v>
      </c>
      <c r="G33" s="286">
        <f>Flavors!G245</f>
        <v>0.21049911316982561</v>
      </c>
      <c r="H33" s="287">
        <f>Flavors!H245</f>
        <v>7.3230829092954725E-2</v>
      </c>
      <c r="I33" s="288">
        <f>Flavors!I245</f>
        <v>2.2960177028295359</v>
      </c>
      <c r="J33" s="286">
        <f>Flavors!J245</f>
        <v>0.18737531426278142</v>
      </c>
      <c r="K33" s="289">
        <f>Flavors!K245</f>
        <v>8.8860640988129111E-2</v>
      </c>
      <c r="L33" s="290">
        <f>Flavors!L245</f>
        <v>819123.92925297376</v>
      </c>
      <c r="M33" s="291">
        <f>Flavors!M245</f>
        <v>340732.59984250239</v>
      </c>
      <c r="N33" s="292">
        <f>Flavors!N245</f>
        <v>0.71224660418154351</v>
      </c>
      <c r="O33" s="293">
        <f>Flavors!O245</f>
        <v>186685.18124729395</v>
      </c>
      <c r="P33" s="284">
        <f>Flavors!P245</f>
        <v>74962.397050440282</v>
      </c>
      <c r="Q33" s="292">
        <f>Flavors!Q245</f>
        <v>0.67096785664021585</v>
      </c>
    </row>
    <row r="34" spans="2:17">
      <c r="B34" s="467"/>
      <c r="C34" s="18" t="s">
        <v>206</v>
      </c>
      <c r="D34" s="283">
        <f>Flavors!D246</f>
        <v>0</v>
      </c>
      <c r="E34" s="284">
        <f>Flavors!E246</f>
        <v>-8848.0265145301819</v>
      </c>
      <c r="F34" s="285">
        <f>Flavors!F246</f>
        <v>-1</v>
      </c>
      <c r="G34" s="286">
        <f>Flavors!G246</f>
        <v>0</v>
      </c>
      <c r="H34" s="287">
        <f>Flavors!H246</f>
        <v>-5.3534808452023559E-3</v>
      </c>
      <c r="I34" s="288">
        <f>Flavors!I246</f>
        <v>0</v>
      </c>
      <c r="J34" s="286">
        <f>Flavors!J246</f>
        <v>-1.6908853702305979</v>
      </c>
      <c r="K34" s="289">
        <f>Flavors!K246</f>
        <v>-1</v>
      </c>
      <c r="L34" s="290">
        <f>Flavors!L246</f>
        <v>0</v>
      </c>
      <c r="M34" s="291">
        <f>Flavors!M246</f>
        <v>-14960.998588831513</v>
      </c>
      <c r="N34" s="292">
        <f>Flavors!N246</f>
        <v>-1</v>
      </c>
      <c r="O34" s="293">
        <f>Flavors!O246</f>
        <v>0</v>
      </c>
      <c r="P34" s="284">
        <f>Flavors!P246</f>
        <v>-4424.0132572650909</v>
      </c>
      <c r="Q34" s="292">
        <f>Flavors!Q246</f>
        <v>-1</v>
      </c>
    </row>
    <row r="35" spans="2:17">
      <c r="B35" s="467"/>
      <c r="C35" s="18" t="s">
        <v>207</v>
      </c>
      <c r="D35" s="283">
        <f>Flavors!D247</f>
        <v>0</v>
      </c>
      <c r="E35" s="284">
        <f>Flavors!E247</f>
        <v>-76.221195213178305</v>
      </c>
      <c r="F35" s="285">
        <f>Flavors!F247</f>
        <v>-1</v>
      </c>
      <c r="G35" s="286">
        <f>Flavors!G247</f>
        <v>0</v>
      </c>
      <c r="H35" s="287">
        <f>Flavors!H247</f>
        <v>-4.611748257106646E-5</v>
      </c>
      <c r="I35" s="288">
        <f>Flavors!I247</f>
        <v>0</v>
      </c>
      <c r="J35" s="286">
        <f>Flavors!J247</f>
        <v>-2.5422945943318052</v>
      </c>
      <c r="K35" s="289">
        <f>Flavors!K247</f>
        <v>-1</v>
      </c>
      <c r="L35" s="290">
        <f>Flavors!L247</f>
        <v>0</v>
      </c>
      <c r="M35" s="291">
        <f>Flavors!M247</f>
        <v>-193.77673256397247</v>
      </c>
      <c r="N35" s="292">
        <f>Flavors!N247</f>
        <v>-1</v>
      </c>
      <c r="O35" s="293">
        <f>Flavors!O247</f>
        <v>0</v>
      </c>
      <c r="P35" s="284">
        <f>Flavors!P247</f>
        <v>-48.013352036476135</v>
      </c>
      <c r="Q35" s="292">
        <f>Flavors!Q247</f>
        <v>-1</v>
      </c>
    </row>
    <row r="36" spans="2:17">
      <c r="B36" s="467"/>
      <c r="C36" s="18" t="s">
        <v>208</v>
      </c>
      <c r="D36" s="283">
        <f>Flavors!D248</f>
        <v>4401673.494743431</v>
      </c>
      <c r="E36" s="284">
        <f>Flavors!E248</f>
        <v>-204439.19707056787</v>
      </c>
      <c r="F36" s="285">
        <f>Flavors!F248</f>
        <v>-4.4384323777813338E-2</v>
      </c>
      <c r="G36" s="286">
        <f>Flavors!G248</f>
        <v>2.5971301501895105</v>
      </c>
      <c r="H36" s="287">
        <f>Flavors!H248</f>
        <v>-0.18978917311668209</v>
      </c>
      <c r="I36" s="288">
        <f>Flavors!I248</f>
        <v>2.3392623920491245</v>
      </c>
      <c r="J36" s="286">
        <f>Flavors!J248</f>
        <v>0.13735782874025571</v>
      </c>
      <c r="K36" s="289">
        <f>Flavors!K248</f>
        <v>6.2381372485029021E-2</v>
      </c>
      <c r="L36" s="290">
        <f>Flavors!L248</f>
        <v>10296669.268332748</v>
      </c>
      <c r="M36" s="291">
        <f>Flavors!M248</f>
        <v>154448.71311260574</v>
      </c>
      <c r="N36" s="292">
        <f>Flavors!N248</f>
        <v>1.52282936731357E-2</v>
      </c>
      <c r="O36" s="293">
        <f>Flavors!O248</f>
        <v>2467525.8265619874</v>
      </c>
      <c r="P36" s="284">
        <f>Flavors!P248</f>
        <v>30851.708908641711</v>
      </c>
      <c r="Q36" s="292">
        <f>Flavors!Q248</f>
        <v>1.2661401327787584E-2</v>
      </c>
    </row>
    <row r="37" spans="2:17">
      <c r="B37" s="467"/>
      <c r="C37" s="18" t="s">
        <v>209</v>
      </c>
      <c r="D37" s="283">
        <f>Flavors!D249</f>
        <v>72665609.985553324</v>
      </c>
      <c r="E37" s="284">
        <f>Flavors!E249</f>
        <v>968470.81127998233</v>
      </c>
      <c r="F37" s="285">
        <f>Flavors!F249</f>
        <v>1.3507802716171595E-2</v>
      </c>
      <c r="G37" s="286">
        <f>Flavors!G249</f>
        <v>42.875067130891978</v>
      </c>
      <c r="H37" s="287">
        <f>Flavors!H249</f>
        <v>-0.50514433151236915</v>
      </c>
      <c r="I37" s="288">
        <f>Flavors!I249</f>
        <v>2.2263335035696623</v>
      </c>
      <c r="J37" s="286">
        <f>Flavors!J249</f>
        <v>-7.4561361814241778E-2</v>
      </c>
      <c r="K37" s="289">
        <f>Flavors!K249</f>
        <v>-3.2405375376332646E-2</v>
      </c>
      <c r="L37" s="290">
        <f>Flavors!L249</f>
        <v>161777882.06816357</v>
      </c>
      <c r="M37" s="291">
        <f>Flavors!M249</f>
        <v>-3189697.3206371367</v>
      </c>
      <c r="N37" s="292">
        <f>Flavors!N249</f>
        <v>-1.9335298077688096E-2</v>
      </c>
      <c r="O37" s="293">
        <f>Flavors!O249</f>
        <v>38695755.232096724</v>
      </c>
      <c r="P37" s="284">
        <f>Flavors!P249</f>
        <v>1586192.327189371</v>
      </c>
      <c r="Q37" s="292">
        <f>Flavors!Q249</f>
        <v>4.2743492593916098E-2</v>
      </c>
    </row>
    <row r="38" spans="2:17">
      <c r="B38" s="467"/>
      <c r="C38" s="18" t="s">
        <v>210</v>
      </c>
      <c r="D38" s="283">
        <f>Flavors!D250</f>
        <v>1729837.0195783628</v>
      </c>
      <c r="E38" s="284">
        <f>Flavors!E250</f>
        <v>-431121.08531673346</v>
      </c>
      <c r="F38" s="285">
        <f>Flavors!F250</f>
        <v>-0.19950460138035034</v>
      </c>
      <c r="G38" s="286">
        <f>Flavors!G250</f>
        <v>1.020659956679226</v>
      </c>
      <c r="H38" s="287">
        <f>Flavors!H250</f>
        <v>-0.28682344686197148</v>
      </c>
      <c r="I38" s="288">
        <f>Flavors!I250</f>
        <v>2.2264635450511046</v>
      </c>
      <c r="J38" s="286">
        <f>Flavors!J250</f>
        <v>2.2991200709049142E-2</v>
      </c>
      <c r="K38" s="289">
        <f>Flavors!K250</f>
        <v>1.043407727266674E-2</v>
      </c>
      <c r="L38" s="290">
        <f>Flavors!L250</f>
        <v>3851419.0629710783</v>
      </c>
      <c r="M38" s="291">
        <f>Flavors!M250</f>
        <v>-910192.35844708467</v>
      </c>
      <c r="N38" s="292">
        <f>Flavors!N250</f>
        <v>-0.19115217053473879</v>
      </c>
      <c r="O38" s="293">
        <f>Flavors!O250</f>
        <v>922826.16028445936</v>
      </c>
      <c r="P38" s="284">
        <f>Flavors!P250</f>
        <v>-228731.36422797712</v>
      </c>
      <c r="Q38" s="292">
        <f>Flavors!Q250</f>
        <v>-0.19862782306495788</v>
      </c>
    </row>
    <row r="39" spans="2:17">
      <c r="B39" s="467"/>
      <c r="C39" s="18" t="s">
        <v>211</v>
      </c>
      <c r="D39" s="283">
        <f>Flavors!D251</f>
        <v>0</v>
      </c>
      <c r="E39" s="284">
        <f>Flavors!E251</f>
        <v>-22</v>
      </c>
      <c r="F39" s="285">
        <f>Flavors!F251</f>
        <v>-1</v>
      </c>
      <c r="G39" s="286">
        <f>Flavors!G251</f>
        <v>0</v>
      </c>
      <c r="H39" s="287">
        <f>Flavors!H251</f>
        <v>-1.3311056245258732E-5</v>
      </c>
      <c r="I39" s="288">
        <f>Flavors!I251</f>
        <v>0</v>
      </c>
      <c r="J39" s="286">
        <f>Flavors!J251</f>
        <v>-2.3013636363638481</v>
      </c>
      <c r="K39" s="289">
        <f>Flavors!K251</f>
        <v>-1</v>
      </c>
      <c r="L39" s="290">
        <f>Flavors!L251</f>
        <v>0</v>
      </c>
      <c r="M39" s="291">
        <f>Flavors!M251</f>
        <v>-50.630000000004657</v>
      </c>
      <c r="N39" s="292">
        <f>Flavors!N251</f>
        <v>-1</v>
      </c>
      <c r="O39" s="293">
        <f>Flavors!O251</f>
        <v>0</v>
      </c>
      <c r="P39" s="284">
        <f>Flavors!P251</f>
        <v>-11</v>
      </c>
      <c r="Q39" s="292">
        <f>Flavors!Q251</f>
        <v>-1</v>
      </c>
    </row>
    <row r="40" spans="2:17">
      <c r="B40" s="467"/>
      <c r="C40" s="18" t="s">
        <v>212</v>
      </c>
      <c r="D40" s="283">
        <f>Flavors!D252</f>
        <v>15857316.604609035</v>
      </c>
      <c r="E40" s="284">
        <f>Flavors!E252</f>
        <v>2167082.3625821248</v>
      </c>
      <c r="F40" s="285">
        <f>Flavors!F252</f>
        <v>0.15829403093261296</v>
      </c>
      <c r="G40" s="286">
        <f>Flavors!G252</f>
        <v>9.3563312008746404</v>
      </c>
      <c r="H40" s="287">
        <f>Flavors!H252</f>
        <v>1.0730822005843113</v>
      </c>
      <c r="I40" s="288">
        <f>Flavors!I252</f>
        <v>2.0916424922582153</v>
      </c>
      <c r="J40" s="286">
        <f>Flavors!J252</f>
        <v>6.7431019098920686E-2</v>
      </c>
      <c r="K40" s="289">
        <f>Flavors!K252</f>
        <v>3.3312240342990206E-2</v>
      </c>
      <c r="L40" s="290">
        <f>Flavors!L252</f>
        <v>33167837.223392021</v>
      </c>
      <c r="M40" s="291">
        <f>Flavors!M252</f>
        <v>5455908.0004429072</v>
      </c>
      <c r="N40" s="292">
        <f>Flavors!N252</f>
        <v>0.1968794000788909</v>
      </c>
      <c r="O40" s="293">
        <f>Flavors!O252</f>
        <v>6923055.0267347693</v>
      </c>
      <c r="P40" s="284">
        <f>Flavors!P252</f>
        <v>856564.57742663287</v>
      </c>
      <c r="Q40" s="292">
        <f>Flavors!Q252</f>
        <v>0.14119606460838016</v>
      </c>
    </row>
    <row r="41" spans="2:17">
      <c r="B41" s="467"/>
      <c r="C41" s="18" t="s">
        <v>213</v>
      </c>
      <c r="D41" s="283">
        <f>Flavors!D253</f>
        <v>190966.65320682526</v>
      </c>
      <c r="E41" s="284">
        <f>Flavors!E253</f>
        <v>184602.65054345131</v>
      </c>
      <c r="F41" s="285">
        <f>Flavors!F253</f>
        <v>29.007318241061537</v>
      </c>
      <c r="G41" s="286">
        <f>Flavors!G253</f>
        <v>0.11267652026360477</v>
      </c>
      <c r="H41" s="287">
        <f>Flavors!H253</f>
        <v>0.10882599310918899</v>
      </c>
      <c r="I41" s="288">
        <f>Flavors!I253</f>
        <v>1.9831093752685698</v>
      </c>
      <c r="J41" s="286">
        <f>Flavors!J253</f>
        <v>0.31551666032148007</v>
      </c>
      <c r="K41" s="289">
        <f>Flavors!K253</f>
        <v>0.189204868487022</v>
      </c>
      <c r="L41" s="290">
        <f>Flavors!L253</f>
        <v>378707.76033811684</v>
      </c>
      <c r="M41" s="291">
        <f>Flavors!M253</f>
        <v>368095.19585877057</v>
      </c>
      <c r="N41" s="292">
        <f>Flavors!N253</f>
        <v>34.684848942509802</v>
      </c>
      <c r="O41" s="293">
        <f>Flavors!O253</f>
        <v>95483.326603412628</v>
      </c>
      <c r="P41" s="284">
        <f>Flavors!P253</f>
        <v>92301.325271725655</v>
      </c>
      <c r="Q41" s="292">
        <f>Flavors!Q253</f>
        <v>29.007318241061537</v>
      </c>
    </row>
    <row r="42" spans="2:17">
      <c r="B42" s="467"/>
      <c r="C42" s="18" t="s">
        <v>214</v>
      </c>
      <c r="D42" s="283">
        <f>Flavors!D254</f>
        <v>36953993.08263889</v>
      </c>
      <c r="E42" s="284">
        <f>Flavors!E254</f>
        <v>-1858607.7238227874</v>
      </c>
      <c r="F42" s="285">
        <f>Flavors!F254</f>
        <v>-4.7886709089419201E-2</v>
      </c>
      <c r="G42" s="286">
        <f>Flavors!G254</f>
        <v>21.80405468952447</v>
      </c>
      <c r="H42" s="287">
        <f>Flavors!H254</f>
        <v>-1.6794322359112464</v>
      </c>
      <c r="I42" s="288">
        <f>Flavors!I254</f>
        <v>1.7766551452902364</v>
      </c>
      <c r="J42" s="286">
        <f>Flavors!J254</f>
        <v>2.1296239385859117E-2</v>
      </c>
      <c r="K42" s="289">
        <f>Flavors!K254</f>
        <v>1.2132128258344465E-2</v>
      </c>
      <c r="L42" s="290">
        <f>Flavors!L254</f>
        <v>65654501.949290186</v>
      </c>
      <c r="M42" s="291">
        <f>Flavors!M254</f>
        <v>-2475542.5376437306</v>
      </c>
      <c r="N42" s="292">
        <f>Flavors!N254</f>
        <v>-3.6335548527617563E-2</v>
      </c>
      <c r="O42" s="293">
        <f>Flavors!O254</f>
        <v>13496098.953041257</v>
      </c>
      <c r="P42" s="284">
        <f>Flavors!P254</f>
        <v>-470222.14778026938</v>
      </c>
      <c r="Q42" s="292">
        <f>Flavors!Q254</f>
        <v>-3.3668289908686831E-2</v>
      </c>
    </row>
    <row r="43" spans="2:17" ht="15" thickBot="1">
      <c r="B43" s="467"/>
      <c r="C43" s="21" t="s">
        <v>215</v>
      </c>
      <c r="D43" s="335">
        <f>Flavors!D255</f>
        <v>855430.95813822001</v>
      </c>
      <c r="E43" s="336">
        <f>Flavors!E255</f>
        <v>-67177.219406486955</v>
      </c>
      <c r="F43" s="337">
        <f>Flavors!F255</f>
        <v>-7.2812295665167934E-2</v>
      </c>
      <c r="G43" s="338">
        <f>Flavors!G255</f>
        <v>0.50473201509367538</v>
      </c>
      <c r="H43" s="339">
        <f>Flavors!H255</f>
        <v>-5.3490227798745016E-2</v>
      </c>
      <c r="I43" s="340">
        <f>Flavors!I255</f>
        <v>2.1919322706465509</v>
      </c>
      <c r="J43" s="338">
        <f>Flavors!J255</f>
        <v>-5.0931799466122474E-2</v>
      </c>
      <c r="K43" s="341">
        <f>Flavors!K255</f>
        <v>-2.2708375485084052E-2</v>
      </c>
      <c r="L43" s="342">
        <f>Flavors!L255</f>
        <v>1875046.7224532631</v>
      </c>
      <c r="M43" s="343">
        <f>Flavors!M255</f>
        <v>-194238.00975389429</v>
      </c>
      <c r="N43" s="344">
        <f>Flavors!N255</f>
        <v>-9.3867222200356426E-2</v>
      </c>
      <c r="O43" s="345">
        <f>Flavors!O255</f>
        <v>454939.45307093859</v>
      </c>
      <c r="P43" s="336">
        <f>Flavors!P255</f>
        <v>-15832.192661331617</v>
      </c>
      <c r="Q43" s="344">
        <f>Flavors!Q255</f>
        <v>-3.3630302089891477E-2</v>
      </c>
    </row>
    <row r="44" spans="2:17">
      <c r="B44" s="466" t="s">
        <v>285</v>
      </c>
      <c r="C44" s="24" t="s">
        <v>286</v>
      </c>
      <c r="D44" s="180">
        <f>'NB vs PL'!D33</f>
        <v>107400756.54434043</v>
      </c>
      <c r="E44" s="23">
        <f>'NB vs PL'!E33</f>
        <v>1115987.8729043901</v>
      </c>
      <c r="F44" s="191">
        <f>'NB vs PL'!F33</f>
        <v>1.0499979318337746E-2</v>
      </c>
      <c r="G44" s="199">
        <f>'NB vs PL'!G33</f>
        <v>63.369930392969557</v>
      </c>
      <c r="H44" s="214">
        <f>'NB vs PL'!H33</f>
        <v>-0.9374575070212714</v>
      </c>
      <c r="I44" s="195">
        <f>'NB vs PL'!I33</f>
        <v>2.1927664611948328</v>
      </c>
      <c r="J44" s="199">
        <f>'NB vs PL'!J33</f>
        <v>7.7772395435308894E-2</v>
      </c>
      <c r="K44" s="202">
        <f>'NB vs PL'!K33</f>
        <v>3.6771921346918646E-2</v>
      </c>
      <c r="L44" s="204">
        <f>'NB vs PL'!L33</f>
        <v>235504776.85738114</v>
      </c>
      <c r="M44" s="208">
        <f>'NB vs PL'!M33</f>
        <v>10713121.83667013</v>
      </c>
      <c r="N44" s="206">
        <f>'NB vs PL'!N33</f>
        <v>4.7658005078894436E-2</v>
      </c>
      <c r="O44" s="22">
        <f>'NB vs PL'!O33</f>
        <v>47503072.802603602</v>
      </c>
      <c r="P44" s="23">
        <f>'NB vs PL'!P33</f>
        <v>1682266.5205805749</v>
      </c>
      <c r="Q44" s="206">
        <f>'NB vs PL'!Q33</f>
        <v>3.6714031399324852E-2</v>
      </c>
    </row>
    <row r="45" spans="2:17" ht="15" thickBot="1">
      <c r="B45" s="470"/>
      <c r="C45" s="25" t="s">
        <v>197</v>
      </c>
      <c r="D45" s="181">
        <f>'NB vs PL'!D34</f>
        <v>62081450.360933557</v>
      </c>
      <c r="E45" s="17">
        <f>'NB vs PL'!E34</f>
        <v>3090078.6972531825</v>
      </c>
      <c r="F45" s="192">
        <f>'NB vs PL'!F34</f>
        <v>5.2381875689723495E-2</v>
      </c>
      <c r="G45" s="200">
        <f>'NB vs PL'!G34</f>
        <v>36.630069607030755</v>
      </c>
      <c r="H45" s="215">
        <f>'NB vs PL'!H34</f>
        <v>0.93745750702113639</v>
      </c>
      <c r="I45" s="196">
        <f>'NB vs PL'!I34</f>
        <v>1.9436705255120401</v>
      </c>
      <c r="J45" s="200">
        <f>'NB vs PL'!J34</f>
        <v>-0.15159467941375615</v>
      </c>
      <c r="K45" s="203">
        <f>'NB vs PL'!K34</f>
        <v>-7.2351069953994138E-2</v>
      </c>
      <c r="L45" s="205">
        <f>'NB vs PL'!L34</f>
        <v>120665885.24758536</v>
      </c>
      <c r="M45" s="209">
        <f>'NB vs PL'!M34</f>
        <v>-2936683.1901697218</v>
      </c>
      <c r="N45" s="207">
        <f>'NB vs PL'!N34</f>
        <v>-2.3759079016619333E-2</v>
      </c>
      <c r="O45" s="16">
        <f>'NB vs PL'!O34</f>
        <v>32796907.792134464</v>
      </c>
      <c r="P45" s="17">
        <f>'NB vs PL'!P34</f>
        <v>2240277.2974718288</v>
      </c>
      <c r="Q45" s="207">
        <f>'NB vs PL'!Q34</f>
        <v>7.331558686953854E-2</v>
      </c>
    </row>
    <row r="46" spans="2:17">
      <c r="B46" s="467" t="s">
        <v>287</v>
      </c>
      <c r="C46" s="13" t="s">
        <v>39</v>
      </c>
      <c r="D46" s="159">
        <f>Size!D93</f>
        <v>3308309.0073491745</v>
      </c>
      <c r="E46" s="32">
        <f>Size!E93</f>
        <v>676221.79096028535</v>
      </c>
      <c r="F46" s="193">
        <f>Size!F93</f>
        <v>0.25691465949522474</v>
      </c>
      <c r="G46" s="201">
        <f>Size!G93</f>
        <v>1.9520096343790505</v>
      </c>
      <c r="H46" s="216">
        <f>Size!H93</f>
        <v>0.35947049893454963</v>
      </c>
      <c r="I46" s="197">
        <f>Size!I93</f>
        <v>3.672854871696789</v>
      </c>
      <c r="J46" s="201">
        <f>Size!J93</f>
        <v>0.32080076681629377</v>
      </c>
      <c r="K46" s="183">
        <f>Size!K93</f>
        <v>9.5702741298005004E-2</v>
      </c>
      <c r="L46" s="184">
        <f>Size!L93</f>
        <v>12150938.854720784</v>
      </c>
      <c r="M46" s="185">
        <f>Size!M93</f>
        <v>3328040.0966209322</v>
      </c>
      <c r="N46" s="186">
        <f>Size!N93</f>
        <v>0.37720483798656634</v>
      </c>
      <c r="O46" s="31">
        <f>Size!O93</f>
        <v>2235015.6333686113</v>
      </c>
      <c r="P46" s="32">
        <f>Size!P93</f>
        <v>458597.68389071338</v>
      </c>
      <c r="Q46" s="186">
        <f>Size!Q93</f>
        <v>0.25815866363290157</v>
      </c>
    </row>
    <row r="47" spans="2:17">
      <c r="B47" s="467"/>
      <c r="C47" s="18" t="s">
        <v>234</v>
      </c>
      <c r="D47" s="27">
        <f>Size!D94</f>
        <v>85642383.32782121</v>
      </c>
      <c r="E47" s="306">
        <f>Size!E94</f>
        <v>4598888.3617416322</v>
      </c>
      <c r="F47" s="307">
        <f>Size!F94</f>
        <v>5.6745928389027131E-2</v>
      </c>
      <c r="G47" s="308">
        <f>Size!G94</f>
        <v>50.531784363469029</v>
      </c>
      <c r="H47" s="212">
        <f>Size!H94</f>
        <v>1.496578917749531</v>
      </c>
      <c r="I47" s="309">
        <f>Size!I94</f>
        <v>1.9992019387385618</v>
      </c>
      <c r="J47" s="308">
        <f>Size!J94</f>
        <v>-5.1702811568501428E-2</v>
      </c>
      <c r="K47" s="310">
        <f>Size!K94</f>
        <v>-2.5209757576874516E-2</v>
      </c>
      <c r="L47" s="177">
        <f>Size!L94</f>
        <v>171216418.78717124</v>
      </c>
      <c r="M47" s="311">
        <f>Size!M94</f>
        <v>5003929.9797520638</v>
      </c>
      <c r="N47" s="170">
        <f>Size!N94</f>
        <v>3.0105619713990499E-2</v>
      </c>
      <c r="O47" s="312">
        <f>Size!O94</f>
        <v>43245153.481467076</v>
      </c>
      <c r="P47" s="306">
        <f>Size!P94</f>
        <v>2478592.5835590884</v>
      </c>
      <c r="Q47" s="170">
        <f>Size!Q94</f>
        <v>6.0799648755416158E-2</v>
      </c>
    </row>
    <row r="48" spans="2:17">
      <c r="B48" s="467"/>
      <c r="C48" s="18" t="s">
        <v>235</v>
      </c>
      <c r="D48" s="27">
        <f>Size!D95</f>
        <v>5370586.5945578478</v>
      </c>
      <c r="E48" s="306">
        <f>Size!E95</f>
        <v>638302.2837403724</v>
      </c>
      <c r="F48" s="307">
        <f>Size!F95</f>
        <v>0.1348824884171233</v>
      </c>
      <c r="G48" s="308">
        <f>Size!G95</f>
        <v>3.1688203101813288</v>
      </c>
      <c r="H48" s="212">
        <f>Size!H95</f>
        <v>0.30556109973374168</v>
      </c>
      <c r="I48" s="309">
        <f>Size!I95</f>
        <v>2.5014231730272924</v>
      </c>
      <c r="J48" s="308">
        <f>Size!J95</f>
        <v>-0.55480058987955339</v>
      </c>
      <c r="K48" s="310">
        <f>Size!K95</f>
        <v>-0.18153140375816906</v>
      </c>
      <c r="L48" s="177">
        <f>Size!L95</f>
        <v>13434109.760376733</v>
      </c>
      <c r="M48" s="311">
        <f>Size!M95</f>
        <v>-1028810.0031748824</v>
      </c>
      <c r="N48" s="170">
        <f>Size!N95</f>
        <v>-7.1134322805801189E-2</v>
      </c>
      <c r="O48" s="312">
        <f>Size!O95</f>
        <v>1751904.4868403077</v>
      </c>
      <c r="P48" s="306">
        <f>Size!P95</f>
        <v>155594.75231647491</v>
      </c>
      <c r="Q48" s="170">
        <f>Size!Q95</f>
        <v>9.7471530086789618E-2</v>
      </c>
    </row>
    <row r="49" spans="2:20">
      <c r="B49" s="467"/>
      <c r="C49" s="18" t="s">
        <v>236</v>
      </c>
      <c r="D49" s="27">
        <f>Size!D96</f>
        <v>3947322.2470747838</v>
      </c>
      <c r="E49" s="306">
        <f>Size!E96</f>
        <v>-286850.9555504648</v>
      </c>
      <c r="F49" s="307">
        <f>Size!F96</f>
        <v>-6.7746627694070957E-2</v>
      </c>
      <c r="G49" s="308">
        <f>Size!G96</f>
        <v>2.3290481751167014</v>
      </c>
      <c r="H49" s="212">
        <f>Size!H96</f>
        <v>-0.23282989998839021</v>
      </c>
      <c r="I49" s="309">
        <f>Size!I96</f>
        <v>1.9885203352526319</v>
      </c>
      <c r="J49" s="308">
        <f>Size!J96</f>
        <v>9.497478915400781E-2</v>
      </c>
      <c r="K49" s="310">
        <f>Size!K96</f>
        <v>5.0157118929454632E-2</v>
      </c>
      <c r="L49" s="177">
        <f>Size!L96</f>
        <v>7849330.5581033211</v>
      </c>
      <c r="M49" s="311">
        <f>Size!M96</f>
        <v>-168269.25113786571</v>
      </c>
      <c r="N49" s="170">
        <f>Size!N96</f>
        <v>-2.0987484426937403E-2</v>
      </c>
      <c r="O49" s="312">
        <f>Size!O96</f>
        <v>1103001.4136294723</v>
      </c>
      <c r="P49" s="306">
        <f>Size!P96</f>
        <v>-83016.549109220505</v>
      </c>
      <c r="Q49" s="170">
        <f>Size!Q96</f>
        <v>-6.9996030176071602E-2</v>
      </c>
    </row>
    <row r="50" spans="2:20">
      <c r="B50" s="467"/>
      <c r="C50" s="18" t="s">
        <v>237</v>
      </c>
      <c r="D50" s="27">
        <f>Size!D97</f>
        <v>50266409.462876402</v>
      </c>
      <c r="E50" s="306">
        <f>Size!E97</f>
        <v>-2390548.9327411577</v>
      </c>
      <c r="F50" s="307">
        <f>Size!F97</f>
        <v>-4.5398538114957171E-2</v>
      </c>
      <c r="G50" s="308">
        <f>Size!G97</f>
        <v>29.658812202611433</v>
      </c>
      <c r="H50" s="212">
        <f>Size!H97</f>
        <v>-2.2011757477665164</v>
      </c>
      <c r="I50" s="309">
        <f>Size!I97</f>
        <v>1.6780499773605821</v>
      </c>
      <c r="J50" s="308">
        <f>Size!J97</f>
        <v>0.12442809945516098</v>
      </c>
      <c r="K50" s="310">
        <f>Size!K97</f>
        <v>8.0089049481533947E-2</v>
      </c>
      <c r="L50" s="177">
        <f>Size!L97</f>
        <v>84349547.261177495</v>
      </c>
      <c r="M50" s="311">
        <f>Size!M97</f>
        <v>2540544.6737905145</v>
      </c>
      <c r="N50" s="170">
        <f>Size!N97</f>
        <v>3.1054585601098705E-2</v>
      </c>
      <c r="O50" s="312">
        <f>Size!O97</f>
        <v>12574701.882329999</v>
      </c>
      <c r="P50" s="306">
        <f>Size!P97</f>
        <v>-519519.69394003414</v>
      </c>
      <c r="Q50" s="170">
        <f>Size!Q97</f>
        <v>-3.967549280527926E-2</v>
      </c>
    </row>
    <row r="51" spans="2:20">
      <c r="B51" s="467"/>
      <c r="C51" s="18" t="s">
        <v>238</v>
      </c>
      <c r="D51" s="27">
        <f>Size!D98</f>
        <v>16037695.030205969</v>
      </c>
      <c r="E51" s="306">
        <f>Size!E98</f>
        <v>1722715.4151725899</v>
      </c>
      <c r="F51" s="307">
        <f>Size!F98</f>
        <v>0.1203435465156667</v>
      </c>
      <c r="G51" s="308">
        <f>Size!G98</f>
        <v>9.4627603233711213</v>
      </c>
      <c r="H51" s="212">
        <f>Size!H98</f>
        <v>0.80151037766922961</v>
      </c>
      <c r="I51" s="309">
        <f>Size!I98</f>
        <v>3.6963080013358045</v>
      </c>
      <c r="J51" s="308">
        <f>Size!J98</f>
        <v>-0.4106009856235584</v>
      </c>
      <c r="K51" s="310">
        <f>Size!K98</f>
        <v>-9.9978106874862971E-2</v>
      </c>
      <c r="L51" s="177">
        <f>Size!L98</f>
        <v>59280260.46313379</v>
      </c>
      <c r="M51" s="311">
        <f>Size!M98</f>
        <v>489942.03401312232</v>
      </c>
      <c r="N51" s="170">
        <f>Size!N98</f>
        <v>8.333719685560315E-3</v>
      </c>
      <c r="O51" s="312">
        <f>Size!O98</f>
        <v>18975866.275986731</v>
      </c>
      <c r="P51" s="306">
        <f>Size!P98</f>
        <v>1907450.4360923246</v>
      </c>
      <c r="Q51" s="170">
        <f>Size!Q98</f>
        <v>0.11175322033307837</v>
      </c>
    </row>
    <row r="52" spans="2:20" ht="15" thickBot="1">
      <c r="B52" s="467"/>
      <c r="C52" s="21" t="s">
        <v>239</v>
      </c>
      <c r="D52" s="313">
        <f>Size!D99</f>
        <v>4909501.2353889002</v>
      </c>
      <c r="E52" s="314">
        <f>Size!E99</f>
        <v>-752661.39316547848</v>
      </c>
      <c r="F52" s="315">
        <f>Size!F99</f>
        <v>-0.13292825419209875</v>
      </c>
      <c r="G52" s="316">
        <f>Size!G99</f>
        <v>2.8967649908718176</v>
      </c>
      <c r="H52" s="317">
        <f>Size!H99</f>
        <v>-0.5291152463322466</v>
      </c>
      <c r="I52" s="318">
        <f>Size!I99</f>
        <v>1.7953843749791947</v>
      </c>
      <c r="J52" s="316">
        <f>Size!J99</f>
        <v>-2.0876193338615678E-2</v>
      </c>
      <c r="K52" s="319">
        <f>Size!K99</f>
        <v>-1.1494051956405602E-2</v>
      </c>
      <c r="L52" s="320">
        <f>Size!L99</f>
        <v>8814441.8069582842</v>
      </c>
      <c r="M52" s="321">
        <f>Size!M99</f>
        <v>-1469520.9066877589</v>
      </c>
      <c r="N52" s="322">
        <f>Size!N99</f>
        <v>-0.14289442188834617</v>
      </c>
      <c r="O52" s="323">
        <f>Size!O99</f>
        <v>744563.59651464224</v>
      </c>
      <c r="P52" s="314">
        <f>Size!P99</f>
        <v>-146617.21935814619</v>
      </c>
      <c r="Q52" s="322">
        <f>Size!Q99</f>
        <v>-0.16452017003368155</v>
      </c>
    </row>
    <row r="53" spans="2:20">
      <c r="B53" s="466" t="s">
        <v>35</v>
      </c>
      <c r="C53" s="24" t="s">
        <v>288</v>
      </c>
      <c r="D53" s="180">
        <f>Organic!D33</f>
        <v>5695569.9703192078</v>
      </c>
      <c r="E53" s="23">
        <f>Organic!E33</f>
        <v>-2917671.8108274825</v>
      </c>
      <c r="F53" s="191">
        <f>Organic!F33</f>
        <v>-0.33874258786208711</v>
      </c>
      <c r="G53" s="199">
        <f>Organic!G33</f>
        <v>3.3605710441937786</v>
      </c>
      <c r="H53" s="214">
        <f>Organic!H33</f>
        <v>-1.8508537650269501</v>
      </c>
      <c r="I53" s="195">
        <f>Organic!I33</f>
        <v>2.782670406574701</v>
      </c>
      <c r="J53" s="199">
        <f>Organic!J33</f>
        <v>1.2286144289616212</v>
      </c>
      <c r="K53" s="202">
        <f>Organic!K33</f>
        <v>0.79058569746547114</v>
      </c>
      <c r="L53" s="204">
        <f>Organic!L33</f>
        <v>15848894.004982807</v>
      </c>
      <c r="M53" s="208">
        <f>Organic!M33</f>
        <v>2463434.1283650622</v>
      </c>
      <c r="N53" s="206">
        <f>Organic!N33</f>
        <v>0.18403806451717711</v>
      </c>
      <c r="O53" s="22">
        <f>Organic!O33</f>
        <v>2287332.2057892093</v>
      </c>
      <c r="P53" s="23">
        <f>Organic!P33</f>
        <v>-616463.75122561771</v>
      </c>
      <c r="Q53" s="206">
        <f>Organic!Q33</f>
        <v>-0.21229582255474916</v>
      </c>
    </row>
    <row r="54" spans="2:20" ht="15" thickBot="1">
      <c r="B54" s="470"/>
      <c r="C54" s="25" t="s">
        <v>289</v>
      </c>
      <c r="D54" s="181">
        <f>Organic!D34</f>
        <v>163786636.93495458</v>
      </c>
      <c r="E54" s="17">
        <f>Organic!E34</f>
        <v>7123738.3809854686</v>
      </c>
      <c r="F54" s="192">
        <f>Organic!F34</f>
        <v>4.5471764193941541E-2</v>
      </c>
      <c r="G54" s="200">
        <f>Organic!G34</f>
        <v>96.639428955806437</v>
      </c>
      <c r="H54" s="215">
        <f>Organic!H34</f>
        <v>1.8508537650271393</v>
      </c>
      <c r="I54" s="196">
        <f>Organic!I34</f>
        <v>2.0834798239503507</v>
      </c>
      <c r="J54" s="200">
        <f>Organic!J34</f>
        <v>-5.4957126240754661E-2</v>
      </c>
      <c r="K54" s="203">
        <f>Organic!K34</f>
        <v>-2.5699671077907309E-2</v>
      </c>
      <c r="L54" s="205">
        <f>Organic!L34</f>
        <v>341246153.48665917</v>
      </c>
      <c r="M54" s="209">
        <f>Organic!M34</f>
        <v>6232422.4948109388</v>
      </c>
      <c r="N54" s="207">
        <f>Organic!N34</f>
        <v>1.8603483732917772E-2</v>
      </c>
      <c r="O54" s="16">
        <f>Organic!O34</f>
        <v>78342874.564347625</v>
      </c>
      <c r="P54" s="17">
        <f>Organic!P34</f>
        <v>4867545.744676739</v>
      </c>
      <c r="Q54" s="207">
        <f>Organic!Q34</f>
        <v>6.6247348911129947E-2</v>
      </c>
    </row>
    <row r="55" spans="2:20">
      <c r="B55" s="466" t="s">
        <v>290</v>
      </c>
      <c r="C55" s="13" t="s">
        <v>291</v>
      </c>
      <c r="D55" s="26">
        <f>Form!D33</f>
        <v>26639754.421740279</v>
      </c>
      <c r="E55" s="15">
        <f>Form!E33</f>
        <v>1307961.6472774968</v>
      </c>
      <c r="F55" s="168">
        <f>Form!F33</f>
        <v>5.1633204918526937E-2</v>
      </c>
      <c r="G55" s="219">
        <f>Form!G33</f>
        <v>15.718319290372289</v>
      </c>
      <c r="H55" s="220">
        <f>Form!H33</f>
        <v>0.39136845336715531</v>
      </c>
      <c r="I55" s="221">
        <f>Form!I33</f>
        <v>2.4058260183601172</v>
      </c>
      <c r="J55" s="219">
        <f>Form!J33</f>
        <v>7.9829437183602359E-2</v>
      </c>
      <c r="K55" s="222">
        <f>Form!K33</f>
        <v>3.4320530747824117E-2</v>
      </c>
      <c r="L55" s="223">
        <f>Form!L33</f>
        <v>64090614.310546741</v>
      </c>
      <c r="M55" s="167">
        <f>Form!M33</f>
        <v>5168950.9220743701</v>
      </c>
      <c r="N55" s="169">
        <f>Form!N33</f>
        <v>8.7725814663366083E-2</v>
      </c>
      <c r="O55" s="14">
        <f>Form!O33</f>
        <v>13620779.480854273</v>
      </c>
      <c r="P55" s="15">
        <f>Form!P33</f>
        <v>1176086.6143382955</v>
      </c>
      <c r="Q55" s="169">
        <f>Form!Q33</f>
        <v>9.4505073524370015E-2</v>
      </c>
    </row>
    <row r="56" spans="2:20" ht="15" thickBot="1">
      <c r="B56" s="470"/>
      <c r="C56" s="21" t="s">
        <v>225</v>
      </c>
      <c r="D56" s="30">
        <f>Form!D34</f>
        <v>142842452.48353395</v>
      </c>
      <c r="E56" s="20">
        <f>Form!E34</f>
        <v>2898104.922880441</v>
      </c>
      <c r="F56" s="164">
        <f>Form!F34</f>
        <v>2.0708981630175299E-2</v>
      </c>
      <c r="G56" s="211">
        <f>Form!G34</f>
        <v>84.281680709628148</v>
      </c>
      <c r="H56" s="217">
        <f>Form!H34</f>
        <v>-0.39136845336713577</v>
      </c>
      <c r="I56" s="210">
        <f>Form!I34</f>
        <v>2.0512419668436483</v>
      </c>
      <c r="J56" s="211">
        <f>Form!J34</f>
        <v>-1.7276930316743044E-2</v>
      </c>
      <c r="K56" s="176">
        <f>Form!K34</f>
        <v>-8.3523193046292025E-3</v>
      </c>
      <c r="L56" s="178">
        <f>Form!L34</f>
        <v>293004433.18109459</v>
      </c>
      <c r="M56" s="165">
        <f>Form!M34</f>
        <v>3526905.7011010647</v>
      </c>
      <c r="N56" s="171">
        <f>Form!N34</f>
        <v>1.2183694298497205E-2</v>
      </c>
      <c r="O56" s="19">
        <f>Form!O34</f>
        <v>67009427.28928256</v>
      </c>
      <c r="P56" s="20">
        <f>Form!P34</f>
        <v>3074995.3791129142</v>
      </c>
      <c r="Q56" s="171">
        <f>Form!Q34</f>
        <v>4.8096077297338023E-2</v>
      </c>
    </row>
    <row r="57" spans="2:20">
      <c r="B57" s="467" t="s">
        <v>292</v>
      </c>
      <c r="C57" s="13" t="s">
        <v>37</v>
      </c>
      <c r="D57" s="159">
        <f>'Package Type'!D105</f>
        <v>7606498.1557068778</v>
      </c>
      <c r="E57" s="32">
        <f>'Package Type'!E105</f>
        <v>-19538.203461541794</v>
      </c>
      <c r="F57" s="193">
        <f>'Package Type'!F105</f>
        <v>-2.5620391172213523E-3</v>
      </c>
      <c r="G57" s="201">
        <f>'Package Type'!G105</f>
        <v>4.4880806632157455</v>
      </c>
      <c r="H57" s="216">
        <f>'Package Type'!H105</f>
        <v>-0.12603746884238998</v>
      </c>
      <c r="I57" s="197">
        <f>'Package Type'!I105</f>
        <v>4.1842366142827956</v>
      </c>
      <c r="J57" s="201">
        <f>'Package Type'!J105</f>
        <v>-0.62233469798772134</v>
      </c>
      <c r="K57" s="183">
        <f>'Package Type'!K105</f>
        <v>-0.12947580667304076</v>
      </c>
      <c r="L57" s="184">
        <f>'Package Type'!L105</f>
        <v>31827388.089583274</v>
      </c>
      <c r="M57" s="185">
        <f>'Package Type'!M105</f>
        <v>-4827699.5007275529</v>
      </c>
      <c r="N57" s="186">
        <f>'Package Type'!N105</f>
        <v>-0.13170612370883206</v>
      </c>
      <c r="O57" s="31">
        <f>'Package Type'!O105</f>
        <v>8813119.1944794059</v>
      </c>
      <c r="P57" s="32">
        <f>'Package Type'!P105</f>
        <v>342455.27827926539</v>
      </c>
      <c r="Q57" s="186">
        <f>'Package Type'!Q105</f>
        <v>4.0428386920689868E-2</v>
      </c>
    </row>
    <row r="58" spans="2:20">
      <c r="B58" s="467"/>
      <c r="C58" s="18" t="s">
        <v>227</v>
      </c>
      <c r="D58" s="27">
        <f>'Package Type'!D106</f>
        <v>924461.46173878585</v>
      </c>
      <c r="E58" s="306">
        <f>'Package Type'!E106</f>
        <v>184421.83803025028</v>
      </c>
      <c r="F58" s="307">
        <f>'Package Type'!F106</f>
        <v>0.24920535620250081</v>
      </c>
      <c r="G58" s="308">
        <f>'Package Type'!G106</f>
        <v>0.54546225153622374</v>
      </c>
      <c r="H58" s="212">
        <f>'Package Type'!H106</f>
        <v>9.7702749040568027E-2</v>
      </c>
      <c r="I58" s="309">
        <f>'Package Type'!I106</f>
        <v>2.9410871466037061</v>
      </c>
      <c r="J58" s="308">
        <f>'Package Type'!J106</f>
        <v>-0.45177758768486953</v>
      </c>
      <c r="K58" s="310">
        <f>'Package Type'!K106</f>
        <v>-0.13315520159680028</v>
      </c>
      <c r="L58" s="177">
        <f>'Package Type'!L106</f>
        <v>2718921.7226504167</v>
      </c>
      <c r="M58" s="311">
        <f>'Package Type'!M106</f>
        <v>208067.38139353879</v>
      </c>
      <c r="N58" s="170">
        <f>'Package Type'!N106</f>
        <v>8.2867165161554082E-2</v>
      </c>
      <c r="O58" s="312">
        <f>'Package Type'!O106</f>
        <v>555202.44223999977</v>
      </c>
      <c r="P58" s="306">
        <f>'Package Type'!P106</f>
        <v>75038.505031734472</v>
      </c>
      <c r="Q58" s="170">
        <f>'Package Type'!Q106</f>
        <v>0.15627684467104708</v>
      </c>
    </row>
    <row r="59" spans="2:20">
      <c r="B59" s="467"/>
      <c r="C59" s="18" t="s">
        <v>228</v>
      </c>
      <c r="D59" s="27">
        <f>'Package Type'!D107</f>
        <v>68930583.133170545</v>
      </c>
      <c r="E59" s="306">
        <f>'Package Type'!E107</f>
        <v>230144.23255187273</v>
      </c>
      <c r="F59" s="307">
        <f>'Package Type'!F107</f>
        <v>3.3499674272066435E-3</v>
      </c>
      <c r="G59" s="308">
        <f>'Package Type'!G107</f>
        <v>40.671280125409893</v>
      </c>
      <c r="H59" s="212">
        <f>'Package Type'!H107</f>
        <v>-0.89578379641265826</v>
      </c>
      <c r="I59" s="309">
        <f>'Package Type'!I107</f>
        <v>2.0031120248644374</v>
      </c>
      <c r="J59" s="308">
        <f>'Package Type'!J107</f>
        <v>2.0648752480241894E-2</v>
      </c>
      <c r="K59" s="310">
        <f>'Package Type'!K107</f>
        <v>1.0415704930265274E-2</v>
      </c>
      <c r="L59" s="177">
        <f>'Package Type'!L107</f>
        <v>138075679.9549717</v>
      </c>
      <c r="M59" s="311">
        <f>'Package Type'!M107</f>
        <v>1879583.0378207266</v>
      </c>
      <c r="N59" s="170">
        <f>'Package Type'!N107</f>
        <v>1.3800564629719823E-2</v>
      </c>
      <c r="O59" s="312">
        <f>'Package Type'!O107</f>
        <v>31960970.287866592</v>
      </c>
      <c r="P59" s="306">
        <f>'Package Type'!P107</f>
        <v>1400296.8175904378</v>
      </c>
      <c r="Q59" s="170">
        <f>'Package Type'!Q107</f>
        <v>4.5820221172559926E-2</v>
      </c>
    </row>
    <row r="60" spans="2:20" ht="15" customHeight="1">
      <c r="B60" s="467"/>
      <c r="C60" s="18" t="s">
        <v>229</v>
      </c>
      <c r="D60" s="27">
        <f>'Package Type'!D108</f>
        <v>3876400.1333117234</v>
      </c>
      <c r="E60" s="306">
        <f>'Package Type'!E108</f>
        <v>2768806.783315016</v>
      </c>
      <c r="F60" s="307">
        <f>'Package Type'!F108</f>
        <v>2.4998405627148688</v>
      </c>
      <c r="G60" s="308">
        <f>'Package Type'!G108</f>
        <v>2.287201827315307</v>
      </c>
      <c r="H60" s="212">
        <f>'Package Type'!H108</f>
        <v>1.6170546737389109</v>
      </c>
      <c r="I60" s="309">
        <f>'Package Type'!I108</f>
        <v>2.2748993573951743</v>
      </c>
      <c r="J60" s="308">
        <f>'Package Type'!J108</f>
        <v>-0.25044989240439586</v>
      </c>
      <c r="K60" s="310">
        <f>'Package Type'!K108</f>
        <v>-9.9174358724550021E-2</v>
      </c>
      <c r="L60" s="177">
        <f>'Package Type'!L108</f>
        <v>8818420.1722774077</v>
      </c>
      <c r="M60" s="311">
        <f>'Package Type'!M108</f>
        <v>6021360.1367802294</v>
      </c>
      <c r="N60" s="170">
        <f>'Package Type'!N108</f>
        <v>2.152746119269453</v>
      </c>
      <c r="O60" s="312">
        <f>'Package Type'!O108</f>
        <v>1681150.4523405437</v>
      </c>
      <c r="P60" s="306">
        <f>'Package Type'!P108</f>
        <v>1064254.7695603375</v>
      </c>
      <c r="Q60" s="170">
        <f>'Package Type'!Q108</f>
        <v>1.7251778530269288</v>
      </c>
    </row>
    <row r="61" spans="2:20">
      <c r="B61" s="467"/>
      <c r="C61" s="18" t="s">
        <v>230</v>
      </c>
      <c r="D61" s="27">
        <f>'Package Type'!D109</f>
        <v>3121.7627536058426</v>
      </c>
      <c r="E61" s="306">
        <f>'Package Type'!E109</f>
        <v>303.76275360582804</v>
      </c>
      <c r="F61" s="307">
        <f>'Package Type'!F109</f>
        <v>0.10779373797225922</v>
      </c>
      <c r="G61" s="308">
        <f>'Package Type'!G109</f>
        <v>1.8419412931946599E-3</v>
      </c>
      <c r="H61" s="212">
        <f>'Package Type'!H109</f>
        <v>1.3691599777923688E-4</v>
      </c>
      <c r="I61" s="309">
        <f>'Package Type'!I109</f>
        <v>5.8887996449386213</v>
      </c>
      <c r="J61" s="308">
        <f>'Package Type'!J109</f>
        <v>1.0549316534553093</v>
      </c>
      <c r="K61" s="310">
        <f>'Package Type'!K109</f>
        <v>0.21823758019746725</v>
      </c>
      <c r="L61" s="177">
        <f>'Package Type'!L109</f>
        <v>18383.435395016699</v>
      </c>
      <c r="M61" s="311">
        <f>'Package Type'!M109</f>
        <v>4761.5953950166549</v>
      </c>
      <c r="N61" s="170">
        <f>'Package Type'!N109</f>
        <v>0.34955596270523215</v>
      </c>
      <c r="O61" s="312">
        <f>'Package Type'!O109</f>
        <v>3145.6836714744568</v>
      </c>
      <c r="P61" s="306">
        <f>'Package Type'!P109</f>
        <v>313.68367147445679</v>
      </c>
      <c r="Q61" s="170">
        <f>'Package Type'!Q109</f>
        <v>0.1107640082890031</v>
      </c>
    </row>
    <row r="62" spans="2:20">
      <c r="B62" s="467"/>
      <c r="C62" s="18" t="s">
        <v>231</v>
      </c>
      <c r="D62" s="27">
        <f>'Package Type'!D110</f>
        <v>84643884.343487844</v>
      </c>
      <c r="E62" s="306">
        <f>'Package Type'!E110</f>
        <v>1194217.0478744954</v>
      </c>
      <c r="F62" s="307">
        <f>'Package Type'!F110</f>
        <v>1.4310626831429814E-2</v>
      </c>
      <c r="G62" s="308">
        <f>'Package Type'!G110</f>
        <v>49.942637571858377</v>
      </c>
      <c r="H62" s="212">
        <f>'Package Type'!H110</f>
        <v>-0.54841765632514949</v>
      </c>
      <c r="I62" s="309">
        <f>'Package Type'!I110</f>
        <v>1.9216960977186126</v>
      </c>
      <c r="J62" s="308">
        <f>'Package Type'!J110</f>
        <v>3.3700469310681269E-2</v>
      </c>
      <c r="K62" s="310">
        <f>'Package Type'!K110</f>
        <v>1.7849866177444215E-2</v>
      </c>
      <c r="L62" s="177">
        <f>'Package Type'!L110</f>
        <v>162659822.23862615</v>
      </c>
      <c r="M62" s="311">
        <f>'Package Type'!M110</f>
        <v>5107215.19241184</v>
      </c>
      <c r="N62" s="170">
        <f>'Package Type'!N110</f>
        <v>3.2415935782730401E-2</v>
      </c>
      <c r="O62" s="312">
        <f>'Package Type'!O110</f>
        <v>35964169.074579716</v>
      </c>
      <c r="P62" s="306">
        <f>'Package Type'!P110</f>
        <v>1396239.9516927823</v>
      </c>
      <c r="Q62" s="170">
        <f>'Package Type'!Q110</f>
        <v>4.0391194587596851E-2</v>
      </c>
    </row>
    <row r="63" spans="2:20">
      <c r="B63" s="467"/>
      <c r="C63" s="18" t="s">
        <v>232</v>
      </c>
      <c r="D63" s="27">
        <f>'Package Type'!D111</f>
        <v>3134439.7831456503</v>
      </c>
      <c r="E63" s="306">
        <f>'Package Type'!E111</f>
        <v>-184327.05665379856</v>
      </c>
      <c r="F63" s="307">
        <f>'Package Type'!F111</f>
        <v>-5.5540827527654019E-2</v>
      </c>
      <c r="G63" s="308">
        <f>'Package Type'!G111</f>
        <v>1.8494211518602321</v>
      </c>
      <c r="H63" s="212">
        <f>'Package Type'!H111</f>
        <v>-0.15859212402476985</v>
      </c>
      <c r="I63" s="309">
        <f>'Package Type'!I111</f>
        <v>3.894922914300186</v>
      </c>
      <c r="J63" s="308">
        <f>'Package Type'!J111</f>
        <v>0.29526013711190169</v>
      </c>
      <c r="K63" s="310">
        <f>'Package Type'!K111</f>
        <v>8.2024388224091083E-2</v>
      </c>
      <c r="L63" s="177">
        <f>'Package Type'!L111</f>
        <v>12208401.3348681</v>
      </c>
      <c r="M63" s="311">
        <f>'Package Type'!M111</f>
        <v>261959.8754752297</v>
      </c>
      <c r="N63" s="170">
        <f>'Package Type'!N111</f>
        <v>2.192785829702151E-2</v>
      </c>
      <c r="O63" s="312">
        <f>'Package Type'!O111</f>
        <v>1520236.063996315</v>
      </c>
      <c r="P63" s="306">
        <f>'Package Type'!P111</f>
        <v>-29933.152678082697</v>
      </c>
      <c r="Q63" s="170">
        <f>'Package Type'!Q111</f>
        <v>-1.9309603336272383E-2</v>
      </c>
      <c r="T63" s="29"/>
    </row>
    <row r="64" spans="2:20" ht="15" thickBot="1">
      <c r="B64" s="467"/>
      <c r="C64" s="21" t="s">
        <v>233</v>
      </c>
      <c r="D64" s="313">
        <f>'Package Type'!D112</f>
        <v>10964</v>
      </c>
      <c r="E64" s="314">
        <f>'Package Type'!E112</f>
        <v>-1064</v>
      </c>
      <c r="F64" s="315">
        <f>'Package Type'!F112</f>
        <v>-8.8460259394745597E-2</v>
      </c>
      <c r="G64" s="316">
        <f>'Package Type'!G112</f>
        <v>6.4691156671850339E-3</v>
      </c>
      <c r="H64" s="317">
        <f>'Package Type'!H112</f>
        <v>-8.0840181090460501E-4</v>
      </c>
      <c r="I64" s="318">
        <f>'Package Type'!I112</f>
        <v>3.0639410798978477</v>
      </c>
      <c r="J64" s="316">
        <f>'Package Type'!J112</f>
        <v>7.3941079897847484E-2</v>
      </c>
      <c r="K64" s="319">
        <f>'Package Type'!K112</f>
        <v>2.4729458159815209E-2</v>
      </c>
      <c r="L64" s="320">
        <f>'Package Type'!L112</f>
        <v>33593.050000000003</v>
      </c>
      <c r="M64" s="321">
        <f>'Package Type'!M112</f>
        <v>-2370.6699999999983</v>
      </c>
      <c r="N64" s="322">
        <f>'Package Type'!N112</f>
        <v>-6.5918375518439085E-2</v>
      </c>
      <c r="O64" s="323">
        <f>'Package Type'!O112</f>
        <v>5482</v>
      </c>
      <c r="P64" s="314">
        <f>'Package Type'!P112</f>
        <v>-532</v>
      </c>
      <c r="Q64" s="322">
        <f>'Package Type'!Q112</f>
        <v>-8.8460259394745597E-2</v>
      </c>
    </row>
    <row r="65" spans="2:17" ht="15.6" customHeight="1" thickBot="1">
      <c r="B65" s="466" t="s">
        <v>293</v>
      </c>
      <c r="C65" s="155" t="s">
        <v>44</v>
      </c>
      <c r="D65" s="160">
        <f>'Sugar Content'!D57</f>
        <v>169482206.90527347</v>
      </c>
      <c r="E65" s="161">
        <f>'Sugar Content'!E57</f>
        <v>4206066.5701578557</v>
      </c>
      <c r="F65" s="172">
        <f>'Sugar Content'!F57</f>
        <v>2.5448722130306235E-2</v>
      </c>
      <c r="G65" s="198">
        <f>'Sugar Content'!G57</f>
        <v>100</v>
      </c>
      <c r="H65" s="213">
        <f>'Sugar Content'!H57</f>
        <v>4.2632564145606011E-14</v>
      </c>
      <c r="I65" s="194">
        <f>'Sugar Content'!I57</f>
        <v>2.1069766202137554</v>
      </c>
      <c r="J65" s="198">
        <f>'Sugar Content'!J57</f>
        <v>-1.0057549920539088E-3</v>
      </c>
      <c r="K65" s="188">
        <f>'Sugar Content'!K57</f>
        <v>-4.771173629740209E-4</v>
      </c>
      <c r="L65" s="189">
        <f>'Sugar Content'!L57</f>
        <v>357095047.49164152</v>
      </c>
      <c r="M65" s="173">
        <f>'Sugar Content'!M57</f>
        <v>8695856.6231758595</v>
      </c>
      <c r="N65" s="175">
        <f>'Sugar Content'!N57</f>
        <v>2.495946274013847E-2</v>
      </c>
      <c r="O65" s="179">
        <f>'Sugar Content'!O57</f>
        <v>80630206.770136818</v>
      </c>
      <c r="P65" s="161">
        <f>'Sugar Content'!P57</f>
        <v>4251081.9934512079</v>
      </c>
      <c r="Q65" s="190">
        <f>'Sugar Content'!Q57</f>
        <v>5.5657642135601322E-2</v>
      </c>
    </row>
    <row r="66" spans="2:17" ht="15.6" customHeight="1">
      <c r="B66" s="471"/>
      <c r="C66" s="13" t="s">
        <v>31</v>
      </c>
      <c r="D66" s="159">
        <f>'Sugar Content'!D58</f>
        <v>156926892.04684156</v>
      </c>
      <c r="E66" s="32">
        <f>'Sugar Content'!E58</f>
        <v>2556424.053095758</v>
      </c>
      <c r="F66" s="182">
        <f>'Sugar Content'!F58</f>
        <v>1.6560318086224428E-2</v>
      </c>
      <c r="G66" s="201">
        <f>'Sugar Content'!G58</f>
        <v>92.591956944808203</v>
      </c>
      <c r="H66" s="216">
        <f>'Sugar Content'!H58</f>
        <v>-0.80958769481284776</v>
      </c>
      <c r="I66" s="197">
        <f>'Sugar Content'!I58</f>
        <v>2.116189180317511</v>
      </c>
      <c r="J66" s="201">
        <f>'Sugar Content'!J58</f>
        <v>-2.1129004055486789E-4</v>
      </c>
      <c r="K66" s="183">
        <f>'Sugar Content'!K58</f>
        <v>-9.9834621809132619E-5</v>
      </c>
      <c r="L66" s="184">
        <f>'Sugar Content'!L58</f>
        <v>332086991.05038017</v>
      </c>
      <c r="M66" s="185">
        <f>'Sugar Content'!M58</f>
        <v>5377259.9790217876</v>
      </c>
      <c r="N66" s="186">
        <f>'Sugar Content'!N58</f>
        <v>1.6458830171322054E-2</v>
      </c>
      <c r="O66" s="31">
        <f>'Sugar Content'!O58</f>
        <v>74410735.619443893</v>
      </c>
      <c r="P66" s="32">
        <f>'Sugar Content'!P58</f>
        <v>3377290.2034692764</v>
      </c>
      <c r="Q66" s="187">
        <f>'Sugar Content'!Q58</f>
        <v>4.7545070968918003E-2</v>
      </c>
    </row>
    <row r="67" spans="2:17" ht="15.6" customHeight="1">
      <c r="B67" s="471"/>
      <c r="C67" s="18" t="s">
        <v>294</v>
      </c>
      <c r="D67" s="27">
        <f>'Sugar Content'!D59</f>
        <v>12478971.878437636</v>
      </c>
      <c r="E67" s="306">
        <f>'Sugar Content'!E59</f>
        <v>1635247.2994078808</v>
      </c>
      <c r="F67" s="346">
        <f>'Sugar Content'!F59</f>
        <v>0.15080125721472307</v>
      </c>
      <c r="G67" s="308">
        <f>'Sugar Content'!G59</f>
        <v>7.3629982204635489</v>
      </c>
      <c r="H67" s="212">
        <f>'Sugar Content'!H59</f>
        <v>0.80202423048356497</v>
      </c>
      <c r="I67" s="309">
        <f>'Sugar Content'!I59</f>
        <v>1.9832391093487463</v>
      </c>
      <c r="J67" s="308">
        <f>'Sugar Content'!J59</f>
        <v>4.633336328492943E-3</v>
      </c>
      <c r="K67" s="310">
        <f>'Sugar Content'!K59</f>
        <v>2.3417177851555349E-3</v>
      </c>
      <c r="L67" s="177">
        <f>'Sugar Content'!L59</f>
        <v>24748785.073780708</v>
      </c>
      <c r="M67" s="311">
        <f>'Sugar Content'!M59</f>
        <v>3293329.0206708163</v>
      </c>
      <c r="N67" s="170">
        <f>'Sugar Content'!N59</f>
        <v>0.15349610898592203</v>
      </c>
      <c r="O67" s="312">
        <f>'Sugar Content'!O59</f>
        <v>6173172.6693358421</v>
      </c>
      <c r="P67" s="306">
        <f>'Sugar Content'!P59</f>
        <v>885288.27785663586</v>
      </c>
      <c r="Q67" s="162">
        <f>'Sugar Content'!Q59</f>
        <v>0.16741823616325124</v>
      </c>
    </row>
    <row r="68" spans="2:17" ht="15.6" customHeight="1" thickBot="1">
      <c r="B68" s="472"/>
      <c r="C68" s="21" t="s">
        <v>295</v>
      </c>
      <c r="D68" s="30">
        <f>'Sugar Content'!D60</f>
        <v>76342.979994266498</v>
      </c>
      <c r="E68" s="20">
        <f>'Sugar Content'!E60</f>
        <v>14395.217654266045</v>
      </c>
      <c r="F68" s="163">
        <f>'Sugar Content'!F60</f>
        <v>0.23237671726151876</v>
      </c>
      <c r="G68" s="211">
        <f>'Sugar Content'!G60</f>
        <v>4.504483472824726E-2</v>
      </c>
      <c r="H68" s="217">
        <f>'Sugar Content'!H60</f>
        <v>7.5634643293533213E-3</v>
      </c>
      <c r="I68" s="210">
        <f>'Sugar Content'!I60</f>
        <v>3.396138944275561</v>
      </c>
      <c r="J68" s="211">
        <f>'Sugar Content'!J60</f>
        <v>-0.38129764355651874</v>
      </c>
      <c r="K68" s="176">
        <f>'Sugar Content'!K60</f>
        <v>-0.1009408456477493</v>
      </c>
      <c r="L68" s="178">
        <f>'Sugar Content'!L60</f>
        <v>259271.36748057848</v>
      </c>
      <c r="M68" s="165">
        <f>'Sugar Content'!M60</f>
        <v>25267.623483134579</v>
      </c>
      <c r="N68" s="171">
        <f>'Sugar Content'!N60</f>
        <v>0.10797956926454384</v>
      </c>
      <c r="O68" s="19">
        <f>'Sugar Content'!O60</f>
        <v>46298.481357097626</v>
      </c>
      <c r="P68" s="20">
        <f>'Sugar Content'!P60</f>
        <v>-11496.487874686689</v>
      </c>
      <c r="Q68" s="166">
        <f>'Sugar Content'!Q60</f>
        <v>-0.19891848767287174</v>
      </c>
    </row>
    <row r="69" spans="2:17">
      <c r="B69" s="33"/>
      <c r="C69" s="34"/>
      <c r="D69" s="35"/>
      <c r="E69" s="35"/>
      <c r="F69" s="36"/>
      <c r="G69" s="37"/>
      <c r="H69" s="37"/>
      <c r="I69" s="38"/>
      <c r="J69" s="38"/>
      <c r="K69" s="36"/>
      <c r="L69" s="39"/>
      <c r="M69" s="39"/>
      <c r="N69" s="36"/>
      <c r="O69" s="35"/>
      <c r="P69" s="35"/>
      <c r="Q69" s="36"/>
    </row>
    <row r="70" spans="2:17" ht="23.4">
      <c r="B70" s="477" t="s">
        <v>250</v>
      </c>
      <c r="C70" s="477"/>
      <c r="D70" s="477"/>
      <c r="E70" s="477"/>
      <c r="F70" s="477"/>
      <c r="G70" s="477"/>
      <c r="H70" s="477"/>
      <c r="I70" s="477"/>
      <c r="J70" s="477"/>
      <c r="K70" s="477"/>
      <c r="L70" s="477"/>
      <c r="M70" s="477"/>
      <c r="N70" s="477"/>
      <c r="O70" s="477"/>
      <c r="P70" s="477"/>
      <c r="Q70" s="477"/>
    </row>
    <row r="71" spans="2:17">
      <c r="B71" s="476" t="s">
        <v>256</v>
      </c>
      <c r="C71" s="476"/>
      <c r="D71" s="476"/>
      <c r="E71" s="476"/>
      <c r="F71" s="476"/>
      <c r="G71" s="476"/>
      <c r="H71" s="476"/>
      <c r="I71" s="476"/>
      <c r="J71" s="476"/>
      <c r="K71" s="476"/>
      <c r="L71" s="476"/>
      <c r="M71" s="476"/>
      <c r="N71" s="476"/>
      <c r="O71" s="476"/>
      <c r="P71" s="476"/>
      <c r="Q71" s="476"/>
    </row>
    <row r="72" spans="2:17" ht="15" thickBot="1">
      <c r="B72" s="476" t="str">
        <f>'HOME PAGE'!H6</f>
        <v>LATEST 52 WEEKS ENDING 12-28-2025</v>
      </c>
      <c r="C72" s="476"/>
      <c r="D72" s="476"/>
      <c r="E72" s="476"/>
      <c r="F72" s="476"/>
      <c r="G72" s="476"/>
      <c r="H72" s="476"/>
      <c r="I72" s="476"/>
      <c r="J72" s="476"/>
      <c r="K72" s="476"/>
      <c r="L72" s="476"/>
      <c r="M72" s="476"/>
      <c r="N72" s="476"/>
      <c r="O72" s="476"/>
      <c r="P72" s="476"/>
      <c r="Q72" s="476"/>
    </row>
    <row r="73" spans="2:17">
      <c r="D73" s="478" t="s">
        <v>263</v>
      </c>
      <c r="E73" s="479"/>
      <c r="F73" s="480"/>
      <c r="G73" s="481" t="s">
        <v>264</v>
      </c>
      <c r="H73" s="482"/>
      <c r="I73" s="478" t="s">
        <v>265</v>
      </c>
      <c r="J73" s="479"/>
      <c r="K73" s="480"/>
      <c r="L73" s="481" t="s">
        <v>266</v>
      </c>
      <c r="M73" s="479"/>
      <c r="N73" s="482"/>
      <c r="O73" s="478" t="s">
        <v>267</v>
      </c>
      <c r="P73" s="479"/>
      <c r="Q73" s="480"/>
    </row>
    <row r="74" spans="2:17" s="11" customFormat="1" ht="29.4" thickBot="1">
      <c r="C74" s="12"/>
      <c r="D74" s="265" t="s">
        <v>268</v>
      </c>
      <c r="E74" s="266" t="s">
        <v>269</v>
      </c>
      <c r="F74" s="267" t="s">
        <v>270</v>
      </c>
      <c r="G74" s="268" t="s">
        <v>268</v>
      </c>
      <c r="H74" s="270" t="s">
        <v>269</v>
      </c>
      <c r="I74" s="271" t="s">
        <v>268</v>
      </c>
      <c r="J74" s="269" t="s">
        <v>269</v>
      </c>
      <c r="K74" s="267" t="s">
        <v>270</v>
      </c>
      <c r="L74" s="268" t="s">
        <v>268</v>
      </c>
      <c r="M74" s="269" t="s">
        <v>269</v>
      </c>
      <c r="N74" s="270" t="s">
        <v>270</v>
      </c>
      <c r="O74" s="271" t="s">
        <v>268</v>
      </c>
      <c r="P74" s="269" t="s">
        <v>269</v>
      </c>
      <c r="Q74" s="267" t="s">
        <v>270</v>
      </c>
    </row>
    <row r="75" spans="2:17" ht="15" thickBot="1">
      <c r="C75" s="155" t="s">
        <v>271</v>
      </c>
      <c r="D75" s="160">
        <f>SubSegments!D165</f>
        <v>1940134057.2452681</v>
      </c>
      <c r="E75" s="161">
        <f>SubSegments!E165</f>
        <v>55262934.696363688</v>
      </c>
      <c r="F75" s="174">
        <f>SubSegments!F165</f>
        <v>2.9319211289964387E-2</v>
      </c>
      <c r="G75" s="198">
        <f>SubSegments!G165</f>
        <v>100.00000000000009</v>
      </c>
      <c r="H75" s="213">
        <f>SubSegments!H165</f>
        <v>8.5265128291212022E-14</v>
      </c>
      <c r="I75" s="194">
        <f>SubSegments!I165</f>
        <v>2.0882050190897972</v>
      </c>
      <c r="J75" s="198">
        <f>SubSegments!J165</f>
        <v>3.2863479171731935E-2</v>
      </c>
      <c r="K75" s="188">
        <f>SubSegments!K165</f>
        <v>1.598930325372688E-2</v>
      </c>
      <c r="L75" s="189">
        <f>SubSegments!L165</f>
        <v>4051397676.0466204</v>
      </c>
      <c r="M75" s="173">
        <f>SubSegments!M165</f>
        <v>177343760.47986317</v>
      </c>
      <c r="N75" s="175">
        <f>SubSegments!N165</f>
        <v>4.5777308304166577E-2</v>
      </c>
      <c r="O75" s="179">
        <f>SubSegments!O165</f>
        <v>892814762.23331332</v>
      </c>
      <c r="P75" s="161">
        <f>SubSegments!P165</f>
        <v>37958349.58106041</v>
      </c>
      <c r="Q75" s="175">
        <f>SubSegments!Q165</f>
        <v>4.4403187505246557E-2</v>
      </c>
    </row>
    <row r="76" spans="2:17">
      <c r="B76" s="473" t="s">
        <v>272</v>
      </c>
      <c r="C76" s="18" t="s">
        <v>26</v>
      </c>
      <c r="D76" s="272">
        <f>SubSegments!D166</f>
        <v>1287237.0291398403</v>
      </c>
      <c r="E76" s="273">
        <f>SubSegments!E166</f>
        <v>44406.510870076716</v>
      </c>
      <c r="F76" s="274">
        <f>SubSegments!F166</f>
        <v>3.573014197615481E-2</v>
      </c>
      <c r="G76" s="275">
        <f>SubSegments!G166</f>
        <v>6.6347839435773132E-2</v>
      </c>
      <c r="H76" s="276">
        <f>SubSegments!H166</f>
        <v>4.106778228832042E-4</v>
      </c>
      <c r="I76" s="277">
        <f>SubSegments!I166</f>
        <v>3.6707268942561737</v>
      </c>
      <c r="J76" s="275">
        <f>SubSegments!J166</f>
        <v>0.12259900557402403</v>
      </c>
      <c r="K76" s="278">
        <f>SubSegments!K166</f>
        <v>3.4553152935972643E-2</v>
      </c>
      <c r="L76" s="279">
        <f>SubSegments!L166</f>
        <v>4725095.5821460299</v>
      </c>
      <c r="M76" s="280">
        <f>SubSegments!M166</f>
        <v>315373.95936779212</v>
      </c>
      <c r="N76" s="281">
        <f>SubSegments!N166</f>
        <v>7.1517883972253657E-2</v>
      </c>
      <c r="O76" s="282">
        <f>SubSegments!O166</f>
        <v>1192813.5082226396</v>
      </c>
      <c r="P76" s="273">
        <f>SubSegments!P166</f>
        <v>-2197.5214906423353</v>
      </c>
      <c r="Q76" s="281">
        <f>SubSegments!Q166</f>
        <v>-1.8389131447343922E-3</v>
      </c>
    </row>
    <row r="77" spans="2:17">
      <c r="B77" s="474"/>
      <c r="C77" s="18" t="s">
        <v>273</v>
      </c>
      <c r="D77" s="283">
        <f>SubSegments!D167</f>
        <v>73978006.79702054</v>
      </c>
      <c r="E77" s="284">
        <f>SubSegments!E167</f>
        <v>2694702.5633405</v>
      </c>
      <c r="F77" s="285">
        <f>SubSegments!F167</f>
        <v>3.780271681159391E-2</v>
      </c>
      <c r="G77" s="286">
        <f>SubSegments!G167</f>
        <v>3.8130358322795233</v>
      </c>
      <c r="H77" s="287">
        <f>SubSegments!H167</f>
        <v>3.1169614429897408E-2</v>
      </c>
      <c r="I77" s="288">
        <f>SubSegments!I167</f>
        <v>2.4319161199432773</v>
      </c>
      <c r="J77" s="286">
        <f>SubSegments!J167</f>
        <v>-7.902312869545991E-2</v>
      </c>
      <c r="K77" s="289">
        <f>SubSegments!K167</f>
        <v>-3.147154147130439E-2</v>
      </c>
      <c r="L77" s="290">
        <f>SubSegments!L167</f>
        <v>179908307.25094759</v>
      </c>
      <c r="M77" s="291">
        <f>SubSegments!M167</f>
        <v>920260.87794452906</v>
      </c>
      <c r="N77" s="292">
        <f>SubSegments!N167</f>
        <v>5.1414655704255614E-3</v>
      </c>
      <c r="O77" s="293">
        <f>SubSegments!O167</f>
        <v>39050109.308979832</v>
      </c>
      <c r="P77" s="284">
        <f>SubSegments!P167</f>
        <v>1396241.8493695781</v>
      </c>
      <c r="Q77" s="292">
        <f>SubSegments!Q167</f>
        <v>3.7080967867836392E-2</v>
      </c>
    </row>
    <row r="78" spans="2:17">
      <c r="B78" s="474"/>
      <c r="C78" s="18" t="s">
        <v>274</v>
      </c>
      <c r="D78" s="283">
        <f>SubSegments!D168</f>
        <v>812039.51202701393</v>
      </c>
      <c r="E78" s="284">
        <f>SubSegments!E168</f>
        <v>-223358.28914974688</v>
      </c>
      <c r="F78" s="285">
        <f>SubSegments!F168</f>
        <v>-0.21572219768662196</v>
      </c>
      <c r="G78" s="286">
        <f>SubSegments!G168</f>
        <v>4.1854814567814064E-2</v>
      </c>
      <c r="H78" s="287">
        <f>SubSegments!H168</f>
        <v>-1.3077206448911798E-2</v>
      </c>
      <c r="I78" s="288">
        <f>SubSegments!I168</f>
        <v>2.5059884021896113</v>
      </c>
      <c r="J78" s="286">
        <f>SubSegments!J168</f>
        <v>9.5287352464406005E-3</v>
      </c>
      <c r="K78" s="289">
        <f>SubSegments!K168</f>
        <v>3.8168993365345293E-3</v>
      </c>
      <c r="L78" s="290">
        <f>SubSegments!L168</f>
        <v>2034961.5992594082</v>
      </c>
      <c r="M78" s="291">
        <f>SubSegments!M168</f>
        <v>-549867.25062001916</v>
      </c>
      <c r="N78" s="292">
        <f>SubSegments!N168</f>
        <v>-0.21272868826331323</v>
      </c>
      <c r="O78" s="293">
        <f>SubSegments!O168</f>
        <v>409301.26734960079</v>
      </c>
      <c r="P78" s="284">
        <f>SubSegments!P168</f>
        <v>-111402.12371953204</v>
      </c>
      <c r="Q78" s="292">
        <f>SubSegments!Q168</f>
        <v>-0.21394545461053352</v>
      </c>
    </row>
    <row r="79" spans="2:17">
      <c r="B79" s="474"/>
      <c r="C79" s="18" t="s">
        <v>244</v>
      </c>
      <c r="D79" s="283">
        <f>SubSegments!D169</f>
        <v>964104186.22732699</v>
      </c>
      <c r="E79" s="284">
        <f>SubSegments!E169</f>
        <v>-5469637.8723539114</v>
      </c>
      <c r="F79" s="285">
        <f>SubSegments!F169</f>
        <v>-5.6412804640563231E-3</v>
      </c>
      <c r="G79" s="286">
        <f>SubSegments!G169</f>
        <v>49.692658227763246</v>
      </c>
      <c r="H79" s="287">
        <f>SubSegments!H169</f>
        <v>-1.7471358515544821</v>
      </c>
      <c r="I79" s="288">
        <f>SubSegments!I169</f>
        <v>1.8365203754763182</v>
      </c>
      <c r="J79" s="286">
        <f>SubSegments!J169</f>
        <v>1.1484165590800011E-2</v>
      </c>
      <c r="K79" s="289">
        <f>SubSegments!K169</f>
        <v>6.2925686233482429E-3</v>
      </c>
      <c r="L79" s="290">
        <f>SubSegments!L169</f>
        <v>1770596982.0885007</v>
      </c>
      <c r="M79" s="291">
        <f>SubSegments!M169</f>
        <v>1089644.9494109154</v>
      </c>
      <c r="N79" s="292">
        <f>SubSegments!N169</f>
        <v>6.1579001484822059E-4</v>
      </c>
      <c r="O79" s="293">
        <f>SubSegments!O169</f>
        <v>384800426.58426076</v>
      </c>
      <c r="P79" s="284">
        <f>SubSegments!P169</f>
        <v>-1758238.0285152793</v>
      </c>
      <c r="Q79" s="292">
        <f>SubSegments!Q169</f>
        <v>-4.5484377650066212E-3</v>
      </c>
    </row>
    <row r="80" spans="2:17">
      <c r="B80" s="474"/>
      <c r="C80" s="18" t="s">
        <v>275</v>
      </c>
      <c r="D80" s="283">
        <f>SubSegments!D170</f>
        <v>173671652.342246</v>
      </c>
      <c r="E80" s="284">
        <f>SubSegments!E170</f>
        <v>43111917.12545979</v>
      </c>
      <c r="F80" s="285">
        <f>SubSegments!F170</f>
        <v>0.33020836825285504</v>
      </c>
      <c r="G80" s="286">
        <f>SubSegments!G170</f>
        <v>8.9515284623597982</v>
      </c>
      <c r="H80" s="287">
        <f>SubSegments!H170</f>
        <v>2.0248089824501712</v>
      </c>
      <c r="I80" s="288">
        <f>SubSegments!I170</f>
        <v>2.7119297125647628</v>
      </c>
      <c r="J80" s="286">
        <f>SubSegments!J170</f>
        <v>4.9233801980444358E-2</v>
      </c>
      <c r="K80" s="289">
        <f>SubSegments!K170</f>
        <v>1.8490208282792679E-2</v>
      </c>
      <c r="L80" s="290">
        <f>SubSegments!L170</f>
        <v>470985314.21715462</v>
      </c>
      <c r="M80" s="291">
        <f>SubSegments!M170</f>
        <v>123344441.16844654</v>
      </c>
      <c r="N80" s="292">
        <f>SubSegments!N170</f>
        <v>0.35480419804136409</v>
      </c>
      <c r="O80" s="293">
        <f>SubSegments!O170</f>
        <v>85878643.194990516</v>
      </c>
      <c r="P80" s="284">
        <f>SubSegments!P170</f>
        <v>23531320.099520057</v>
      </c>
      <c r="Q80" s="292">
        <f>SubSegments!Q170</f>
        <v>0.3774231022475063</v>
      </c>
    </row>
    <row r="81" spans="2:17">
      <c r="B81" s="474"/>
      <c r="C81" s="18" t="s">
        <v>276</v>
      </c>
      <c r="D81" s="283">
        <f>SubSegments!D171</f>
        <v>371888037.94550109</v>
      </c>
      <c r="E81" s="284">
        <f>SubSegments!E171</f>
        <v>15638347.319058299</v>
      </c>
      <c r="F81" s="285">
        <f>SubSegments!F171</f>
        <v>4.3897153402601537E-2</v>
      </c>
      <c r="G81" s="286">
        <f>SubSegments!G171</f>
        <v>19.168161939981243</v>
      </c>
      <c r="H81" s="287">
        <f>SubSegments!H171</f>
        <v>0.26768188250720115</v>
      </c>
      <c r="I81" s="288">
        <f>SubSegments!I171</f>
        <v>1.4788905272298836</v>
      </c>
      <c r="J81" s="286">
        <f>SubSegments!J171</f>
        <v>-1.4384445228755371E-2</v>
      </c>
      <c r="K81" s="289">
        <f>SubSegments!K171</f>
        <v>-9.632817460987611E-3</v>
      </c>
      <c r="L81" s="290">
        <f>SubSegments!L171</f>
        <v>549981696.50770903</v>
      </c>
      <c r="M81" s="291">
        <f>SubSegments!M171</f>
        <v>18002949.549109042</v>
      </c>
      <c r="N81" s="292">
        <f>SubSegments!N171</f>
        <v>3.3841482675829676E-2</v>
      </c>
      <c r="O81" s="293">
        <f>SubSegments!O171</f>
        <v>153486038.63110393</v>
      </c>
      <c r="P81" s="284">
        <f>SubSegments!P171</f>
        <v>5568968.5720948875</v>
      </c>
      <c r="Q81" s="292">
        <f>SubSegments!Q171</f>
        <v>3.7649262318900992E-2</v>
      </c>
    </row>
    <row r="82" spans="2:17">
      <c r="B82" s="474"/>
      <c r="C82" s="18" t="s">
        <v>277</v>
      </c>
      <c r="D82" s="283">
        <f>SubSegments!D172</f>
        <v>3861714.0661493265</v>
      </c>
      <c r="E82" s="284">
        <f>SubSegments!E172</f>
        <v>94310.300414056052</v>
      </c>
      <c r="F82" s="285">
        <f>SubSegments!F172</f>
        <v>2.5033234099252396E-2</v>
      </c>
      <c r="G82" s="286">
        <f>SubSegments!G172</f>
        <v>0.19904367183948354</v>
      </c>
      <c r="H82" s="287">
        <f>SubSegments!H172</f>
        <v>-8.3226241752942798E-4</v>
      </c>
      <c r="I82" s="288">
        <f>SubSegments!I172</f>
        <v>2.1266714415171641</v>
      </c>
      <c r="J82" s="286">
        <f>SubSegments!J172</f>
        <v>-0.13388188468736439</v>
      </c>
      <c r="K82" s="289">
        <f>SubSegments!K172</f>
        <v>-5.9225271589656424E-2</v>
      </c>
      <c r="L82" s="290">
        <f>SubSegments!L172</f>
        <v>8212597.0197848976</v>
      </c>
      <c r="M82" s="291">
        <f>SubSegments!M172</f>
        <v>-303820.09400343522</v>
      </c>
      <c r="N82" s="292">
        <f>SubSegments!N172</f>
        <v>-3.5674637578699785E-2</v>
      </c>
      <c r="O82" s="293">
        <f>SubSegments!O172</f>
        <v>1732120.3323039955</v>
      </c>
      <c r="P82" s="284">
        <f>SubSegments!P172</f>
        <v>-75310.088568093022</v>
      </c>
      <c r="Q82" s="292">
        <f>SubSegments!Q172</f>
        <v>-4.1666936496374651E-2</v>
      </c>
    </row>
    <row r="83" spans="2:17">
      <c r="B83" s="474"/>
      <c r="C83" s="18" t="s">
        <v>278</v>
      </c>
      <c r="D83" s="283">
        <f>SubSegments!D173</f>
        <v>422510.17274293292</v>
      </c>
      <c r="E83" s="284">
        <f>SubSegments!E173</f>
        <v>-81776.551669161825</v>
      </c>
      <c r="F83" s="285">
        <f>SubSegments!F173</f>
        <v>-0.16216280879592496</v>
      </c>
      <c r="G83" s="286">
        <f>SubSegments!G173</f>
        <v>2.1777370030957623E-2</v>
      </c>
      <c r="H83" s="287">
        <f>SubSegments!H173</f>
        <v>-4.977070544807026E-3</v>
      </c>
      <c r="I83" s="288">
        <f>SubSegments!I173</f>
        <v>7.1084724279672722</v>
      </c>
      <c r="J83" s="286">
        <f>SubSegments!J173</f>
        <v>-0.23630643330224022</v>
      </c>
      <c r="K83" s="289">
        <f>SubSegments!K173</f>
        <v>-3.2173389800519564E-2</v>
      </c>
      <c r="L83" s="290">
        <f>SubSegments!L173</f>
        <v>3003401.913478828</v>
      </c>
      <c r="M83" s="291">
        <f>SubSegments!M173</f>
        <v>-700472.5600019698</v>
      </c>
      <c r="N83" s="292">
        <f>SubSegments!N173</f>
        <v>-0.18911887133790611</v>
      </c>
      <c r="O83" s="293">
        <f>SubSegments!O173</f>
        <v>757845.06220877147</v>
      </c>
      <c r="P83" s="284">
        <f>SubSegments!P173</f>
        <v>-198965.25151482993</v>
      </c>
      <c r="Q83" s="292">
        <f>SubSegments!Q173</f>
        <v>-0.20794639090011524</v>
      </c>
    </row>
    <row r="84" spans="2:17">
      <c r="B84" s="474"/>
      <c r="C84" s="18" t="s">
        <v>279</v>
      </c>
      <c r="D84" s="283">
        <f>SubSegments!D174</f>
        <v>1586508.479584397</v>
      </c>
      <c r="E84" s="284">
        <f>SubSegments!E174</f>
        <v>452418.49818557757</v>
      </c>
      <c r="F84" s="285">
        <f>SubSegments!F174</f>
        <v>0.39892645698849349</v>
      </c>
      <c r="G84" s="286">
        <f>SubSegments!G174</f>
        <v>8.177313694688855E-2</v>
      </c>
      <c r="H84" s="287">
        <f>SubSegments!H174</f>
        <v>2.1605098515423075E-2</v>
      </c>
      <c r="I84" s="288">
        <f>SubSegments!I174</f>
        <v>3.5345495815412526</v>
      </c>
      <c r="J84" s="286">
        <f>SubSegments!J174</f>
        <v>0.53003328479590639</v>
      </c>
      <c r="K84" s="289">
        <f>SubSegments!K174</f>
        <v>0.17641218500630765</v>
      </c>
      <c r="L84" s="290">
        <f>SubSegments!L174</f>
        <v>5607592.8826266797</v>
      </c>
      <c r="M84" s="291">
        <f>SubSegments!M174</f>
        <v>2200201.0515383002</v>
      </c>
      <c r="N84" s="292">
        <f>SubSegments!N174</f>
        <v>0.64571412992896626</v>
      </c>
      <c r="O84" s="293">
        <f>SubSegments!O174</f>
        <v>1433143.2211809782</v>
      </c>
      <c r="P84" s="284">
        <f>SubSegments!P174</f>
        <v>522196.56809956115</v>
      </c>
      <c r="Q84" s="292">
        <f>SubSegments!Q174</f>
        <v>0.57324604721160233</v>
      </c>
    </row>
    <row r="85" spans="2:17">
      <c r="B85" s="474"/>
      <c r="C85" s="18" t="s">
        <v>280</v>
      </c>
      <c r="D85" s="283">
        <f>SubSegments!D175</f>
        <v>47993430.860580452</v>
      </c>
      <c r="E85" s="284">
        <f>SubSegments!E175</f>
        <v>661765.23175764829</v>
      </c>
      <c r="F85" s="285">
        <f>SubSegments!F175</f>
        <v>1.3981448211589321E-2</v>
      </c>
      <c r="G85" s="286">
        <f>SubSegments!G175</f>
        <v>2.4737172506896132</v>
      </c>
      <c r="H85" s="287">
        <f>SubSegments!H175</f>
        <v>-3.7418129474541484E-2</v>
      </c>
      <c r="I85" s="288">
        <f>SubSegments!I175</f>
        <v>4.7822313903583655</v>
      </c>
      <c r="J85" s="286">
        <f>SubSegments!J175</f>
        <v>-0.30919527351472631</v>
      </c>
      <c r="K85" s="289">
        <f>SubSegments!K175</f>
        <v>-6.0728611826752467E-2</v>
      </c>
      <c r="L85" s="290">
        <f>SubSegments!L175</f>
        <v>229515691.59246174</v>
      </c>
      <c r="M85" s="291">
        <f>SubSegments!M175</f>
        <v>-11470012.835652232</v>
      </c>
      <c r="N85" s="292">
        <f>SubSegments!N175</f>
        <v>-4.7596237556380601E-2</v>
      </c>
      <c r="O85" s="293">
        <f>SubSegments!O175</f>
        <v>65254718.499868259</v>
      </c>
      <c r="P85" s="284">
        <f>SubSegments!P175</f>
        <v>325004.57982268184</v>
      </c>
      <c r="Q85" s="292">
        <f>SubSegments!Q175</f>
        <v>5.00548300925663E-3</v>
      </c>
    </row>
    <row r="86" spans="2:17" ht="15" thickBot="1">
      <c r="B86" s="474"/>
      <c r="C86" s="347" t="s">
        <v>281</v>
      </c>
      <c r="D86" s="295">
        <f>SubSegments!D176</f>
        <v>300222490.9828313</v>
      </c>
      <c r="E86" s="296">
        <f>SubSegments!E176</f>
        <v>-1966402.9697217345</v>
      </c>
      <c r="F86" s="297">
        <f>SubSegments!F176</f>
        <v>-6.5071980111568277E-3</v>
      </c>
      <c r="G86" s="298">
        <f>SubSegments!G176</f>
        <v>15.474316831956832</v>
      </c>
      <c r="H86" s="299">
        <f>SubSegments!H176</f>
        <v>-0.55802035743699996</v>
      </c>
      <c r="I86" s="300">
        <f>SubSegments!I176</f>
        <v>2.7469016706240352</v>
      </c>
      <c r="J86" s="298">
        <f>SubSegments!J176</f>
        <v>0.15802104203633682</v>
      </c>
      <c r="K86" s="301">
        <f>SubSegments!K176</f>
        <v>6.1038365497192278E-2</v>
      </c>
      <c r="L86" s="302">
        <f>SubSegments!L176</f>
        <v>824681662.03964865</v>
      </c>
      <c r="M86" s="303">
        <f>SubSegments!M176</f>
        <v>42350688.311541796</v>
      </c>
      <c r="N86" s="304">
        <f>SubSegments!N176</f>
        <v>5.4133978755467826E-2</v>
      </c>
      <c r="O86" s="305">
        <f>SubSegments!O176</f>
        <v>158312971.5694572</v>
      </c>
      <c r="P86" s="296">
        <f>SubSegments!P176</f>
        <v>8254099.8725734353</v>
      </c>
      <c r="Q86" s="304">
        <f>SubSegments!Q176</f>
        <v>5.500574394059532E-2</v>
      </c>
    </row>
    <row r="87" spans="2:17" s="157" customFormat="1">
      <c r="B87" s="474"/>
      <c r="C87" s="224" t="s">
        <v>282</v>
      </c>
      <c r="D87" s="225">
        <f>'RFG vs SS'!E49</f>
        <v>909510260.01390409</v>
      </c>
      <c r="E87" s="225">
        <f>'RFG vs SS'!F49</f>
        <v>-8440461.7863119841</v>
      </c>
      <c r="F87" s="230">
        <f>'RFG vs SS'!G49</f>
        <v>-9.194896398969199E-3</v>
      </c>
      <c r="G87" s="231">
        <f>'RFG vs SS'!H49</f>
        <v>46.958992822192592</v>
      </c>
      <c r="H87" s="232">
        <f>'RFG vs SS'!I49</f>
        <v>-1.984511867606443</v>
      </c>
      <c r="I87" s="233">
        <f>'RFG vs SS'!J49</f>
        <v>1.7275799775649963</v>
      </c>
      <c r="J87" s="231">
        <f>'RFG vs SS'!K49</f>
        <v>-7.4886988976567981E-3</v>
      </c>
      <c r="K87" s="234">
        <f>'RFG vs SS'!L49</f>
        <v>-4.3160821235758099E-3</v>
      </c>
      <c r="L87" s="235">
        <f>'RFG vs SS'!M49</f>
        <v>1571251714.5899544</v>
      </c>
      <c r="M87" s="236">
        <f>'RFG vs SS'!N49</f>
        <v>-21455829.341883659</v>
      </c>
      <c r="N87" s="237">
        <f>'RFG vs SS'!O49</f>
        <v>-1.347129259456932E-2</v>
      </c>
      <c r="O87" s="238">
        <f>'RFG vs SS'!P49</f>
        <v>357631794.56029999</v>
      </c>
      <c r="P87" s="239">
        <f>'RFG vs SS'!Q49</f>
        <v>-2674039.6223475337</v>
      </c>
      <c r="Q87" s="237">
        <f>'RFG vs SS'!R49</f>
        <v>-7.4215829127873625E-3</v>
      </c>
    </row>
    <row r="88" spans="2:17" s="157" customFormat="1" ht="15" thickBot="1">
      <c r="B88" s="475"/>
      <c r="C88" s="158" t="s">
        <v>283</v>
      </c>
      <c r="D88" s="226">
        <f>'RFG vs SS'!E50</f>
        <v>54472109.085538991</v>
      </c>
      <c r="E88" s="226">
        <f>'RFG vs SS'!F50</f>
        <v>3628955.7266524211</v>
      </c>
      <c r="F88" s="240">
        <f>'RFG vs SS'!G50</f>
        <v>7.1375504604065582E-2</v>
      </c>
      <c r="G88" s="241">
        <f>'RFG vs SS'!H50</f>
        <v>2.8124535720118344</v>
      </c>
      <c r="H88" s="242">
        <f>'RFG vs SS'!I50</f>
        <v>0.10158679477929411</v>
      </c>
      <c r="I88" s="243">
        <f>'RFG vs SS'!J50</f>
        <v>3.6344134628054792</v>
      </c>
      <c r="J88" s="241">
        <f>'RFG vs SS'!K50</f>
        <v>0.22456232927440656</v>
      </c>
      <c r="K88" s="244">
        <f>'RFG vs SS'!L50</f>
        <v>6.5856930546366974E-2</v>
      </c>
      <c r="L88" s="245">
        <f>'RFG vs SS'!M50</f>
        <v>197974166.60789156</v>
      </c>
      <c r="M88" s="246">
        <f>'RFG vs SS'!N50</f>
        <v>24606582.494798034</v>
      </c>
      <c r="N88" s="247">
        <f>'RFG vs SS'!O50</f>
        <v>0.14193300679985441</v>
      </c>
      <c r="O88" s="248">
        <f>'RFG vs SS'!P50</f>
        <v>26912750.810997933</v>
      </c>
      <c r="P88" s="249">
        <f>'RFG vs SS'!Q50</f>
        <v>1315215.7866090946</v>
      </c>
      <c r="Q88" s="247">
        <f>'RFG vs SS'!R50</f>
        <v>5.1380564001806517E-2</v>
      </c>
    </row>
    <row r="89" spans="2:17">
      <c r="B89" s="466" t="s">
        <v>284</v>
      </c>
      <c r="C89" s="13" t="s">
        <v>31</v>
      </c>
      <c r="D89" s="159">
        <f>'Fat Content'!D61</f>
        <v>11675537.960974216</v>
      </c>
      <c r="E89" s="32">
        <f>'Fat Content'!E61</f>
        <v>3662151.9824547768</v>
      </c>
      <c r="F89" s="193">
        <f>'Fat Content'!F61</f>
        <v>0.45700431656124957</v>
      </c>
      <c r="G89" s="201">
        <f>'Fat Content'!G61</f>
        <v>0.60282058093137203</v>
      </c>
      <c r="H89" s="216">
        <f>'Fat Content'!H61</f>
        <v>0.17556105064670019</v>
      </c>
      <c r="I89" s="197">
        <f>'Fat Content'!I61</f>
        <v>2.4265020461055578</v>
      </c>
      <c r="J89" s="201">
        <f>'Fat Content'!J61</f>
        <v>-0.15670708473485861</v>
      </c>
      <c r="K89" s="183">
        <f>'Fat Content'!K61</f>
        <v>-6.0663723607958846E-2</v>
      </c>
      <c r="L89" s="184">
        <f>'Fat Content'!L61</f>
        <v>28330716.75168705</v>
      </c>
      <c r="M89" s="185">
        <f>'Fat Content'!M61</f>
        <v>7630464.9230270684</v>
      </c>
      <c r="N89" s="186">
        <f>'Fat Content'!N61</f>
        <v>0.36861700940577502</v>
      </c>
      <c r="O89" s="31">
        <f>'Fat Content'!O61</f>
        <v>6013724.4899207354</v>
      </c>
      <c r="P89" s="32">
        <f>'Fat Content'!P61</f>
        <v>1850464.9061940908</v>
      </c>
      <c r="Q89" s="186">
        <f>'Fat Content'!Q61</f>
        <v>0.44447502467230027</v>
      </c>
    </row>
    <row r="90" spans="2:17">
      <c r="B90" s="467"/>
      <c r="C90" s="18" t="s">
        <v>217</v>
      </c>
      <c r="D90" s="27">
        <f>'Fat Content'!D62</f>
        <v>122546741.59823535</v>
      </c>
      <c r="E90" s="306">
        <f>'Fat Content'!E62</f>
        <v>-12674709.907301083</v>
      </c>
      <c r="F90" s="307">
        <f>'Fat Content'!F62</f>
        <v>-9.3732982202029802E-2</v>
      </c>
      <c r="G90" s="308">
        <f>'Fat Content'!G62</f>
        <v>6.3272200568761541</v>
      </c>
      <c r="H90" s="212">
        <f>'Fat Content'!H62</f>
        <v>-0.88254794999845387</v>
      </c>
      <c r="I90" s="309">
        <f>'Fat Content'!I62</f>
        <v>1.4080177261314026</v>
      </c>
      <c r="J90" s="308">
        <f>'Fat Content'!J62</f>
        <v>2.5613573154154246E-2</v>
      </c>
      <c r="K90" s="310">
        <f>'Fat Content'!K62</f>
        <v>1.8528281399466971E-2</v>
      </c>
      <c r="L90" s="177">
        <f>'Fat Content'!L62</f>
        <v>172547984.4499599</v>
      </c>
      <c r="M90" s="311">
        <f>'Fat Content'!M62</f>
        <v>-14382711.682905257</v>
      </c>
      <c r="N90" s="170">
        <f>'Fat Content'!N62</f>
        <v>-7.6941411873213295E-2</v>
      </c>
      <c r="O90" s="312">
        <f>'Fat Content'!O62</f>
        <v>51707072.883598156</v>
      </c>
      <c r="P90" s="306">
        <f>'Fat Content'!P62</f>
        <v>-5608784.5877762511</v>
      </c>
      <c r="Q90" s="170">
        <f>'Fat Content'!Q62</f>
        <v>-9.7857466244441679E-2</v>
      </c>
    </row>
    <row r="91" spans="2:17">
      <c r="B91" s="467"/>
      <c r="C91" s="18" t="s">
        <v>218</v>
      </c>
      <c r="D91" s="27">
        <f>'Fat Content'!D63</f>
        <v>4226581.9938114798</v>
      </c>
      <c r="E91" s="306">
        <f>'Fat Content'!E63</f>
        <v>2621163.4708501017</v>
      </c>
      <c r="F91" s="307">
        <f>'Fat Content'!F63</f>
        <v>1.6326979123269774</v>
      </c>
      <c r="G91" s="308">
        <f>'Fat Content'!G63</f>
        <v>0.21822297365481877</v>
      </c>
      <c r="H91" s="212">
        <f>'Fat Content'!H63</f>
        <v>0.13262490488969444</v>
      </c>
      <c r="I91" s="309">
        <f>'Fat Content'!I63</f>
        <v>2.2696206136804431</v>
      </c>
      <c r="J91" s="308">
        <f>'Fat Content'!J63</f>
        <v>0.34195492523096904</v>
      </c>
      <c r="K91" s="310">
        <f>'Fat Content'!K63</f>
        <v>0.17739327274431174</v>
      </c>
      <c r="L91" s="177">
        <f>'Fat Content'!L63</f>
        <v>9592737.6185651217</v>
      </c>
      <c r="M91" s="311">
        <f>'Fat Content'!M63</f>
        <v>6498027.4162512384</v>
      </c>
      <c r="N91" s="170">
        <f>'Fat Content'!N63</f>
        <v>2.0997208111417769</v>
      </c>
      <c r="O91" s="312">
        <f>'Fat Content'!O63</f>
        <v>2351087.7709075212</v>
      </c>
      <c r="P91" s="306">
        <f>'Fat Content'!P63</f>
        <v>1548378.5094268322</v>
      </c>
      <c r="Q91" s="170">
        <f>'Fat Content'!Q63</f>
        <v>1.9289406310955861</v>
      </c>
    </row>
    <row r="92" spans="2:17" ht="15" thickBot="1">
      <c r="B92" s="470"/>
      <c r="C92" s="21" t="s">
        <v>219</v>
      </c>
      <c r="D92" s="313">
        <f>'Fat Content'!D64</f>
        <v>1798369211.7342336</v>
      </c>
      <c r="E92" s="314">
        <f>'Fat Content'!E64</f>
        <v>67678224.896811247</v>
      </c>
      <c r="F92" s="315">
        <f>'Fat Content'!F64</f>
        <v>3.9104742216565784E-2</v>
      </c>
      <c r="G92" s="316">
        <f>'Fat Content'!G64</f>
        <v>92.851736388536111</v>
      </c>
      <c r="H92" s="317">
        <f>'Fat Content'!H64</f>
        <v>0.57436199446074454</v>
      </c>
      <c r="I92" s="318">
        <f>'Fat Content'!I64</f>
        <v>2.130786622192034</v>
      </c>
      <c r="J92" s="316">
        <f>'Fat Content'!J64</f>
        <v>3.3133284188528567E-2</v>
      </c>
      <c r="K92" s="319">
        <f>'Fat Content'!K64</f>
        <v>1.5795405078736228E-2</v>
      </c>
      <c r="L92" s="320">
        <f>'Fat Content'!L64</f>
        <v>3831941058.1253386</v>
      </c>
      <c r="M92" s="321">
        <f>'Fat Content'!M64</f>
        <v>201551332.53323841</v>
      </c>
      <c r="N92" s="322">
        <f>'Fat Content'!N64</f>
        <v>5.5517822539112187E-2</v>
      </c>
      <c r="O92" s="323">
        <f>'Fat Content'!O64</f>
        <v>829047602.67647767</v>
      </c>
      <c r="P92" s="314">
        <f>'Fat Content'!P64</f>
        <v>41209060.823376179</v>
      </c>
      <c r="Q92" s="322">
        <f>'Fat Content'!Q64</f>
        <v>5.2306479861275845E-2</v>
      </c>
    </row>
    <row r="93" spans="2:17" ht="15" thickBot="1">
      <c r="B93" s="466" t="s">
        <v>198</v>
      </c>
      <c r="C93" s="155" t="s">
        <v>198</v>
      </c>
      <c r="D93" s="160">
        <f>Flavors!D256</f>
        <v>1130277247.3239963</v>
      </c>
      <c r="E93" s="161">
        <f>Flavors!E256</f>
        <v>40200033.17019701</v>
      </c>
      <c r="F93" s="174">
        <f>Flavors!F256</f>
        <v>3.6878151976971037E-2</v>
      </c>
      <c r="G93" s="198">
        <f>Flavors!G256</f>
        <v>58.357429792340845</v>
      </c>
      <c r="H93" s="213">
        <f>Flavors!H256</f>
        <v>0.23644576114013205</v>
      </c>
      <c r="I93" s="194">
        <f>Flavors!I256</f>
        <v>1.9804565281507669</v>
      </c>
      <c r="J93" s="198">
        <f>Flavors!J256</f>
        <v>3.3331220648922466E-2</v>
      </c>
      <c r="K93" s="188">
        <f>Flavors!K256</f>
        <v>1.7118169293216325E-2</v>
      </c>
      <c r="L93" s="189">
        <f>Flavors!L256</f>
        <v>2238464953.0830874</v>
      </c>
      <c r="M93" s="173">
        <f>Flavors!M256</f>
        <v>115948022.27311707</v>
      </c>
      <c r="N93" s="175">
        <f>Flavors!N256</f>
        <v>5.4627607718950123E-2</v>
      </c>
      <c r="O93" s="179">
        <f>Flavors!O256</f>
        <v>475862307.25719357</v>
      </c>
      <c r="P93" s="161">
        <f>Flavors!P256</f>
        <v>23688027.142566562</v>
      </c>
      <c r="Q93" s="175">
        <f>Flavors!Q256</f>
        <v>5.2386940576455619E-2</v>
      </c>
    </row>
    <row r="94" spans="2:17">
      <c r="B94" s="467"/>
      <c r="C94" s="218" t="s">
        <v>31</v>
      </c>
      <c r="D94" s="324">
        <f>Flavors!D257</f>
        <v>86971995.199274555</v>
      </c>
      <c r="E94" s="325">
        <f>Flavors!E257</f>
        <v>12362692.161659837</v>
      </c>
      <c r="F94" s="326">
        <f>Flavors!F257</f>
        <v>0.16569907046882762</v>
      </c>
      <c r="G94" s="327">
        <f>Flavors!G257</f>
        <v>4.4904576428110463</v>
      </c>
      <c r="H94" s="328">
        <f>Flavors!H257</f>
        <v>0.51242190908145302</v>
      </c>
      <c r="I94" s="329">
        <f>Flavors!I257</f>
        <v>2.6822794372334857</v>
      </c>
      <c r="J94" s="327">
        <f>Flavors!J257</f>
        <v>0.22160580154959675</v>
      </c>
      <c r="K94" s="330">
        <f>Flavors!K257</f>
        <v>9.0058997802854257E-2</v>
      </c>
      <c r="L94" s="331">
        <f>Flavors!L257</f>
        <v>233283194.33818358</v>
      </c>
      <c r="M94" s="332">
        <f>Flavors!M257</f>
        <v>49694049.376775146</v>
      </c>
      <c r="N94" s="333">
        <f>Flavors!N257</f>
        <v>0.27068076049496903</v>
      </c>
      <c r="O94" s="334">
        <f>Flavors!O257</f>
        <v>51619528.908823781</v>
      </c>
      <c r="P94" s="325">
        <f>Flavors!P257</f>
        <v>10715754.881907709</v>
      </c>
      <c r="Q94" s="333">
        <f>Flavors!Q257</f>
        <v>0.26197472328241345</v>
      </c>
    </row>
    <row r="95" spans="2:17">
      <c r="B95" s="467"/>
      <c r="C95" s="18" t="s">
        <v>199</v>
      </c>
      <c r="D95" s="283">
        <f>Flavors!D258</f>
        <v>15608433.305073736</v>
      </c>
      <c r="E95" s="284">
        <f>Flavors!E258</f>
        <v>556116.46155476943</v>
      </c>
      <c r="F95" s="285">
        <f>Flavors!F258</f>
        <v>3.6945572388360597E-2</v>
      </c>
      <c r="G95" s="286">
        <f>Flavors!G258</f>
        <v>0.80588019702759961</v>
      </c>
      <c r="H95" s="287">
        <f>Flavors!H258</f>
        <v>3.3173551156451264E-3</v>
      </c>
      <c r="I95" s="288">
        <f>Flavors!I258</f>
        <v>1.970565683590263</v>
      </c>
      <c r="J95" s="286">
        <f>Flavors!J258</f>
        <v>-5.5040338899569496E-2</v>
      </c>
      <c r="K95" s="289">
        <f>Flavors!K258</f>
        <v>-2.7172282412507378E-2</v>
      </c>
      <c r="L95" s="290">
        <f>Flavors!L258</f>
        <v>30757443.045585655</v>
      </c>
      <c r="M95" s="291">
        <f>Flavors!M258</f>
        <v>267379.39492848888</v>
      </c>
      <c r="N95" s="292">
        <f>Flavors!N258</f>
        <v>8.7693944490249021E-3</v>
      </c>
      <c r="O95" s="293">
        <f>Flavors!O258</f>
        <v>7841327.7408191627</v>
      </c>
      <c r="P95" s="284">
        <f>Flavors!P258</f>
        <v>241693.06794294063</v>
      </c>
      <c r="Q95" s="292">
        <f>Flavors!Q258</f>
        <v>3.1803248227913493E-2</v>
      </c>
    </row>
    <row r="96" spans="2:17">
      <c r="B96" s="467"/>
      <c r="C96" s="18" t="s">
        <v>200</v>
      </c>
      <c r="D96" s="283">
        <f>Flavors!D259</f>
        <v>146422334.76881829</v>
      </c>
      <c r="E96" s="284">
        <f>Flavors!E259</f>
        <v>10004820.965497464</v>
      </c>
      <c r="F96" s="285">
        <f>Flavors!F259</f>
        <v>7.3339710470914005E-2</v>
      </c>
      <c r="G96" s="286">
        <f>Flavors!G259</f>
        <v>7.5599426083577059</v>
      </c>
      <c r="H96" s="287">
        <f>Flavors!H259</f>
        <v>0.28640268073543496</v>
      </c>
      <c r="I96" s="288">
        <f>Flavors!I259</f>
        <v>2.1753084555185094</v>
      </c>
      <c r="J96" s="286">
        <f>Flavors!J259</f>
        <v>-4.4437710682003306E-2</v>
      </c>
      <c r="K96" s="289">
        <f>Flavors!K259</f>
        <v>-2.0019275788666545E-2</v>
      </c>
      <c r="L96" s="290">
        <f>Flavors!L259</f>
        <v>318513742.89937222</v>
      </c>
      <c r="M96" s="291">
        <f>Flavors!M259</f>
        <v>15701489.631845295</v>
      </c>
      <c r="N96" s="292">
        <f>Flavors!N259</f>
        <v>5.1852226792069175E-2</v>
      </c>
      <c r="O96" s="293">
        <f>Flavors!O259</f>
        <v>62902605.819646269</v>
      </c>
      <c r="P96" s="284">
        <f>Flavors!P259</f>
        <v>3417303.734413825</v>
      </c>
      <c r="Q96" s="292">
        <f>Flavors!Q259</f>
        <v>5.744786719780632E-2</v>
      </c>
    </row>
    <row r="97" spans="2:17">
      <c r="B97" s="467"/>
      <c r="C97" s="18" t="s">
        <v>201</v>
      </c>
      <c r="D97" s="283">
        <f>Flavors!D260</f>
        <v>23659162.098776311</v>
      </c>
      <c r="E97" s="284">
        <f>Flavors!E260</f>
        <v>-189407.69751128554</v>
      </c>
      <c r="F97" s="285">
        <f>Flavors!F260</f>
        <v>-7.9420987979232967E-3</v>
      </c>
      <c r="G97" s="286">
        <f>Flavors!G260</f>
        <v>1.2215479824917443</v>
      </c>
      <c r="H97" s="287">
        <f>Flavors!H260</f>
        <v>-5.0015468518471273E-2</v>
      </c>
      <c r="I97" s="288">
        <f>Flavors!I260</f>
        <v>1.9881997224768428</v>
      </c>
      <c r="J97" s="286">
        <f>Flavors!J260</f>
        <v>-0.13513677723003448</v>
      </c>
      <c r="K97" s="289">
        <f>Flavors!K260</f>
        <v>-6.3643599235773438E-2</v>
      </c>
      <c r="L97" s="290">
        <f>Flavors!L260</f>
        <v>47039139.518821701</v>
      </c>
      <c r="M97" s="291">
        <f>Flavors!M260</f>
        <v>-3599399.1954427585</v>
      </c>
      <c r="N97" s="292">
        <f>Flavors!N260</f>
        <v>-7.1080234280710738E-2</v>
      </c>
      <c r="O97" s="293">
        <f>Flavors!O260</f>
        <v>12251011.587593278</v>
      </c>
      <c r="P97" s="284">
        <f>Flavors!P260</f>
        <v>-645917.01308374293</v>
      </c>
      <c r="Q97" s="292">
        <f>Flavors!Q260</f>
        <v>-5.0083010698363926E-2</v>
      </c>
    </row>
    <row r="98" spans="2:17">
      <c r="B98" s="467"/>
      <c r="C98" s="18" t="s">
        <v>202</v>
      </c>
      <c r="D98" s="283">
        <f>Flavors!D261</f>
        <v>4837816.8184914142</v>
      </c>
      <c r="E98" s="284">
        <f>Flavors!E261</f>
        <v>-3884997.3719653785</v>
      </c>
      <c r="F98" s="285">
        <f>Flavors!F261</f>
        <v>-0.44538348371741832</v>
      </c>
      <c r="G98" s="286">
        <f>Flavors!G261</f>
        <v>0.24978168498192382</v>
      </c>
      <c r="H98" s="287">
        <f>Flavors!H261</f>
        <v>-0.21530329953839339</v>
      </c>
      <c r="I98" s="288">
        <f>Flavors!I261</f>
        <v>2.2416122337123277</v>
      </c>
      <c r="J98" s="286">
        <f>Flavors!J261</f>
        <v>0.15949199802956615</v>
      </c>
      <c r="K98" s="289">
        <f>Flavors!K261</f>
        <v>7.6600762672702286E-2</v>
      </c>
      <c r="L98" s="290">
        <f>Flavors!L261</f>
        <v>10844509.364789605</v>
      </c>
      <c r="M98" s="291">
        <f>Flavors!M261</f>
        <v>-7317438.5732612275</v>
      </c>
      <c r="N98" s="292">
        <f>Flavors!N261</f>
        <v>-0.40289943557929536</v>
      </c>
      <c r="O98" s="293">
        <f>Flavors!O261</f>
        <v>2742073.0110682808</v>
      </c>
      <c r="P98" s="284">
        <f>Flavors!P261</f>
        <v>-1972581.4098872636</v>
      </c>
      <c r="Q98" s="292">
        <f>Flavors!Q261</f>
        <v>-0.41839363689512366</v>
      </c>
    </row>
    <row r="99" spans="2:17">
      <c r="B99" s="467"/>
      <c r="C99" s="18" t="s">
        <v>203</v>
      </c>
      <c r="D99" s="283">
        <f>Flavors!D262</f>
        <v>15719078.153427344</v>
      </c>
      <c r="E99" s="284">
        <f>Flavors!E262</f>
        <v>3992088.017758308</v>
      </c>
      <c r="F99" s="285">
        <f>Flavors!F262</f>
        <v>0.34041880922334006</v>
      </c>
      <c r="G99" s="286">
        <f>Flavors!G262</f>
        <v>0.81159290953682428</v>
      </c>
      <c r="H99" s="287">
        <f>Flavors!H262</f>
        <v>0.18633059090523474</v>
      </c>
      <c r="I99" s="288">
        <f>Flavors!I262</f>
        <v>1.968308822342459</v>
      </c>
      <c r="J99" s="286">
        <f>Flavors!J262</f>
        <v>-4.6205103134014269E-2</v>
      </c>
      <c r="K99" s="289">
        <f>Flavors!K262</f>
        <v>-2.2936105106886182E-2</v>
      </c>
      <c r="L99" s="290">
        <f>Flavors!L262</f>
        <v>30940000.208481651</v>
      </c>
      <c r="M99" s="291">
        <f>Flavors!M262</f>
        <v>7315815.276251141</v>
      </c>
      <c r="N99" s="292">
        <f>Flavors!N262</f>
        <v>0.30967482252774631</v>
      </c>
      <c r="O99" s="293">
        <f>Flavors!O262</f>
        <v>7859557.0767136756</v>
      </c>
      <c r="P99" s="284">
        <f>Flavors!P262</f>
        <v>1965789.9224966764</v>
      </c>
      <c r="Q99" s="292">
        <f>Flavors!Q262</f>
        <v>0.33353708605372218</v>
      </c>
    </row>
    <row r="100" spans="2:17">
      <c r="B100" s="467"/>
      <c r="C100" s="18" t="s">
        <v>204</v>
      </c>
      <c r="D100" s="283">
        <f>Flavors!D263</f>
        <v>137078248.25692135</v>
      </c>
      <c r="E100" s="284">
        <f>Flavors!E263</f>
        <v>-4170.2995052039623</v>
      </c>
      <c r="F100" s="285">
        <f>Flavors!F263</f>
        <v>-3.0421840737274144E-5</v>
      </c>
      <c r="G100" s="286">
        <f>Flavors!G263</f>
        <v>7.0774973730115907</v>
      </c>
      <c r="H100" s="287">
        <f>Flavors!H263</f>
        <v>-0.23149409697461021</v>
      </c>
      <c r="I100" s="288">
        <f>Flavors!I263</f>
        <v>1.7881520604290133</v>
      </c>
      <c r="J100" s="286">
        <f>Flavors!J263</f>
        <v>-2.1302199988831649E-2</v>
      </c>
      <c r="K100" s="289">
        <f>Flavors!K263</f>
        <v>-1.1772720899788026E-2</v>
      </c>
      <c r="L100" s="290">
        <f>Flavors!L263</f>
        <v>245116752.06061372</v>
      </c>
      <c r="M100" s="291">
        <f>Flavors!M263</f>
        <v>-2927614.22469455</v>
      </c>
      <c r="N100" s="292">
        <f>Flavors!N263</f>
        <v>-1.1802784592684995E-2</v>
      </c>
      <c r="O100" s="293">
        <f>Flavors!O263</f>
        <v>53109559.357303418</v>
      </c>
      <c r="P100" s="284">
        <f>Flavors!P263</f>
        <v>119043.80836241692</v>
      </c>
      <c r="Q100" s="292">
        <f>Flavors!Q263</f>
        <v>2.2465116092797851E-3</v>
      </c>
    </row>
    <row r="101" spans="2:17">
      <c r="B101" s="467"/>
      <c r="C101" s="18" t="s">
        <v>205</v>
      </c>
      <c r="D101" s="283">
        <f>Flavors!D264</f>
        <v>3982541.8979573585</v>
      </c>
      <c r="E101" s="284">
        <f>Flavors!E264</f>
        <v>479357.89021410886</v>
      </c>
      <c r="F101" s="285">
        <f>Flavors!F264</f>
        <v>0.13683491622323063</v>
      </c>
      <c r="G101" s="286">
        <f>Flavors!G264</f>
        <v>0.20562292106237659</v>
      </c>
      <c r="H101" s="287">
        <f>Flavors!H264</f>
        <v>1.8839361944998384E-2</v>
      </c>
      <c r="I101" s="288">
        <f>Flavors!I264</f>
        <v>2.1817606930124418</v>
      </c>
      <c r="J101" s="286">
        <f>Flavors!J264</f>
        <v>0.14676988864002327</v>
      </c>
      <c r="K101" s="289">
        <f>Flavors!K264</f>
        <v>7.2123121305841184E-2</v>
      </c>
      <c r="L101" s="290">
        <f>Flavors!L264</f>
        <v>8688953.3712385315</v>
      </c>
      <c r="M101" s="291">
        <f>Flavors!M264</f>
        <v>1560006.1294565024</v>
      </c>
      <c r="N101" s="292">
        <f>Flavors!N264</f>
        <v>0.21882699879071432</v>
      </c>
      <c r="O101" s="293">
        <f>Flavors!O264</f>
        <v>2021093.0252067451</v>
      </c>
      <c r="P101" s="284">
        <f>Flavors!P264</f>
        <v>296238.83123879181</v>
      </c>
      <c r="Q101" s="292">
        <f>Flavors!Q264</f>
        <v>0.17174717276090859</v>
      </c>
    </row>
    <row r="102" spans="2:17">
      <c r="B102" s="467"/>
      <c r="C102" s="18" t="s">
        <v>206</v>
      </c>
      <c r="D102" s="283">
        <f>Flavors!D265</f>
        <v>57851.539773702621</v>
      </c>
      <c r="E102" s="284">
        <f>Flavors!E265</f>
        <v>-2194063.5707243793</v>
      </c>
      <c r="F102" s="285">
        <f>Flavors!F265</f>
        <v>-0.97431007079085363</v>
      </c>
      <c r="G102" s="286">
        <f>Flavors!G265</f>
        <v>2.9869372127199053E-3</v>
      </c>
      <c r="H102" s="287">
        <f>Flavors!H265</f>
        <v>-0.11708118317128458</v>
      </c>
      <c r="I102" s="288">
        <f>Flavors!I265</f>
        <v>1.7482538242446741</v>
      </c>
      <c r="J102" s="286">
        <f>Flavors!J265</f>
        <v>-0.24717257257133718</v>
      </c>
      <c r="K102" s="289">
        <f>Flavors!K265</f>
        <v>-0.12386955137294788</v>
      </c>
      <c r="L102" s="290">
        <f>Flavors!L265</f>
        <v>101139.17564781848</v>
      </c>
      <c r="M102" s="291">
        <f>Flavors!M265</f>
        <v>-4392391.6792288991</v>
      </c>
      <c r="N102" s="292">
        <f>Flavors!N265</f>
        <v>-0.97749227079679346</v>
      </c>
      <c r="O102" s="293">
        <f>Flavors!O265</f>
        <v>28925.769886851311</v>
      </c>
      <c r="P102" s="284">
        <f>Flavors!P265</f>
        <v>-1097031.7853621896</v>
      </c>
      <c r="Q102" s="292">
        <f>Flavors!Q265</f>
        <v>-0.97431007079085363</v>
      </c>
    </row>
    <row r="103" spans="2:17">
      <c r="B103" s="467"/>
      <c r="C103" s="18" t="s">
        <v>207</v>
      </c>
      <c r="D103" s="283">
        <f>Flavors!D266</f>
        <v>204437.34999895096</v>
      </c>
      <c r="E103" s="284">
        <f>Flavors!E266</f>
        <v>59141.076632796845</v>
      </c>
      <c r="F103" s="285">
        <f>Flavors!F266</f>
        <v>0.40703780807755668</v>
      </c>
      <c r="G103" s="286">
        <f>Flavors!G266</f>
        <v>1.055532023469646E-2</v>
      </c>
      <c r="H103" s="287">
        <f>Flavors!H266</f>
        <v>2.8083805918357636E-3</v>
      </c>
      <c r="I103" s="288">
        <f>Flavors!I266</f>
        <v>3.8572663459198937</v>
      </c>
      <c r="J103" s="286">
        <f>Flavors!J266</f>
        <v>1.0412407869803353</v>
      </c>
      <c r="K103" s="289">
        <f>Flavors!K266</f>
        <v>0.36975544617302386</v>
      </c>
      <c r="L103" s="290">
        <f>Flavors!L266</f>
        <v>788569.30999999994</v>
      </c>
      <c r="M103" s="291">
        <f>Flavors!M266</f>
        <v>379411.29058224091</v>
      </c>
      <c r="N103" s="292">
        <f>Flavors!N266</f>
        <v>0.92729770058558703</v>
      </c>
      <c r="O103" s="293">
        <f>Flavors!O266</f>
        <v>109040</v>
      </c>
      <c r="P103" s="284">
        <f>Flavors!P266</f>
        <v>17514.787056198315</v>
      </c>
      <c r="Q103" s="292">
        <f>Flavors!Q266</f>
        <v>0.19136570670371172</v>
      </c>
    </row>
    <row r="104" spans="2:17">
      <c r="B104" s="467"/>
      <c r="C104" s="18" t="s">
        <v>208</v>
      </c>
      <c r="D104" s="283">
        <f>Flavors!D267</f>
        <v>21433131.126881972</v>
      </c>
      <c r="E104" s="284">
        <f>Flavors!E267</f>
        <v>-27724.848416309804</v>
      </c>
      <c r="F104" s="285">
        <f>Flavors!F267</f>
        <v>-1.2918798974384553E-3</v>
      </c>
      <c r="G104" s="286">
        <f>Flavors!G267</f>
        <v>1.1066156095138227</v>
      </c>
      <c r="H104" s="287">
        <f>Flavors!H267</f>
        <v>-3.7639174680046628E-2</v>
      </c>
      <c r="I104" s="288">
        <f>Flavors!I267</f>
        <v>2.2062128216117887</v>
      </c>
      <c r="J104" s="286">
        <f>Flavors!J267</f>
        <v>8.8054654079213979E-2</v>
      </c>
      <c r="K104" s="289">
        <f>Flavors!K267</f>
        <v>4.1571330899140613E-2</v>
      </c>
      <c r="L104" s="290">
        <f>Flavors!L267</f>
        <v>47286048.699413732</v>
      </c>
      <c r="M104" s="291">
        <f>Flavors!M267</f>
        <v>1828561.3330954164</v>
      </c>
      <c r="N104" s="292">
        <f>Flavors!N267</f>
        <v>4.0225745835003789E-2</v>
      </c>
      <c r="O104" s="293">
        <f>Flavors!O267</f>
        <v>11527544.408794314</v>
      </c>
      <c r="P104" s="284">
        <f>Flavors!P267</f>
        <v>446859.89814952761</v>
      </c>
      <c r="Q104" s="292">
        <f>Flavors!Q267</f>
        <v>4.0327824307266086E-2</v>
      </c>
    </row>
    <row r="105" spans="2:17">
      <c r="B105" s="467"/>
      <c r="C105" s="18" t="s">
        <v>209</v>
      </c>
      <c r="D105" s="283">
        <f>Flavors!D268</f>
        <v>782881663.86449921</v>
      </c>
      <c r="E105" s="284">
        <f>Flavors!E268</f>
        <v>21276204.970105767</v>
      </c>
      <c r="F105" s="285">
        <f>Flavors!F268</f>
        <v>2.7935993264796163E-2</v>
      </c>
      <c r="G105" s="286">
        <f>Flavors!G268</f>
        <v>40.421022225166702</v>
      </c>
      <c r="H105" s="287">
        <f>Flavors!H268</f>
        <v>-0.18643029262432975</v>
      </c>
      <c r="I105" s="288">
        <f>Flavors!I268</f>
        <v>2.2441557714749432</v>
      </c>
      <c r="J105" s="286">
        <f>Flavors!J268</f>
        <v>5.4098052281359887E-2</v>
      </c>
      <c r="K105" s="289">
        <f>Flavors!K268</f>
        <v>2.4701655945981057E-2</v>
      </c>
      <c r="L105" s="290">
        <f>Flavors!L268</f>
        <v>1756908404.3434224</v>
      </c>
      <c r="M105" s="291">
        <f>Flavors!M268</f>
        <v>88948490.111784935</v>
      </c>
      <c r="N105" s="292">
        <f>Flavors!N268</f>
        <v>5.3327714504913595E-2</v>
      </c>
      <c r="O105" s="293">
        <f>Flavors!O268</f>
        <v>401006168.97611713</v>
      </c>
      <c r="P105" s="284">
        <f>Flavors!P268</f>
        <v>15957009.521737695</v>
      </c>
      <c r="Q105" s="292">
        <f>Flavors!Q268</f>
        <v>4.1441486443832318E-2</v>
      </c>
    </row>
    <row r="106" spans="2:17">
      <c r="B106" s="467"/>
      <c r="C106" s="18" t="s">
        <v>210</v>
      </c>
      <c r="D106" s="283">
        <f>Flavors!D269</f>
        <v>26503283.945149567</v>
      </c>
      <c r="E106" s="284">
        <f>Flavors!E269</f>
        <v>1124852.3440589458</v>
      </c>
      <c r="F106" s="285">
        <f>Flavors!F269</f>
        <v>4.4323162350608222E-2</v>
      </c>
      <c r="G106" s="286">
        <f>Flavors!G269</f>
        <v>1.3683930520209664</v>
      </c>
      <c r="H106" s="287">
        <f>Flavors!H269</f>
        <v>1.5260082473548042E-2</v>
      </c>
      <c r="I106" s="288">
        <f>Flavors!I269</f>
        <v>2.4070087680550749</v>
      </c>
      <c r="J106" s="286">
        <f>Flavors!J269</f>
        <v>8.7747779889431055E-2</v>
      </c>
      <c r="K106" s="289">
        <f>Flavors!K269</f>
        <v>3.7834370662541417E-2</v>
      </c>
      <c r="L106" s="290">
        <f>Flavors!L269</f>
        <v>63793636.8382283</v>
      </c>
      <c r="M106" s="291">
        <f>Flavors!M269</f>
        <v>4934430.4849886671</v>
      </c>
      <c r="N106" s="292">
        <f>Flavors!N269</f>
        <v>8.3834471966458546E-2</v>
      </c>
      <c r="O106" s="293">
        <f>Flavors!O269</f>
        <v>14369479.537135987</v>
      </c>
      <c r="P106" s="284">
        <f>Flavors!P269</f>
        <v>735740.98921099678</v>
      </c>
      <c r="Q106" s="292">
        <f>Flavors!Q269</f>
        <v>5.3964727768890226E-2</v>
      </c>
    </row>
    <row r="107" spans="2:17">
      <c r="B107" s="467"/>
      <c r="C107" s="18" t="s">
        <v>211</v>
      </c>
      <c r="D107" s="283">
        <f>Flavors!D270</f>
        <v>30</v>
      </c>
      <c r="E107" s="284">
        <f>Flavors!E270</f>
        <v>-490</v>
      </c>
      <c r="F107" s="285">
        <f>Flavors!F270</f>
        <v>-0.94230769230769229</v>
      </c>
      <c r="G107" s="286">
        <f>Flavors!G270</f>
        <v>1.548932262341097E-6</v>
      </c>
      <c r="H107" s="287">
        <f>Flavors!H270</f>
        <v>-2.6176545624732883E-5</v>
      </c>
      <c r="I107" s="288">
        <f>Flavors!I270</f>
        <v>2.239999999999418</v>
      </c>
      <c r="J107" s="286">
        <f>Flavors!J270</f>
        <v>0.12907692307677099</v>
      </c>
      <c r="K107" s="289">
        <f>Flavors!K270</f>
        <v>6.1147146709363914E-2</v>
      </c>
      <c r="L107" s="290">
        <f>Flavors!L270</f>
        <v>67.199999999982538</v>
      </c>
      <c r="M107" s="291">
        <f>Flavors!M270</f>
        <v>-1030.479999999794</v>
      </c>
      <c r="N107" s="292">
        <f>Flavors!N270</f>
        <v>-0.93877997230522903</v>
      </c>
      <c r="O107" s="293">
        <f>Flavors!O270</f>
        <v>15</v>
      </c>
      <c r="P107" s="284">
        <f>Flavors!P270</f>
        <v>-245</v>
      </c>
      <c r="Q107" s="292">
        <f>Flavors!Q270</f>
        <v>-0.94230769230769229</v>
      </c>
    </row>
    <row r="108" spans="2:17">
      <c r="B108" s="467"/>
      <c r="C108" s="18" t="s">
        <v>212</v>
      </c>
      <c r="D108" s="283">
        <f>Flavors!D271</f>
        <v>184479044.86757004</v>
      </c>
      <c r="E108" s="284">
        <f>Flavors!E271</f>
        <v>22971845.291363597</v>
      </c>
      <c r="F108" s="285">
        <f>Flavors!F271</f>
        <v>0.14223418740242869</v>
      </c>
      <c r="G108" s="286">
        <f>Flavors!G271</f>
        <v>9.5248514773749999</v>
      </c>
      <c r="H108" s="287">
        <f>Flavors!H271</f>
        <v>0.91357399573393039</v>
      </c>
      <c r="I108" s="288">
        <f>Flavors!I271</f>
        <v>2.068678367404575</v>
      </c>
      <c r="J108" s="286">
        <f>Flavors!J271</f>
        <v>4.2636428404077442E-2</v>
      </c>
      <c r="K108" s="289">
        <f>Flavors!K271</f>
        <v>2.1044198337331146E-2</v>
      </c>
      <c r="L108" s="290">
        <f>Flavors!L271</f>
        <v>381627809.35700017</v>
      </c>
      <c r="M108" s="291">
        <f>Flavors!M271</f>
        <v>54407449.56508255</v>
      </c>
      <c r="N108" s="292">
        <f>Flavors!N271</f>
        <v>0.16627159018980583</v>
      </c>
      <c r="O108" s="293">
        <f>Flavors!O271</f>
        <v>81620443.15406625</v>
      </c>
      <c r="P108" s="284">
        <f>Flavors!P271</f>
        <v>9014810.2927426994</v>
      </c>
      <c r="Q108" s="292">
        <f>Flavors!Q271</f>
        <v>0.12416130729086748</v>
      </c>
    </row>
    <row r="109" spans="2:17">
      <c r="B109" s="467"/>
      <c r="C109" s="18" t="s">
        <v>213</v>
      </c>
      <c r="D109" s="283">
        <f>Flavors!D272</f>
        <v>2396700.0988285546</v>
      </c>
      <c r="E109" s="284">
        <f>Flavors!E272</f>
        <v>2366152.6013519769</v>
      </c>
      <c r="F109" s="285">
        <f>Flavors!F272</f>
        <v>77.458148680304177</v>
      </c>
      <c r="G109" s="286">
        <f>Flavors!G272</f>
        <v>0.12374420354105481</v>
      </c>
      <c r="H109" s="287">
        <f>Flavors!H272</f>
        <v>0.12211546514530038</v>
      </c>
      <c r="I109" s="288">
        <f>Flavors!I272</f>
        <v>1.9590771211732392</v>
      </c>
      <c r="J109" s="286">
        <f>Flavors!J272</f>
        <v>0.30785313112930424</v>
      </c>
      <c r="K109" s="289">
        <f>Flavors!K272</f>
        <v>0.18643935225354438</v>
      </c>
      <c r="L109" s="290">
        <f>Flavors!L272</f>
        <v>4695320.3299286626</v>
      </c>
      <c r="M109" s="291">
        <f>Flavors!M272</f>
        <v>4644879.5692595309</v>
      </c>
      <c r="N109" s="292">
        <f>Flavors!N272</f>
        <v>92.085835099272373</v>
      </c>
      <c r="O109" s="293">
        <f>Flavors!O272</f>
        <v>1198350.0494142773</v>
      </c>
      <c r="P109" s="284">
        <f>Flavors!P272</f>
        <v>1183076.3006759884</v>
      </c>
      <c r="Q109" s="292">
        <f>Flavors!Q272</f>
        <v>77.458148680304177</v>
      </c>
    </row>
    <row r="110" spans="2:17">
      <c r="B110" s="467"/>
      <c r="C110" s="18" t="s">
        <v>214</v>
      </c>
      <c r="D110" s="283">
        <f>Flavors!D273</f>
        <v>473694829.607804</v>
      </c>
      <c r="E110" s="284">
        <f>Flavors!E273</f>
        <v>-2529075.3062719703</v>
      </c>
      <c r="F110" s="285">
        <f>Flavors!F273</f>
        <v>-5.3106853313637957E-3</v>
      </c>
      <c r="G110" s="286">
        <f>Flavors!G273</f>
        <v>24.457373469456545</v>
      </c>
      <c r="H110" s="287">
        <f>Flavors!H273</f>
        <v>-0.93404065552660143</v>
      </c>
      <c r="I110" s="288">
        <f>Flavors!I273</f>
        <v>1.7649091995201658</v>
      </c>
      <c r="J110" s="286">
        <f>Flavors!J273</f>
        <v>1.6427593897361259E-3</v>
      </c>
      <c r="K110" s="289">
        <f>Flavors!K273</f>
        <v>9.3165692509556872E-4</v>
      </c>
      <c r="L110" s="290">
        <f>Flavors!L273</f>
        <v>836028362.53995073</v>
      </c>
      <c r="M110" s="291">
        <f>Flavors!M273</f>
        <v>-3681266.9829041958</v>
      </c>
      <c r="N110" s="292">
        <f>Flavors!N273</f>
        <v>-4.3839761430340971E-3</v>
      </c>
      <c r="O110" s="293">
        <f>Flavors!O273</f>
        <v>172745873.33010632</v>
      </c>
      <c r="P110" s="284">
        <f>Flavors!P273</f>
        <v>-68128.654674381018</v>
      </c>
      <c r="Q110" s="292">
        <f>Flavors!Q273</f>
        <v>-3.9423110333606495E-4</v>
      </c>
    </row>
    <row r="111" spans="2:17" ht="15" thickBot="1">
      <c r="B111" s="467"/>
      <c r="C111" s="21" t="s">
        <v>215</v>
      </c>
      <c r="D111" s="335">
        <f>Flavors!D274</f>
        <v>10887490.388011919</v>
      </c>
      <c r="E111" s="336">
        <f>Flavors!E274</f>
        <v>-5076512.2430240121</v>
      </c>
      <c r="F111" s="337">
        <f>Flavors!F274</f>
        <v>-0.31799745717622629</v>
      </c>
      <c r="G111" s="338">
        <f>Flavors!G274</f>
        <v>0.56213283726400842</v>
      </c>
      <c r="H111" s="339">
        <f>Flavors!H274</f>
        <v>-0.28903947415133302</v>
      </c>
      <c r="I111" s="340">
        <f>Flavors!I274</f>
        <v>2.388007099715189</v>
      </c>
      <c r="J111" s="338">
        <f>Flavors!J274</f>
        <v>0.35436222166967246</v>
      </c>
      <c r="K111" s="341">
        <f>Flavors!K274</f>
        <v>0.17424980413012955</v>
      </c>
      <c r="L111" s="342">
        <f>Flavors!L274</f>
        <v>25999404.344653342</v>
      </c>
      <c r="M111" s="343">
        <f>Flavors!M274</f>
        <v>-6465707.8390580267</v>
      </c>
      <c r="N111" s="344">
        <f>Flavors!N274</f>
        <v>-0.19915864767293329</v>
      </c>
      <c r="O111" s="345">
        <f>Flavors!O274</f>
        <v>6166891.0682081971</v>
      </c>
      <c r="P111" s="336">
        <f>Flavors!P274</f>
        <v>-1327812.521707451</v>
      </c>
      <c r="Q111" s="344">
        <f>Flavors!Q274</f>
        <v>-0.17716678261887009</v>
      </c>
    </row>
    <row r="112" spans="2:17">
      <c r="B112" s="466" t="s">
        <v>285</v>
      </c>
      <c r="C112" s="24" t="s">
        <v>286</v>
      </c>
      <c r="D112" s="180">
        <f>'NB vs PL'!D35</f>
        <v>1263767506.3966441</v>
      </c>
      <c r="E112" s="23">
        <f>'NB vs PL'!E35</f>
        <v>31619984.968167782</v>
      </c>
      <c r="F112" s="191">
        <f>'NB vs PL'!F35</f>
        <v>2.5662499350329018E-2</v>
      </c>
      <c r="G112" s="199">
        <f>'NB vs PL'!G35</f>
        <v>65.24967542520406</v>
      </c>
      <c r="H112" s="214">
        <f>'NB vs PL'!H35</f>
        <v>-0.44624545744640898</v>
      </c>
      <c r="I112" s="195">
        <f>'NB vs PL'!I35</f>
        <v>2.1470823151393263</v>
      </c>
      <c r="J112" s="199">
        <f>'NB vs PL'!J35</f>
        <v>6.8615729451319663E-2</v>
      </c>
      <c r="K112" s="202">
        <f>'NB vs PL'!K35</f>
        <v>3.3012669014646064E-2</v>
      </c>
      <c r="L112" s="204">
        <f>'NB vs PL'!L35</f>
        <v>2713412863.4319601</v>
      </c>
      <c r="M112" s="208">
        <f>'NB vs PL'!M35</f>
        <v>152435411.50457478</v>
      </c>
      <c r="N112" s="206">
        <f>'NB vs PL'!N35</f>
        <v>5.9522355962116053E-2</v>
      </c>
      <c r="O112" s="22">
        <f>'NB vs PL'!O35</f>
        <v>546437029.87188566</v>
      </c>
      <c r="P112" s="23">
        <f>'NB vs PL'!P35</f>
        <v>24846490.691117287</v>
      </c>
      <c r="Q112" s="206">
        <v>-2.7566905262214909E-2</v>
      </c>
    </row>
    <row r="113" spans="2:17" ht="15" thickBot="1">
      <c r="B113" s="470"/>
      <c r="C113" s="25" t="s">
        <v>197</v>
      </c>
      <c r="D113" s="181">
        <f>'NB vs PL'!D36</f>
        <v>673050566.89062214</v>
      </c>
      <c r="E113" s="17">
        <f>'NB vs PL'!E36</f>
        <v>29666845.47462666</v>
      </c>
      <c r="F113" s="192">
        <f>'NB vs PL'!F36</f>
        <v>4.6110656031728904E-2</v>
      </c>
      <c r="G113" s="200">
        <f>'NB vs PL'!G36</f>
        <v>34.750324574794988</v>
      </c>
      <c r="H113" s="215">
        <f>'NB vs PL'!H36</f>
        <v>0.44624545744392208</v>
      </c>
      <c r="I113" s="196">
        <f>'NB vs PL'!I36</f>
        <v>1.9713615117018344</v>
      </c>
      <c r="J113" s="200">
        <f>'NB vs PL'!J36</f>
        <v>-1.8316058055696915E-2</v>
      </c>
      <c r="K113" s="203">
        <f>'NB vs PL'!K36</f>
        <v>-9.2055408042464749E-3</v>
      </c>
      <c r="L113" s="205">
        <f>'NB vs PL'!L36</f>
        <v>1326825982.9972734</v>
      </c>
      <c r="M113" s="209">
        <f>'NB vs PL'!M36</f>
        <v>46699823.748739004</v>
      </c>
      <c r="N113" s="207">
        <f>'NB vs PL'!N36</f>
        <v>3.6480641701871749E-2</v>
      </c>
      <c r="O113" s="16">
        <f>'NB vs PL'!O36</f>
        <v>341912048.28935027</v>
      </c>
      <c r="P113" s="17">
        <f>'NB vs PL'!P36</f>
        <v>13385991.300435483</v>
      </c>
      <c r="Q113" s="207">
        <v>3.2952423330172877E-2</v>
      </c>
    </row>
    <row r="114" spans="2:17">
      <c r="B114" s="467" t="s">
        <v>287</v>
      </c>
      <c r="C114" s="13" t="s">
        <v>39</v>
      </c>
      <c r="D114" s="159">
        <f>Size!D100</f>
        <v>39939202.763506658</v>
      </c>
      <c r="E114" s="32">
        <f>Size!E100</f>
        <v>12433840.947412454</v>
      </c>
      <c r="F114" s="193">
        <f>Size!F100</f>
        <v>0.4520515320084626</v>
      </c>
      <c r="G114" s="201">
        <f>Size!G100</f>
        <v>2.0621039897526074</v>
      </c>
      <c r="H114" s="216">
        <f>Size!H100</f>
        <v>0.5955668728139758</v>
      </c>
      <c r="I114" s="197">
        <f>Size!I100</f>
        <v>3.5065164525672441</v>
      </c>
      <c r="J114" s="201">
        <f>Size!J100</f>
        <v>0.2240224298271567</v>
      </c>
      <c r="K114" s="183">
        <f>Size!K100</f>
        <v>6.8247627649951431E-2</v>
      </c>
      <c r="L114" s="184">
        <f>Size!L100</f>
        <v>140047471.59265524</v>
      </c>
      <c r="M114" s="185">
        <f>Size!M100</f>
        <v>49761285.838022575</v>
      </c>
      <c r="N114" s="186">
        <f>Size!N100</f>
        <v>0.55115060429351759</v>
      </c>
      <c r="O114" s="31">
        <f>Size!O100</f>
        <v>26863809.842393711</v>
      </c>
      <c r="P114" s="32">
        <f>Size!P100</f>
        <v>8332698.9196038842</v>
      </c>
      <c r="Q114" s="186">
        <f>Size!Q100</f>
        <v>0.44965997744669539</v>
      </c>
    </row>
    <row r="115" spans="2:17">
      <c r="B115" s="467"/>
      <c r="C115" s="18" t="s">
        <v>234</v>
      </c>
      <c r="D115" s="27">
        <f>Size!D101</f>
        <v>957807318.91507578</v>
      </c>
      <c r="E115" s="306">
        <f>Size!E101</f>
        <v>33558158.940334797</v>
      </c>
      <c r="F115" s="307">
        <f>Size!F101</f>
        <v>3.6308563094882243E-2</v>
      </c>
      <c r="G115" s="308">
        <f>Size!G101</f>
        <v>49.452621912466348</v>
      </c>
      <c r="H115" s="212">
        <f>Size!H101</f>
        <v>0.17329566818487052</v>
      </c>
      <c r="I115" s="309">
        <f>Size!I101</f>
        <v>2.0083225038299557</v>
      </c>
      <c r="J115" s="308">
        <f>Size!J101</f>
        <v>-2.4045601681454976E-3</v>
      </c>
      <c r="K115" s="310">
        <f>Size!K101</f>
        <v>-1.1958660184163952E-3</v>
      </c>
      <c r="L115" s="177">
        <f>Size!L101</f>
        <v>1923585992.910182</v>
      </c>
      <c r="M115" s="311">
        <f>Size!M101</f>
        <v>65173193.071459532</v>
      </c>
      <c r="N115" s="170">
        <f>Size!N101</f>
        <v>3.5069276899683116E-2</v>
      </c>
      <c r="O115" s="312">
        <f>Size!O101</f>
        <v>482987545.38995254</v>
      </c>
      <c r="P115" s="306">
        <f>Size!P101</f>
        <v>18223322.997429967</v>
      </c>
      <c r="Q115" s="170">
        <f>Size!Q101</f>
        <v>3.9209823216639995E-2</v>
      </c>
    </row>
    <row r="116" spans="2:17">
      <c r="B116" s="467"/>
      <c r="C116" s="18" t="s">
        <v>235</v>
      </c>
      <c r="D116" s="27">
        <f>Size!D102</f>
        <v>52784745.614148028</v>
      </c>
      <c r="E116" s="306">
        <f>Size!E102</f>
        <v>535710.78535091877</v>
      </c>
      <c r="F116" s="307">
        <f>Size!F102</f>
        <v>1.0253027392874656E-2</v>
      </c>
      <c r="G116" s="308">
        <f>Size!G102</f>
        <v>2.7253331813740562</v>
      </c>
      <c r="H116" s="212">
        <f>Size!H102</f>
        <v>-6.0492702792812825E-2</v>
      </c>
      <c r="I116" s="309">
        <f>Size!I102</f>
        <v>2.6676810616363902</v>
      </c>
      <c r="J116" s="308">
        <f>Size!J102</f>
        <v>-0.40914696361214897</v>
      </c>
      <c r="K116" s="310">
        <f>Size!K102</f>
        <v>-0.13297687106808612</v>
      </c>
      <c r="L116" s="177">
        <f>Size!L102</f>
        <v>140812866.2181572</v>
      </c>
      <c r="M116" s="311">
        <f>Size!M102</f>
        <v>-19948428.435272753</v>
      </c>
      <c r="N116" s="170">
        <f>Size!N102</f>
        <v>-0.1240872591768913</v>
      </c>
      <c r="O116" s="312">
        <f>Size!O102</f>
        <v>17291295.955824204</v>
      </c>
      <c r="P116" s="306">
        <f>Size!P102</f>
        <v>-355337.28451088071</v>
      </c>
      <c r="Q116" s="170">
        <f>Size!Q102</f>
        <v>-2.0136265069457145E-2</v>
      </c>
    </row>
    <row r="117" spans="2:17">
      <c r="B117" s="467"/>
      <c r="C117" s="18" t="s">
        <v>236</v>
      </c>
      <c r="D117" s="27">
        <f>Size!D103</f>
        <v>51817016.23159571</v>
      </c>
      <c r="E117" s="306">
        <f>Size!E103</f>
        <v>1716318.6903474256</v>
      </c>
      <c r="F117" s="307">
        <f>Size!F103</f>
        <v>3.4257381125968704E-2</v>
      </c>
      <c r="G117" s="308">
        <f>Size!G103</f>
        <v>2.6753682726456991</v>
      </c>
      <c r="H117" s="212">
        <f>Size!H103</f>
        <v>4.0879230171215752E-3</v>
      </c>
      <c r="I117" s="309">
        <f>Size!I103</f>
        <v>1.8795279293584159</v>
      </c>
      <c r="J117" s="308">
        <f>Size!J103</f>
        <v>2.3260867481623482E-2</v>
      </c>
      <c r="K117" s="310">
        <f>Size!K103</f>
        <v>1.2530991881149586E-2</v>
      </c>
      <c r="L117" s="177">
        <f>Size!L103</f>
        <v>97391529.223302513</v>
      </c>
      <c r="M117" s="311">
        <f>Size!M103</f>
        <v>4391254.6004317254</v>
      </c>
      <c r="N117" s="170">
        <f>Size!N103</f>
        <v>4.72176519718773E-2</v>
      </c>
      <c r="O117" s="312">
        <f>Size!O103</f>
        <v>14502773.987340629</v>
      </c>
      <c r="P117" s="306">
        <f>Size!P103</f>
        <v>485089.11770069599</v>
      </c>
      <c r="Q117" s="170">
        <f>Size!Q103</f>
        <v>3.4605508842000123E-2</v>
      </c>
    </row>
    <row r="118" spans="2:17">
      <c r="B118" s="467"/>
      <c r="C118" s="18" t="s">
        <v>237</v>
      </c>
      <c r="D118" s="27">
        <f>Size!D104</f>
        <v>612035979.06266904</v>
      </c>
      <c r="E118" s="306">
        <f>Size!E104</f>
        <v>9866470.2585374117</v>
      </c>
      <c r="F118" s="307">
        <f>Size!F104</f>
        <v>1.6384871891191505E-2</v>
      </c>
      <c r="G118" s="308">
        <f>Size!G104</f>
        <v>31.600075789456309</v>
      </c>
      <c r="H118" s="212">
        <f>Size!H104</f>
        <v>-0.5065345963497343</v>
      </c>
      <c r="I118" s="309">
        <f>Size!I104</f>
        <v>1.6487792679101956</v>
      </c>
      <c r="J118" s="308">
        <f>Size!J104</f>
        <v>0.10893977506104324</v>
      </c>
      <c r="K118" s="310">
        <f>Size!K104</f>
        <v>7.0747487362772379E-2</v>
      </c>
      <c r="L118" s="177">
        <f>Size!L104</f>
        <v>1009112233.4936472</v>
      </c>
      <c r="M118" s="311">
        <f>Size!M104</f>
        <v>81867842.44746995</v>
      </c>
      <c r="N118" s="170">
        <f>Size!N104</f>
        <v>8.8291547771026518E-2</v>
      </c>
      <c r="O118" s="312">
        <f>Size!O104</f>
        <v>152263580.84260756</v>
      </c>
      <c r="P118" s="306">
        <f>Size!P104</f>
        <v>2500199.4121479392</v>
      </c>
      <c r="Q118" s="170">
        <f>Size!Q104</f>
        <v>1.6694330671939785E-2</v>
      </c>
    </row>
    <row r="119" spans="2:17">
      <c r="B119" s="467"/>
      <c r="C119" s="18" t="s">
        <v>238</v>
      </c>
      <c r="D119" s="27">
        <f>Size!D105</f>
        <v>157223869.48647904</v>
      </c>
      <c r="E119" s="306">
        <f>Size!E105</f>
        <v>11381034.748203605</v>
      </c>
      <c r="F119" s="307">
        <f>Size!F105</f>
        <v>7.8036296871406952E-2</v>
      </c>
      <c r="G119" s="308">
        <f>Size!G105</f>
        <v>8.1176374619237865</v>
      </c>
      <c r="H119" s="212">
        <f>Size!H105</f>
        <v>0.34155613591563583</v>
      </c>
      <c r="I119" s="309">
        <f>Size!I105</f>
        <v>3.9024707943727956</v>
      </c>
      <c r="J119" s="308">
        <f>Size!J105</f>
        <v>-7.1478103233145962E-2</v>
      </c>
      <c r="K119" s="310">
        <f>Size!K105</f>
        <v>-1.7986668946902436E-2</v>
      </c>
      <c r="L119" s="177">
        <f>Size!L105</f>
        <v>613561558.84926462</v>
      </c>
      <c r="M119" s="311">
        <f>Size!M105</f>
        <v>33989586.51736939</v>
      </c>
      <c r="N119" s="170">
        <f>Size!N105</f>
        <v>5.8646014886836274E-2</v>
      </c>
      <c r="O119" s="312">
        <f>Size!O105</f>
        <v>185200757.30939314</v>
      </c>
      <c r="P119" s="306">
        <f>Size!P105</f>
        <v>11472421.800937623</v>
      </c>
      <c r="Q119" s="170">
        <f>Size!Q105</f>
        <v>6.6036560860155427E-2</v>
      </c>
    </row>
    <row r="120" spans="2:17" ht="15" thickBot="1">
      <c r="B120" s="467"/>
      <c r="C120" s="21" t="s">
        <v>239</v>
      </c>
      <c r="D120" s="313">
        <f>Size!D106</f>
        <v>65209941.213809691</v>
      </c>
      <c r="E120" s="314">
        <f>Size!E106</f>
        <v>-8204703.9273966625</v>
      </c>
      <c r="F120" s="315">
        <f>Size!F106</f>
        <v>-0.11175840885174429</v>
      </c>
      <c r="G120" s="316">
        <f>Size!G106</f>
        <v>3.3668593923812096</v>
      </c>
      <c r="H120" s="317">
        <f>Size!H106</f>
        <v>-0.54747930079167295</v>
      </c>
      <c r="I120" s="318">
        <f>Size!I106</f>
        <v>1.8080194900279565</v>
      </c>
      <c r="J120" s="316">
        <f>Size!J106</f>
        <v>1.2213418166369783E-2</v>
      </c>
      <c r="K120" s="319">
        <f>Size!K106</f>
        <v>6.8010785561655801E-3</v>
      </c>
      <c r="L120" s="320">
        <f>Size!L106</f>
        <v>117900844.65814522</v>
      </c>
      <c r="M120" s="321">
        <f>Size!M106</f>
        <v>-13937620.84999688</v>
      </c>
      <c r="N120" s="322">
        <f>Size!N106</f>
        <v>-0.10571740801349147</v>
      </c>
      <c r="O120" s="323">
        <f>Size!O106</f>
        <v>10009724.493392706</v>
      </c>
      <c r="P120" s="314">
        <f>Size!P106</f>
        <v>-1659275.312088728</v>
      </c>
      <c r="Q120" s="322">
        <f>Size!Q106</f>
        <v>-0.14219516151755307</v>
      </c>
    </row>
    <row r="121" spans="2:17">
      <c r="B121" s="466" t="s">
        <v>35</v>
      </c>
      <c r="C121" s="24" t="s">
        <v>288</v>
      </c>
      <c r="D121" s="180">
        <f>Organic!D35</f>
        <v>72481892.661877617</v>
      </c>
      <c r="E121" s="23">
        <f>Organic!E35</f>
        <v>-22987090.498282805</v>
      </c>
      <c r="F121" s="191">
        <f>Organic!F35</f>
        <v>-0.24078071995088984</v>
      </c>
      <c r="G121" s="199">
        <f>Organic!G35</f>
        <v>3.7423180659842266</v>
      </c>
      <c r="H121" s="214">
        <f>Organic!H35</f>
        <v>-1.347918821532057</v>
      </c>
      <c r="I121" s="195">
        <f>Organic!I35</f>
        <v>2.437669559013846</v>
      </c>
      <c r="J121" s="199">
        <f>Organic!J35</f>
        <v>0.91764205167966062</v>
      </c>
      <c r="K121" s="202">
        <f>Organic!K35</f>
        <v>0.60370095097095677</v>
      </c>
      <c r="L121" s="204">
        <f>Organic!L35</f>
        <v>176686903.32156813</v>
      </c>
      <c r="M121" s="208">
        <f>Organic!M35</f>
        <v>31571422.820900172</v>
      </c>
      <c r="N121" s="206">
        <f>Organic!N35</f>
        <v>0.21756068141024312</v>
      </c>
      <c r="O121" s="22">
        <f>Organic!O35</f>
        <v>27913906.495032594</v>
      </c>
      <c r="P121" s="23">
        <f>Organic!P35</f>
        <v>-3993967.9562955648</v>
      </c>
      <c r="Q121" s="206">
        <f>Organic!Q35</f>
        <v>-0.12517185882713402</v>
      </c>
    </row>
    <row r="122" spans="2:17" ht="15" thickBot="1">
      <c r="B122" s="470"/>
      <c r="C122" s="25" t="s">
        <v>289</v>
      </c>
      <c r="D122" s="181">
        <f>Organic!D36</f>
        <v>1864336180.625385</v>
      </c>
      <c r="E122" s="17">
        <f>Organic!E36</f>
        <v>84273920.941104174</v>
      </c>
      <c r="F122" s="192">
        <f>Organic!F36</f>
        <v>4.7343243463883862E-2</v>
      </c>
      <c r="G122" s="200">
        <f>Organic!G36</f>
        <v>96.257681934014713</v>
      </c>
      <c r="H122" s="215">
        <f>Organic!H36</f>
        <v>1.3479188215310529</v>
      </c>
      <c r="I122" s="196">
        <f>Organic!I36</f>
        <v>2.0735131537956937</v>
      </c>
      <c r="J122" s="200">
        <f>Organic!J36</f>
        <v>-2.8186616492411609E-3</v>
      </c>
      <c r="K122" s="203">
        <f>Organic!K36</f>
        <v>-1.3575198473935405E-3</v>
      </c>
      <c r="L122" s="205">
        <f>Organic!L36</f>
        <v>3865725593.6239605</v>
      </c>
      <c r="M122" s="209">
        <f>Organic!M36</f>
        <v>169725690.36868477</v>
      </c>
      <c r="N122" s="207">
        <f>Organic!N36</f>
        <v>4.5921454223848267E-2</v>
      </c>
      <c r="O122" s="16">
        <f>Organic!O36</f>
        <v>861205581.32587147</v>
      </c>
      <c r="P122" s="17">
        <f>Organic!P36</f>
        <v>42993087.607516766</v>
      </c>
      <c r="Q122" s="207">
        <f>Organic!Q36</f>
        <v>5.2545137036633736E-2</v>
      </c>
    </row>
    <row r="123" spans="2:17">
      <c r="B123" s="466" t="s">
        <v>290</v>
      </c>
      <c r="C123" s="13" t="s">
        <v>291</v>
      </c>
      <c r="D123" s="26">
        <f>Form!D35</f>
        <v>337032837.88835806</v>
      </c>
      <c r="E123" s="15">
        <f>Form!E35</f>
        <v>12613342.060392797</v>
      </c>
      <c r="F123" s="168">
        <f>Form!F35</f>
        <v>3.8879728939229537E-2</v>
      </c>
      <c r="G123" s="219">
        <f>Form!G35</f>
        <v>17.401367869121835</v>
      </c>
      <c r="H123" s="220">
        <f>Form!H35</f>
        <v>0.10389564274886354</v>
      </c>
      <c r="I123" s="221">
        <f>Form!I35</f>
        <v>2.357697207697778</v>
      </c>
      <c r="J123" s="219">
        <f>Form!J35</f>
        <v>4.120885670475527E-2</v>
      </c>
      <c r="K123" s="222">
        <f>Form!K35</f>
        <v>1.7789364961446934E-2</v>
      </c>
      <c r="L123" s="223">
        <f>Form!L35</f>
        <v>794621380.79183972</v>
      </c>
      <c r="M123" s="167">
        <f>Form!M35</f>
        <v>43107397.871328592</v>
      </c>
      <c r="N123" s="169">
        <f>Form!N35</f>
        <v>5.7360739588378534E-2</v>
      </c>
      <c r="O123" s="14">
        <f>Form!O35</f>
        <v>167505762.59562618</v>
      </c>
      <c r="P123" s="15">
        <f>Form!P35</f>
        <v>8570161.8766782582</v>
      </c>
      <c r="Q123" s="169">
        <f>Form!Q35</f>
        <v>5.392222911613876E-2</v>
      </c>
    </row>
    <row r="124" spans="2:17" ht="15" thickBot="1">
      <c r="B124" s="470"/>
      <c r="C124" s="21" t="s">
        <v>225</v>
      </c>
      <c r="D124" s="30">
        <f>Form!D36</f>
        <v>1599785235.3988459</v>
      </c>
      <c r="E124" s="20">
        <f>Form!E36</f>
        <v>48673488.382377625</v>
      </c>
      <c r="F124" s="164">
        <f>Form!F36</f>
        <v>3.1379743255764828E-2</v>
      </c>
      <c r="G124" s="211">
        <f>Form!G36</f>
        <v>82.598632130874023</v>
      </c>
      <c r="H124" s="217">
        <f>Form!H36</f>
        <v>-0.10389564275251928</v>
      </c>
      <c r="I124" s="210">
        <f>Form!I36</f>
        <v>2.030141949237231</v>
      </c>
      <c r="J124" s="211">
        <f>Form!J36</f>
        <v>3.8279398535649545E-2</v>
      </c>
      <c r="K124" s="176">
        <f>Form!K36</f>
        <v>1.9217891576989901E-2</v>
      </c>
      <c r="L124" s="178">
        <f>Form!L36</f>
        <v>3247791116.1535554</v>
      </c>
      <c r="M124" s="165">
        <f>Form!M36</f>
        <v>158189715.31814671</v>
      </c>
      <c r="N124" s="171">
        <f>Form!N36</f>
        <v>5.1200687336357763E-2</v>
      </c>
      <c r="O124" s="19">
        <f>Form!O36</f>
        <v>721613725.22527885</v>
      </c>
      <c r="P124" s="20">
        <f>Form!P36</f>
        <v>30428957.774543166</v>
      </c>
      <c r="Q124" s="171">
        <f>Form!Q36</f>
        <v>4.4024346611070235E-2</v>
      </c>
    </row>
    <row r="125" spans="2:17">
      <c r="B125" s="467" t="s">
        <v>292</v>
      </c>
      <c r="C125" s="13" t="s">
        <v>37</v>
      </c>
      <c r="D125" s="159">
        <f>'Package Type'!D113</f>
        <v>68792657.179181695</v>
      </c>
      <c r="E125" s="32">
        <f>'Package Type'!E113</f>
        <v>-2169931.0950667709</v>
      </c>
      <c r="F125" s="193">
        <f>'Package Type'!F113</f>
        <v>-3.0578522399446001E-2</v>
      </c>
      <c r="G125" s="201">
        <f>'Package Type'!G113</f>
        <v>3.5518388705668515</v>
      </c>
      <c r="H125" s="216">
        <f>'Package Type'!H113</f>
        <v>-0.2317604986777857</v>
      </c>
      <c r="I125" s="197">
        <f>'Package Type'!I113</f>
        <v>4.6371223072476315</v>
      </c>
      <c r="J125" s="201">
        <f>'Package Type'!J113</f>
        <v>-0.14284934599952237</v>
      </c>
      <c r="K125" s="183">
        <f>'Package Type'!K113</f>
        <v>-2.9884977644685666E-2</v>
      </c>
      <c r="L125" s="184">
        <f>'Package Type'!L113</f>
        <v>318999965.18042237</v>
      </c>
      <c r="M125" s="185">
        <f>'Package Type'!M113</f>
        <v>-20199195.211534142</v>
      </c>
      <c r="N125" s="186">
        <f>'Package Type'!N113</f>
        <v>-5.9549661585816621E-2</v>
      </c>
      <c r="O125" s="31">
        <f>'Package Type'!O113</f>
        <v>79889119.562754691</v>
      </c>
      <c r="P125" s="32">
        <f>'Package Type'!P113</f>
        <v>2016026.7333858758</v>
      </c>
      <c r="Q125" s="186">
        <f>'Package Type'!Q113</f>
        <v>2.588861775149064E-2</v>
      </c>
    </row>
    <row r="126" spans="2:17">
      <c r="B126" s="467"/>
      <c r="C126" s="18" t="s">
        <v>227</v>
      </c>
      <c r="D126" s="27">
        <f>'Package Type'!D114</f>
        <v>9697019.7547610328</v>
      </c>
      <c r="E126" s="306">
        <f>'Package Type'!E114</f>
        <v>1512574.4749079477</v>
      </c>
      <c r="F126" s="307">
        <f>'Package Type'!F114</f>
        <v>0.18481087272112584</v>
      </c>
      <c r="G126" s="308">
        <f>'Package Type'!G114</f>
        <v>0.5006675582236112</v>
      </c>
      <c r="H126" s="212">
        <f>'Package Type'!H114</f>
        <v>6.4287449330277024E-2</v>
      </c>
      <c r="I126" s="309">
        <f>'Package Type'!I114</f>
        <v>3.1849589569785675</v>
      </c>
      <c r="J126" s="308">
        <f>'Package Type'!J114</f>
        <v>-0.18513796757664114</v>
      </c>
      <c r="K126" s="310">
        <f>'Package Type'!K114</f>
        <v>-5.4935502367213361E-2</v>
      </c>
      <c r="L126" s="177">
        <f>'Package Type'!L114</f>
        <v>30884609.923924264</v>
      </c>
      <c r="M126" s="311">
        <f>'Package Type'!M114</f>
        <v>3302236.0571009889</v>
      </c>
      <c r="N126" s="170">
        <f>'Package Type'!N114</f>
        <v>0.11972269221805436</v>
      </c>
      <c r="O126" s="312">
        <f>'Package Type'!O114</f>
        <v>5927654.9683645377</v>
      </c>
      <c r="P126" s="306">
        <f>'Package Type'!P114</f>
        <v>558350.67133888882</v>
      </c>
      <c r="Q126" s="170">
        <f>'Package Type'!Q114</f>
        <v>0.10398938865286324</v>
      </c>
    </row>
    <row r="127" spans="2:17">
      <c r="B127" s="467"/>
      <c r="C127" s="18" t="s">
        <v>228</v>
      </c>
      <c r="D127" s="27">
        <f>'Package Type'!D115</f>
        <v>762306615.72585857</v>
      </c>
      <c r="E127" s="306">
        <f>'Package Type'!E115</f>
        <v>14428517.114963412</v>
      </c>
      <c r="F127" s="307">
        <f>'Package Type'!F115</f>
        <v>1.9292605495150699E-2</v>
      </c>
      <c r="G127" s="308">
        <f>'Package Type'!G115</f>
        <v>39.358710363128033</v>
      </c>
      <c r="H127" s="212">
        <f>'Package Type'!H115</f>
        <v>-0.51682364699371419</v>
      </c>
      <c r="I127" s="309">
        <f>'Package Type'!I115</f>
        <v>2.0167255160351178</v>
      </c>
      <c r="J127" s="308">
        <f>'Package Type'!J115</f>
        <v>0.12128006300836236</v>
      </c>
      <c r="K127" s="310">
        <f>'Package Type'!K115</f>
        <v>6.3984992453723966E-2</v>
      </c>
      <c r="L127" s="177">
        <f>'Package Type'!L115</f>
        <v>1537363202.9767165</v>
      </c>
      <c r="M127" s="311">
        <f>'Package Type'!M115</f>
        <v>119801061.54639983</v>
      </c>
      <c r="N127" s="170">
        <f>'Package Type'!N115</f>
        <v>8.4512035165894644E-2</v>
      </c>
      <c r="O127" s="312">
        <f>'Package Type'!O115</f>
        <v>345716488.21451026</v>
      </c>
      <c r="P127" s="306">
        <f>'Package Type'!P115</f>
        <v>16397198.10634917</v>
      </c>
      <c r="Q127" s="170">
        <f>'Package Type'!Q115</f>
        <v>4.9791186240452846E-2</v>
      </c>
    </row>
    <row r="128" spans="2:17" ht="15" customHeight="1">
      <c r="B128" s="467"/>
      <c r="C128" s="18" t="s">
        <v>229</v>
      </c>
      <c r="D128" s="27">
        <f>'Package Type'!D116</f>
        <v>33161367.585029639</v>
      </c>
      <c r="E128" s="306">
        <f>'Package Type'!E116</f>
        <v>24183557.577194665</v>
      </c>
      <c r="F128" s="307">
        <f>'Package Type'!F116</f>
        <v>2.6937034261239172</v>
      </c>
      <c r="G128" s="308">
        <f>'Package Type'!G116</f>
        <v>1.712157070526825</v>
      </c>
      <c r="H128" s="212">
        <f>'Package Type'!H116</f>
        <v>1.2334761612064786</v>
      </c>
      <c r="I128" s="309">
        <f>'Package Type'!I116</f>
        <v>2.4196954509702913</v>
      </c>
      <c r="J128" s="308">
        <f>'Package Type'!J116</f>
        <v>-0.1527834983537244</v>
      </c>
      <c r="K128" s="310">
        <f>'Package Type'!K116</f>
        <v>-5.9391544639800516E-2</v>
      </c>
      <c r="L128" s="177">
        <f>'Package Type'!L116</f>
        <v>80240410.293449894</v>
      </c>
      <c r="M128" s="311">
        <f>'Package Type'!M116</f>
        <v>57145183.037263945</v>
      </c>
      <c r="N128" s="170">
        <f>'Package Type'!N116</f>
        <v>2.4743286742050947</v>
      </c>
      <c r="O128" s="312">
        <f>'Package Type'!O116</f>
        <v>15088424.118496785</v>
      </c>
      <c r="P128" s="306">
        <f>'Package Type'!P116</f>
        <v>9274092.3845418729</v>
      </c>
      <c r="Q128" s="170">
        <f>'Package Type'!Q116</f>
        <v>1.5950401196378983</v>
      </c>
    </row>
    <row r="129" spans="2:20">
      <c r="B129" s="467"/>
      <c r="C129" s="18" t="s">
        <v>230</v>
      </c>
      <c r="D129" s="27">
        <f>'Package Type'!D117</f>
        <v>39701.451475948095</v>
      </c>
      <c r="E129" s="306">
        <f>'Package Type'!E117</f>
        <v>17569.200807780027</v>
      </c>
      <c r="F129" s="307">
        <f>'Package Type'!F117</f>
        <v>0.79382802369255234</v>
      </c>
      <c r="G129" s="308">
        <f>'Package Type'!G117</f>
        <v>2.0498286350955214E-3</v>
      </c>
      <c r="H129" s="212">
        <f>'Package Type'!H117</f>
        <v>8.697762764580748E-4</v>
      </c>
      <c r="I129" s="309">
        <f>'Package Type'!I117</f>
        <v>5.2117827588294521</v>
      </c>
      <c r="J129" s="308">
        <f>'Package Type'!J117</f>
        <v>0.43775119535062235</v>
      </c>
      <c r="K129" s="310">
        <f>'Package Type'!K117</f>
        <v>9.1694239874617361E-2</v>
      </c>
      <c r="L129" s="177">
        <f>'Package Type'!L117</f>
        <v>206915.34030285038</v>
      </c>
      <c r="M129" s="311">
        <f>'Package Type'!M117</f>
        <v>101255.2770421906</v>
      </c>
      <c r="N129" s="170">
        <f>'Package Type'!N117</f>
        <v>0.95831172079082783</v>
      </c>
      <c r="O129" s="312">
        <f>'Package Type'!O117</f>
        <v>39840.601967930794</v>
      </c>
      <c r="P129" s="306">
        <f>'Package Type'!P117</f>
        <v>17690.601299762726</v>
      </c>
      <c r="Q129" s="170">
        <f>'Package Type'!Q117</f>
        <v>0.79867272081783824</v>
      </c>
    </row>
    <row r="130" spans="2:20">
      <c r="B130" s="467"/>
      <c r="C130" s="18" t="s">
        <v>231</v>
      </c>
      <c r="D130" s="27">
        <f>'Package Type'!D118</f>
        <v>1017241531.2987815</v>
      </c>
      <c r="E130" s="306">
        <f>'Package Type'!E118</f>
        <v>23595599.131754875</v>
      </c>
      <c r="F130" s="307">
        <f>'Package Type'!F118</f>
        <v>2.3746485914047478E-2</v>
      </c>
      <c r="G130" s="308">
        <f>'Package Type'!G118</f>
        <v>52.521274214064853</v>
      </c>
      <c r="H130" s="212">
        <f>'Package Type'!H118</f>
        <v>-0.45816486262344114</v>
      </c>
      <c r="I130" s="309">
        <f>'Package Type'!I118</f>
        <v>1.8768796459212589</v>
      </c>
      <c r="J130" s="308">
        <f>'Package Type'!J118</f>
        <v>-1.1057386314796025E-2</v>
      </c>
      <c r="K130" s="310">
        <f>'Package Type'!K118</f>
        <v>-5.8568618158306692E-3</v>
      </c>
      <c r="L130" s="177">
        <f>'Package Type'!L118</f>
        <v>1909239925.0804563</v>
      </c>
      <c r="M130" s="311">
        <f>'Package Type'!M118</f>
        <v>33298972.811611652</v>
      </c>
      <c r="N130" s="170">
        <f>'Package Type'!N118</f>
        <v>1.7750544211606673E-2</v>
      </c>
      <c r="O130" s="312">
        <f>'Package Type'!O118</f>
        <v>421350195.02649677</v>
      </c>
      <c r="P130" s="306">
        <f>'Package Type'!P118</f>
        <v>11054568.324026406</v>
      </c>
      <c r="Q130" s="170">
        <f>'Package Type'!Q118</f>
        <v>2.6942934812324303E-2</v>
      </c>
    </row>
    <row r="131" spans="2:20">
      <c r="B131" s="467"/>
      <c r="C131" s="18" t="s">
        <v>232</v>
      </c>
      <c r="D131" s="27">
        <f>'Package Type'!D119</f>
        <v>40769923.494642131</v>
      </c>
      <c r="E131" s="306">
        <f>'Package Type'!E119</f>
        <v>-3624274.1542492211</v>
      </c>
      <c r="F131" s="307">
        <f>'Package Type'!F119</f>
        <v>-8.1638465074043959E-2</v>
      </c>
      <c r="G131" s="308">
        <f>'Package Type'!G119</f>
        <v>2.1049949944676518</v>
      </c>
      <c r="H131" s="212">
        <f>'Package Type'!H119</f>
        <v>-0.26202490020298086</v>
      </c>
      <c r="I131" s="309">
        <f>'Package Type'!I119</f>
        <v>3.8089128521003563</v>
      </c>
      <c r="J131" s="308">
        <f>'Package Type'!J119</f>
        <v>0.34909991777876481</v>
      </c>
      <c r="K131" s="310">
        <f>'Package Type'!K119</f>
        <v>0.10090138524995634</v>
      </c>
      <c r="L131" s="177">
        <f>'Package Type'!L119</f>
        <v>155289085.57789069</v>
      </c>
      <c r="M131" s="311">
        <f>'Package Type'!M119</f>
        <v>1693466.343427211</v>
      </c>
      <c r="N131" s="170">
        <f>'Package Type'!N119</f>
        <v>1.1025485960261257E-2</v>
      </c>
      <c r="O131" s="312">
        <f>'Package Type'!O119</f>
        <v>19291662.179168083</v>
      </c>
      <c r="P131" s="306">
        <f>'Package Type'!P119</f>
        <v>-1240501.6673744582</v>
      </c>
      <c r="Q131" s="170">
        <f>'Package Type'!Q119</f>
        <v>-6.0417483351777809E-2</v>
      </c>
      <c r="T131" s="29"/>
    </row>
    <row r="132" spans="2:20" ht="15" thickBot="1">
      <c r="B132" s="467"/>
      <c r="C132" s="21" t="s">
        <v>233</v>
      </c>
      <c r="D132" s="313">
        <f>'Package Type'!D120</f>
        <v>143438.00171804428</v>
      </c>
      <c r="E132" s="314">
        <f>'Package Type'!E120</f>
        <v>-19773.998281955748</v>
      </c>
      <c r="F132" s="315">
        <f>'Package Type'!F120</f>
        <v>-0.12115529668134539</v>
      </c>
      <c r="G132" s="316">
        <f>'Package Type'!G120</f>
        <v>7.4058582835605591E-3</v>
      </c>
      <c r="H132" s="317">
        <f>'Package Type'!H120</f>
        <v>-1.2963161335646711E-3</v>
      </c>
      <c r="I132" s="318">
        <f>'Package Type'!I120</f>
        <v>3.0359473084565511</v>
      </c>
      <c r="J132" s="316">
        <f>'Package Type'!J120</f>
        <v>4.6277369971637228E-2</v>
      </c>
      <c r="K132" s="319">
        <f>'Package Type'!K120</f>
        <v>1.5479089974423524E-2</v>
      </c>
      <c r="L132" s="320">
        <f>'Package Type'!L120</f>
        <v>435470.21524628269</v>
      </c>
      <c r="M132" s="321">
        <f>'Package Type'!M120</f>
        <v>-52479.7947537172</v>
      </c>
      <c r="N132" s="322">
        <f>'Package Type'!N120</f>
        <v>-0.10755158044513045</v>
      </c>
      <c r="O132" s="323">
        <f>'Package Type'!O120</f>
        <v>71719.000859022141</v>
      </c>
      <c r="P132" s="314">
        <f>'Package Type'!P120</f>
        <v>-9886.9991409778595</v>
      </c>
      <c r="Q132" s="322">
        <f>'Package Type'!Q120</f>
        <v>-0.12115529668134524</v>
      </c>
    </row>
    <row r="133" spans="2:20" ht="15.6" customHeight="1" thickBot="1">
      <c r="B133" s="466" t="s">
        <v>293</v>
      </c>
      <c r="C133" s="155" t="s">
        <v>44</v>
      </c>
      <c r="D133" s="160">
        <f>'Sugar Content'!D61</f>
        <v>1936818073.2872837</v>
      </c>
      <c r="E133" s="161">
        <f>'Sugar Content'!E61</f>
        <v>61286830.442839622</v>
      </c>
      <c r="F133" s="172">
        <f>'Sugar Content'!F61</f>
        <v>3.2677051196380806E-2</v>
      </c>
      <c r="G133" s="198">
        <f>'Sugar Content'!G61</f>
        <v>100</v>
      </c>
      <c r="H133" s="213">
        <f>'Sugar Content'!H61</f>
        <v>-1.4210854715202004E-14</v>
      </c>
      <c r="I133" s="194">
        <f>'Sugar Content'!I61</f>
        <v>2.0871410447365761</v>
      </c>
      <c r="J133" s="198">
        <f>'Sugar Content'!J61</f>
        <v>3.9126436389946395E-2</v>
      </c>
      <c r="K133" s="188">
        <f>'Sugar Content'!K61</f>
        <v>1.9104568995986469E-2</v>
      </c>
      <c r="L133" s="189">
        <f>'Sugar Content'!L61</f>
        <v>4042412496.9455037</v>
      </c>
      <c r="M133" s="173">
        <f>'Sugar Content'!M61</f>
        <v>201297113.18957233</v>
      </c>
      <c r="N133" s="175">
        <f>'Sugar Content'!N61</f>
        <v>5.2405901171534028E-2</v>
      </c>
      <c r="O133" s="179">
        <f>'Sugar Content'!O61</f>
        <v>889119487.8209039</v>
      </c>
      <c r="P133" s="161">
        <f>'Sugar Content'!P61</f>
        <v>38999119.651220679</v>
      </c>
      <c r="Q133" s="190">
        <f>'Sugar Content'!Q61</f>
        <v>4.5874820921166883E-2</v>
      </c>
    </row>
    <row r="134" spans="2:20" ht="15.6" customHeight="1">
      <c r="B134" s="471"/>
      <c r="C134" s="13" t="s">
        <v>31</v>
      </c>
      <c r="D134" s="159">
        <f>'Sugar Content'!D62</f>
        <v>1787254635.0933053</v>
      </c>
      <c r="E134" s="32">
        <f>'Sugar Content'!E62</f>
        <v>46586948.029583454</v>
      </c>
      <c r="F134" s="182">
        <f>'Sugar Content'!F62</f>
        <v>2.6763838023654892E-2</v>
      </c>
      <c r="G134" s="201">
        <f>'Sugar Content'!G62</f>
        <v>92.277878843822933</v>
      </c>
      <c r="H134" s="216">
        <f>'Sugar Content'!H62</f>
        <v>-0.53143551469520389</v>
      </c>
      <c r="I134" s="197">
        <f>'Sugar Content'!I62</f>
        <v>2.0975780794664152</v>
      </c>
      <c r="J134" s="201">
        <f>'Sugar Content'!J62</f>
        <v>4.5527268050538083E-2</v>
      </c>
      <c r="K134" s="183">
        <f>'Sugar Content'!K62</f>
        <v>2.2186228429268331E-2</v>
      </c>
      <c r="L134" s="184">
        <f>'Sugar Content'!L62</f>
        <v>3748906144.9964638</v>
      </c>
      <c r="M134" s="185">
        <f>'Sugar Content'!M62</f>
        <v>176967605.35195541</v>
      </c>
      <c r="N134" s="186">
        <f>'Sugar Content'!N62</f>
        <v>4.9543855076959929E-2</v>
      </c>
      <c r="O134" s="31">
        <f>'Sugar Content'!O62</f>
        <v>815994787.26455867</v>
      </c>
      <c r="P134" s="32">
        <f>'Sugar Content'!P62</f>
        <v>32790309.598591447</v>
      </c>
      <c r="Q134" s="187">
        <f>'Sugar Content'!Q62</f>
        <v>4.1866856655761293E-2</v>
      </c>
    </row>
    <row r="135" spans="2:20" ht="15.6" customHeight="1">
      <c r="B135" s="471"/>
      <c r="C135" s="18" t="s">
        <v>294</v>
      </c>
      <c r="D135" s="27">
        <f>'Sugar Content'!D63</f>
        <v>148790567.81102216</v>
      </c>
      <c r="E135" s="306">
        <f>'Sugar Content'!E63</f>
        <v>14650490.701213062</v>
      </c>
      <c r="F135" s="346">
        <f>'Sugar Content'!F63</f>
        <v>0.10921784910873392</v>
      </c>
      <c r="G135" s="308">
        <f>'Sugar Content'!G63</f>
        <v>7.6822170271514407</v>
      </c>
      <c r="H135" s="212">
        <f>'Sugar Content'!H63</f>
        <v>0.53010598546219079</v>
      </c>
      <c r="I135" s="309">
        <f>'Sugar Content'!I63</f>
        <v>1.9538341664416867</v>
      </c>
      <c r="J135" s="308">
        <f>'Sugar Content'!J63</f>
        <v>-3.2372871993007646E-2</v>
      </c>
      <c r="K135" s="310">
        <f>'Sugar Content'!K63</f>
        <v>-1.6298840637741528E-2</v>
      </c>
      <c r="L135" s="177">
        <f>'Sugar Content'!L63</f>
        <v>290712095.03343374</v>
      </c>
      <c r="M135" s="311">
        <f>'Sugar Content'!M63</f>
        <v>24282129.741758257</v>
      </c>
      <c r="N135" s="170">
        <f>'Sugar Content'!N63</f>
        <v>9.1138884153572144E-2</v>
      </c>
      <c r="O135" s="312">
        <f>'Sugar Content'!O63</f>
        <v>72534366.815760836</v>
      </c>
      <c r="P135" s="306">
        <f>'Sugar Content'!P63</f>
        <v>6327153.0669103041</v>
      </c>
      <c r="Q135" s="162">
        <f>'Sugar Content'!Q63</f>
        <v>9.5565916591983963E-2</v>
      </c>
    </row>
    <row r="136" spans="2:20" ht="15.6" customHeight="1" thickBot="1">
      <c r="B136" s="472"/>
      <c r="C136" s="21" t="s">
        <v>295</v>
      </c>
      <c r="D136" s="30">
        <f>'Sugar Content'!D64</f>
        <v>772870.38290968759</v>
      </c>
      <c r="E136" s="20">
        <f>'Sugar Content'!E64</f>
        <v>49391.711999656865</v>
      </c>
      <c r="F136" s="163">
        <f>'Sugar Content'!F64</f>
        <v>6.8269755537546523E-2</v>
      </c>
      <c r="G136" s="211">
        <f>'Sugar Content'!G64</f>
        <v>3.9904129023224454E-2</v>
      </c>
      <c r="H136" s="217">
        <f>'Sugar Content'!H64</f>
        <v>1.3295292307518997E-3</v>
      </c>
      <c r="I136" s="210">
        <f>'Sugar Content'!I64</f>
        <v>3.615427602603428</v>
      </c>
      <c r="J136" s="211">
        <f>'Sugar Content'!J64</f>
        <v>-0.18133784494072103</v>
      </c>
      <c r="K136" s="176">
        <f>'Sugar Content'!K64</f>
        <v>-4.7761139698006702E-2</v>
      </c>
      <c r="L136" s="178">
        <f>'Sugar Content'!L64</f>
        <v>2794256.9156063651</v>
      </c>
      <c r="M136" s="165">
        <f>'Sugar Content'!M64</f>
        <v>47378.095859996043</v>
      </c>
      <c r="N136" s="171">
        <f>'Sugar Content'!N64</f>
        <v>1.7247974508162199E-2</v>
      </c>
      <c r="O136" s="19">
        <f>'Sugar Content'!O64</f>
        <v>590333.74058443261</v>
      </c>
      <c r="P136" s="20">
        <f>'Sugar Content'!P64</f>
        <v>-118343.0142808659</v>
      </c>
      <c r="Q136" s="166">
        <f>'Sugar Content'!Q64</f>
        <v>-0.16699152818037599</v>
      </c>
    </row>
    <row r="137" spans="2:20">
      <c r="B137" s="33"/>
      <c r="C137" s="34"/>
      <c r="D137" s="35"/>
      <c r="E137" s="35"/>
      <c r="F137" s="36"/>
      <c r="G137" s="37"/>
      <c r="H137" s="37"/>
      <c r="I137" s="38"/>
      <c r="J137" s="38"/>
      <c r="K137" s="36"/>
      <c r="L137" s="39"/>
      <c r="M137" s="39"/>
      <c r="N137" s="36"/>
      <c r="O137" s="35"/>
      <c r="P137" s="35"/>
      <c r="Q137" s="36"/>
    </row>
    <row r="138" spans="2:20" ht="23.4">
      <c r="B138" s="477" t="s">
        <v>250</v>
      </c>
      <c r="C138" s="477"/>
      <c r="D138" s="477"/>
      <c r="E138" s="477"/>
      <c r="F138" s="477"/>
      <c r="G138" s="477"/>
      <c r="H138" s="477"/>
      <c r="I138" s="477"/>
      <c r="J138" s="477"/>
      <c r="K138" s="477"/>
      <c r="L138" s="477"/>
      <c r="M138" s="477"/>
      <c r="N138" s="477"/>
      <c r="O138" s="477"/>
      <c r="P138" s="477"/>
      <c r="Q138" s="477"/>
    </row>
    <row r="139" spans="2:20">
      <c r="B139" s="476" t="s">
        <v>256</v>
      </c>
      <c r="C139" s="476"/>
      <c r="D139" s="476"/>
      <c r="E139" s="476"/>
      <c r="F139" s="476"/>
      <c r="G139" s="476"/>
      <c r="H139" s="476"/>
      <c r="I139" s="476"/>
      <c r="J139" s="476"/>
      <c r="K139" s="476"/>
      <c r="L139" s="476"/>
      <c r="M139" s="476"/>
      <c r="N139" s="476"/>
      <c r="O139" s="476"/>
      <c r="P139" s="476"/>
      <c r="Q139" s="476"/>
    </row>
    <row r="140" spans="2:20" ht="15" thickBot="1">
      <c r="B140" s="476" t="str">
        <f>'HOME PAGE'!H7</f>
        <v>YTD ENDING 12-28-2025</v>
      </c>
      <c r="C140" s="476"/>
      <c r="D140" s="476"/>
      <c r="E140" s="476"/>
      <c r="F140" s="476"/>
      <c r="G140" s="476"/>
      <c r="H140" s="476"/>
      <c r="I140" s="476"/>
      <c r="J140" s="476"/>
      <c r="K140" s="476"/>
      <c r="L140" s="476"/>
      <c r="M140" s="476"/>
      <c r="N140" s="476"/>
      <c r="O140" s="476"/>
      <c r="P140" s="476"/>
      <c r="Q140" s="476"/>
    </row>
    <row r="141" spans="2:20">
      <c r="D141" s="478" t="s">
        <v>263</v>
      </c>
      <c r="E141" s="479"/>
      <c r="F141" s="480"/>
      <c r="G141" s="481" t="s">
        <v>264</v>
      </c>
      <c r="H141" s="482"/>
      <c r="I141" s="478" t="s">
        <v>265</v>
      </c>
      <c r="J141" s="479"/>
      <c r="K141" s="480"/>
      <c r="L141" s="481" t="s">
        <v>266</v>
      </c>
      <c r="M141" s="479"/>
      <c r="N141" s="482"/>
      <c r="O141" s="478" t="s">
        <v>267</v>
      </c>
      <c r="P141" s="479"/>
      <c r="Q141" s="480"/>
    </row>
    <row r="142" spans="2:20" s="11" customFormat="1" ht="29.4" thickBot="1">
      <c r="C142" s="12"/>
      <c r="D142" s="265" t="s">
        <v>268</v>
      </c>
      <c r="E142" s="266" t="s">
        <v>269</v>
      </c>
      <c r="F142" s="267" t="s">
        <v>270</v>
      </c>
      <c r="G142" s="268" t="s">
        <v>268</v>
      </c>
      <c r="H142" s="270" t="s">
        <v>269</v>
      </c>
      <c r="I142" s="271" t="s">
        <v>268</v>
      </c>
      <c r="J142" s="269" t="s">
        <v>269</v>
      </c>
      <c r="K142" s="267" t="s">
        <v>270</v>
      </c>
      <c r="L142" s="268" t="s">
        <v>268</v>
      </c>
      <c r="M142" s="269" t="s">
        <v>269</v>
      </c>
      <c r="N142" s="270" t="s">
        <v>270</v>
      </c>
      <c r="O142" s="271" t="s">
        <v>268</v>
      </c>
      <c r="P142" s="269" t="s">
        <v>269</v>
      </c>
      <c r="Q142" s="267" t="s">
        <v>270</v>
      </c>
    </row>
    <row r="143" spans="2:20" ht="15" thickBot="1">
      <c r="C143" s="155" t="s">
        <v>271</v>
      </c>
      <c r="D143" s="160">
        <f>SubSegments!D177</f>
        <v>1936818073.2872851</v>
      </c>
      <c r="E143" s="161">
        <f>SubSegments!E177</f>
        <v>61286830.442842484</v>
      </c>
      <c r="F143" s="174">
        <f>SubSegments!F177</f>
        <v>3.267705119638236E-2</v>
      </c>
      <c r="G143" s="198">
        <f>SubSegments!G177</f>
        <v>100.00000000000007</v>
      </c>
      <c r="H143" s="213">
        <f>SubSegments!H177</f>
        <v>-2.8421709430404007E-14</v>
      </c>
      <c r="I143" s="194">
        <f>SubSegments!I177</f>
        <v>2.0871410447365903</v>
      </c>
      <c r="J143" s="198">
        <f>SubSegments!J177</f>
        <v>3.9126436389951724E-2</v>
      </c>
      <c r="K143" s="188">
        <f>SubSegments!K177</f>
        <v>1.9104568995988988E-2</v>
      </c>
      <c r="L143" s="189">
        <f>SubSegments!L177</f>
        <v>4042412496.9455342</v>
      </c>
      <c r="M143" s="173">
        <f>SubSegments!M177</f>
        <v>201297113.18958902</v>
      </c>
      <c r="N143" s="175">
        <f>SubSegments!N177</f>
        <v>5.2405901171538184E-2</v>
      </c>
      <c r="O143" s="179">
        <f>SubSegments!O177</f>
        <v>889119487.8209039</v>
      </c>
      <c r="P143" s="161">
        <f>SubSegments!P177</f>
        <v>38999119.651220679</v>
      </c>
      <c r="Q143" s="175">
        <f>SubSegments!Q177</f>
        <v>4.5874820921166883E-2</v>
      </c>
    </row>
    <row r="144" spans="2:20">
      <c r="B144" s="473" t="s">
        <v>272</v>
      </c>
      <c r="C144" s="18" t="s">
        <v>26</v>
      </c>
      <c r="D144" s="272">
        <f>SubSegments!D178</f>
        <v>1270970.7801687203</v>
      </c>
      <c r="E144" s="273">
        <f>SubSegments!E178</f>
        <v>40565.196261002449</v>
      </c>
      <c r="F144" s="274">
        <f>SubSegments!F178</f>
        <v>3.2968963073272996E-2</v>
      </c>
      <c r="G144" s="275">
        <f>SubSegments!G178</f>
        <v>6.5621588196538905E-2</v>
      </c>
      <c r="H144" s="276">
        <f>SubSegments!H178</f>
        <v>1.8544333527700796E-5</v>
      </c>
      <c r="I144" s="277">
        <f>SubSegments!I178</f>
        <v>3.660969551140727</v>
      </c>
      <c r="J144" s="275">
        <f>SubSegments!J178</f>
        <v>0.11279331876075238</v>
      </c>
      <c r="K144" s="278">
        <f>SubSegments!K178</f>
        <v>3.178909709484614E-2</v>
      </c>
      <c r="L144" s="279">
        <f>SubSegments!L178</f>
        <v>4652985.3265872598</v>
      </c>
      <c r="M144" s="280">
        <f>SubSegments!M178</f>
        <v>287289.47757829074</v>
      </c>
      <c r="N144" s="281">
        <f>SubSegments!N178</f>
        <v>6.5806113736371866E-2</v>
      </c>
      <c r="O144" s="282">
        <f>SubSegments!O178</f>
        <v>1184509.2801541099</v>
      </c>
      <c r="P144" s="273">
        <f>SubSegments!P178</f>
        <v>4186.3223264724948</v>
      </c>
      <c r="Q144" s="281">
        <f>SubSegments!Q178</f>
        <v>3.5467600614812606E-3</v>
      </c>
    </row>
    <row r="145" spans="2:17">
      <c r="B145" s="474"/>
      <c r="C145" s="18" t="s">
        <v>273</v>
      </c>
      <c r="D145" s="283">
        <f>SubSegments!D179</f>
        <v>74251474.59439455</v>
      </c>
      <c r="E145" s="284">
        <f>SubSegments!E179</f>
        <v>3620342.4502156526</v>
      </c>
      <c r="F145" s="285">
        <f>SubSegments!F179</f>
        <v>5.1257035535342541E-2</v>
      </c>
      <c r="G145" s="286">
        <f>SubSegments!G179</f>
        <v>3.8336834841886054</v>
      </c>
      <c r="H145" s="287">
        <f>SubSegments!H179</f>
        <v>6.7756768030076575E-2</v>
      </c>
      <c r="I145" s="288">
        <f>SubSegments!I179</f>
        <v>2.4315750795240656</v>
      </c>
      <c r="J145" s="286">
        <f>SubSegments!J179</f>
        <v>-9.1127679767280423E-2</v>
      </c>
      <c r="K145" s="289">
        <f>SubSegments!K179</f>
        <v>-3.6123034880605261E-2</v>
      </c>
      <c r="L145" s="290">
        <f>SubSegments!L179</f>
        <v>180548035.24164405</v>
      </c>
      <c r="M145" s="291">
        <f>SubSegments!M179</f>
        <v>2366683.2896522582</v>
      </c>
      <c r="N145" s="292">
        <f>SubSegments!N179</f>
        <v>1.3282440972217589E-2</v>
      </c>
      <c r="O145" s="293">
        <f>SubSegments!O179</f>
        <v>39155060.79379297</v>
      </c>
      <c r="P145" s="284">
        <f>SubSegments!P179</f>
        <v>1870559.790811114</v>
      </c>
      <c r="Q145" s="292">
        <f>SubSegments!Q179</f>
        <v>5.0169902787796851E-2</v>
      </c>
    </row>
    <row r="146" spans="2:17">
      <c r="B146" s="474"/>
      <c r="C146" s="18" t="s">
        <v>274</v>
      </c>
      <c r="D146" s="283">
        <f>SubSegments!D180</f>
        <v>847738.91347441426</v>
      </c>
      <c r="E146" s="284">
        <f>SubSegments!E180</f>
        <v>-187867.27903763356</v>
      </c>
      <c r="F146" s="285">
        <f>SubSegments!F180</f>
        <v>-0.18140802980515974</v>
      </c>
      <c r="G146" s="286">
        <f>SubSegments!G180</f>
        <v>4.3769671770750307E-2</v>
      </c>
      <c r="H146" s="287">
        <f>SubSegments!H180</f>
        <v>-1.1447013979652969E-2</v>
      </c>
      <c r="I146" s="288">
        <f>SubSegments!I180</f>
        <v>2.5126133037925786</v>
      </c>
      <c r="J146" s="286">
        <f>SubSegments!J180</f>
        <v>2.0666004400226257E-2</v>
      </c>
      <c r="K146" s="289">
        <f>SubSegments!K180</f>
        <v>8.2931145475129229E-3</v>
      </c>
      <c r="L146" s="290">
        <f>SubSegments!L180</f>
        <v>2130040.072138479</v>
      </c>
      <c r="M146" s="291">
        <f>SubSegments!M180</f>
        <v>-450635.98252591537</v>
      </c>
      <c r="N146" s="292">
        <f>SubSegments!N180</f>
        <v>-0.1746193528286597</v>
      </c>
      <c r="O146" s="293">
        <f>SubSegments!O180</f>
        <v>427783.96739983489</v>
      </c>
      <c r="P146" s="284">
        <f>SubSegments!P180</f>
        <v>-92162.351343531627</v>
      </c>
      <c r="Q146" s="292">
        <f>SubSegments!Q180</f>
        <v>-0.17725358949799747</v>
      </c>
    </row>
    <row r="147" spans="2:17">
      <c r="B147" s="474"/>
      <c r="C147" s="18" t="s">
        <v>244</v>
      </c>
      <c r="D147" s="283">
        <f>SubSegments!D181</f>
        <v>963982369.09944665</v>
      </c>
      <c r="E147" s="284">
        <f>SubSegments!E181</f>
        <v>-4811506.0596562624</v>
      </c>
      <c r="F147" s="285">
        <f>SubSegments!F181</f>
        <v>-4.9664909977533448E-3</v>
      </c>
      <c r="G147" s="286">
        <f>SubSegments!G181</f>
        <v>49.771446394204595</v>
      </c>
      <c r="H147" s="287">
        <f>SubSegments!H181</f>
        <v>-1.8829250728270495</v>
      </c>
      <c r="I147" s="288">
        <f>SubSegments!I181</f>
        <v>1.8353301241916546</v>
      </c>
      <c r="J147" s="286">
        <f>SubSegments!J181</f>
        <v>1.2367393595438703E-2</v>
      </c>
      <c r="K147" s="289">
        <f>SubSegments!K181</f>
        <v>6.7842273393015767E-3</v>
      </c>
      <c r="L147" s="290">
        <f>SubSegments!L181</f>
        <v>1769225881.1978528</v>
      </c>
      <c r="M147" s="291">
        <f>SubSegments!M181</f>
        <v>3150753.1529250145</v>
      </c>
      <c r="N147" s="292">
        <f>SubSegments!N181</f>
        <v>1.7840425375408272E-3</v>
      </c>
      <c r="O147" s="293">
        <f>SubSegments!O181</f>
        <v>384544545.3712976</v>
      </c>
      <c r="P147" s="284">
        <f>SubSegments!P181</f>
        <v>-1358823.8357386589</v>
      </c>
      <c r="Q147" s="292">
        <f>SubSegments!Q181</f>
        <v>-3.5211504852388398E-3</v>
      </c>
    </row>
    <row r="148" spans="2:17">
      <c r="B148" s="474"/>
      <c r="C148" s="18" t="s">
        <v>275</v>
      </c>
      <c r="D148" s="283">
        <f>SubSegments!D182</f>
        <v>171971221.9368026</v>
      </c>
      <c r="E148" s="284">
        <f>SubSegments!E182</f>
        <v>44033883.81813316</v>
      </c>
      <c r="F148" s="285">
        <f>SubSegments!F182</f>
        <v>0.34418321082535835</v>
      </c>
      <c r="G148" s="286">
        <f>SubSegments!G182</f>
        <v>8.879059128404494</v>
      </c>
      <c r="H148" s="287">
        <f>SubSegments!H182</f>
        <v>2.0576671304424146</v>
      </c>
      <c r="I148" s="288">
        <f>SubSegments!I182</f>
        <v>2.6898184836977004</v>
      </c>
      <c r="J148" s="286">
        <f>SubSegments!J182</f>
        <v>3.0578119094836431E-2</v>
      </c>
      <c r="K148" s="289">
        <f>SubSegments!K182</f>
        <v>1.1498817294540813E-2</v>
      </c>
      <c r="L148" s="290">
        <f>SubSegments!L182</f>
        <v>462571371.42969108</v>
      </c>
      <c r="M148" s="291">
        <f>SubSegments!M182</f>
        <v>122355237.76468068</v>
      </c>
      <c r="N148" s="292">
        <f>SubSegments!N182</f>
        <v>0.35963972797702842</v>
      </c>
      <c r="O148" s="293">
        <f>SubSegments!O182</f>
        <v>84289352.397356853</v>
      </c>
      <c r="P148" s="284">
        <f>SubSegments!P182</f>
        <v>23276895.60864675</v>
      </c>
      <c r="Q148" s="292">
        <f>SubSegments!Q182</f>
        <v>0.38151054446563387</v>
      </c>
    </row>
    <row r="149" spans="2:17">
      <c r="B149" s="474"/>
      <c r="C149" s="18" t="s">
        <v>276</v>
      </c>
      <c r="D149" s="283">
        <f>SubSegments!D183</f>
        <v>370369541.63822043</v>
      </c>
      <c r="E149" s="284">
        <f>SubSegments!E183</f>
        <v>15763808.252295017</v>
      </c>
      <c r="F149" s="285">
        <f>SubSegments!F183</f>
        <v>4.4454465250111763E-2</v>
      </c>
      <c r="G149" s="286">
        <f>SubSegments!G183</f>
        <v>19.122577734397485</v>
      </c>
      <c r="H149" s="287">
        <f>SubSegments!H183</f>
        <v>0.21562885051067582</v>
      </c>
      <c r="I149" s="288">
        <f>SubSegments!I183</f>
        <v>1.4836934357693323</v>
      </c>
      <c r="J149" s="286">
        <f>SubSegments!J183</f>
        <v>-7.6192741880398707E-4</v>
      </c>
      <c r="K149" s="289">
        <f>SubSegments!K183</f>
        <v>-5.132706834428555E-4</v>
      </c>
      <c r="L149" s="290">
        <f>SubSegments!L183</f>
        <v>549514857.73752403</v>
      </c>
      <c r="M149" s="291">
        <f>SubSegments!M183</f>
        <v>23118474.995524704</v>
      </c>
      <c r="N149" s="292">
        <f>SubSegments!N183</f>
        <v>4.3918377392907874E-2</v>
      </c>
      <c r="O149" s="293">
        <f>SubSegments!O183</f>
        <v>152806264.70706716</v>
      </c>
      <c r="P149" s="284">
        <f>SubSegments!P183</f>
        <v>5476882.2645979226</v>
      </c>
      <c r="Q149" s="292">
        <f>SubSegments!Q183</f>
        <v>3.7174405904651056E-2</v>
      </c>
    </row>
    <row r="150" spans="2:17">
      <c r="B150" s="474"/>
      <c r="C150" s="18" t="s">
        <v>277</v>
      </c>
      <c r="D150" s="283">
        <f>SubSegments!D184</f>
        <v>3739918.6867210437</v>
      </c>
      <c r="E150" s="284">
        <f>SubSegments!E184</f>
        <v>-100377.56899992377</v>
      </c>
      <c r="F150" s="285">
        <f>SubSegments!F184</f>
        <v>-2.6137975384161901E-2</v>
      </c>
      <c r="G150" s="286">
        <f>SubSegments!G184</f>
        <v>0.19309602374648588</v>
      </c>
      <c r="H150" s="287">
        <f>SubSegments!H184</f>
        <v>-1.1661762633908057E-2</v>
      </c>
      <c r="I150" s="288">
        <f>SubSegments!I184</f>
        <v>2.1553932210897533</v>
      </c>
      <c r="J150" s="286">
        <f>SubSegments!J184</f>
        <v>-8.7265217799735506E-2</v>
      </c>
      <c r="K150" s="289">
        <f>SubSegments!K184</f>
        <v>-3.8911506222475488E-2</v>
      </c>
      <c r="L150" s="290">
        <f>SubSegments!L184</f>
        <v>8060995.3847854305</v>
      </c>
      <c r="M150" s="291">
        <f>SubSegments!M184</f>
        <v>-551477.42094290257</v>
      </c>
      <c r="N150" s="292">
        <f>SubSegments!N184</f>
        <v>-6.4032413614833542E-2</v>
      </c>
      <c r="O150" s="293">
        <f>SubSegments!O184</f>
        <v>1681588.3420465647</v>
      </c>
      <c r="P150" s="284">
        <f>SubSegments!P184</f>
        <v>-166217.67964034318</v>
      </c>
      <c r="Q150" s="292">
        <f>SubSegments!Q184</f>
        <v>-8.9954074015084623E-2</v>
      </c>
    </row>
    <row r="151" spans="2:17">
      <c r="B151" s="474"/>
      <c r="C151" s="18" t="s">
        <v>278</v>
      </c>
      <c r="D151" s="283">
        <f>SubSegments!D185</f>
        <v>430494.97890228016</v>
      </c>
      <c r="E151" s="284">
        <f>SubSegments!E185</f>
        <v>-74762.741837914335</v>
      </c>
      <c r="F151" s="285">
        <f>SubSegments!F185</f>
        <v>-0.14796951885938153</v>
      </c>
      <c r="G151" s="286">
        <f>SubSegments!G185</f>
        <v>2.2226918719919744E-2</v>
      </c>
      <c r="H151" s="287">
        <f>SubSegments!H185</f>
        <v>-4.7125269794181072E-3</v>
      </c>
      <c r="I151" s="288">
        <f>SubSegments!I185</f>
        <v>7.1124873465807719</v>
      </c>
      <c r="J151" s="286">
        <f>SubSegments!J185</f>
        <v>-0.27790776559166286</v>
      </c>
      <c r="K151" s="289">
        <f>SubSegments!K185</f>
        <v>-3.7603911749445128E-2</v>
      </c>
      <c r="L151" s="290">
        <f>SubSegments!L185</f>
        <v>3061890.090209024</v>
      </c>
      <c r="M151" s="291">
        <f>SubSegments!M185</f>
        <v>-672164.09953669412</v>
      </c>
      <c r="N151" s="292">
        <f>SubSegments!N185</f>
        <v>-0.18000919788003056</v>
      </c>
      <c r="O151" s="293">
        <f>SubSegments!O185</f>
        <v>772108.06380629493</v>
      </c>
      <c r="P151" s="284">
        <f>SubSegments!P185</f>
        <v>-192767.6134337564</v>
      </c>
      <c r="Q151" s="292">
        <f>SubSegments!Q185</f>
        <v>-0.19978492357186631</v>
      </c>
    </row>
    <row r="152" spans="2:17">
      <c r="B152" s="474"/>
      <c r="C152" s="18" t="s">
        <v>279</v>
      </c>
      <c r="D152" s="283">
        <f>SubSegments!D186</f>
        <v>1538508.7756334764</v>
      </c>
      <c r="E152" s="284">
        <f>SubSegments!E186</f>
        <v>455835.69405020284</v>
      </c>
      <c r="F152" s="285">
        <f>SubSegments!F186</f>
        <v>0.42102801095193049</v>
      </c>
      <c r="G152" s="286">
        <f>SubSegments!G186</f>
        <v>7.9434862615786472E-2</v>
      </c>
      <c r="H152" s="287">
        <f>SubSegments!H186</f>
        <v>2.1708653803541596E-2</v>
      </c>
      <c r="I152" s="288">
        <f>SubSegments!I186</f>
        <v>3.4898814194400427</v>
      </c>
      <c r="J152" s="286">
        <f>SubSegments!J186</f>
        <v>0.49607765762483735</v>
      </c>
      <c r="K152" s="289">
        <f>SubSegments!K186</f>
        <v>0.16570146111515846</v>
      </c>
      <c r="L152" s="290">
        <f>SubSegments!L186</f>
        <v>5369213.1897287192</v>
      </c>
      <c r="M152" s="291">
        <f>SubSegments!M186</f>
        <v>2127902.4452686538</v>
      </c>
      <c r="N152" s="292">
        <f>SubSegments!N186</f>
        <v>0.65649442865223273</v>
      </c>
      <c r="O152" s="293">
        <f>SubSegments!O186</f>
        <v>1380410.9403775325</v>
      </c>
      <c r="P152" s="284">
        <f>SubSegments!P186</f>
        <v>517333.50679582264</v>
      </c>
      <c r="Q152" s="292">
        <f>SubSegments!Q186</f>
        <v>0.59940566937189566</v>
      </c>
    </row>
    <row r="153" spans="2:17">
      <c r="B153" s="474"/>
      <c r="C153" s="18" t="s">
        <v>280</v>
      </c>
      <c r="D153" s="283">
        <f>SubSegments!D187</f>
        <v>47725033.709689721</v>
      </c>
      <c r="E153" s="284">
        <f>SubSegments!E187</f>
        <v>513854.76401200891</v>
      </c>
      <c r="F153" s="285">
        <f>SubSegments!F187</f>
        <v>1.0884175644146956E-2</v>
      </c>
      <c r="G153" s="286">
        <f>SubSegments!G187</f>
        <v>2.4640948144751631</v>
      </c>
      <c r="H153" s="287">
        <f>SubSegments!H187</f>
        <v>-5.312152760384059E-2</v>
      </c>
      <c r="I153" s="288">
        <f>SubSegments!I187</f>
        <v>4.8415166143036155</v>
      </c>
      <c r="J153" s="286">
        <f>SubSegments!J187</f>
        <v>-0.22931697234869652</v>
      </c>
      <c r="K153" s="289">
        <f>SubSegments!K187</f>
        <v>-4.5222736741413777E-2</v>
      </c>
      <c r="L153" s="290">
        <f>SubSegments!L187</f>
        <v>231061543.62366289</v>
      </c>
      <c r="M153" s="291">
        <f>SubSegments!M187</f>
        <v>-8338488.2395321429</v>
      </c>
      <c r="N153" s="292">
        <f>SubSegments!N187</f>
        <v>-3.4830773307069421E-2</v>
      </c>
      <c r="O153" s="293">
        <f>SubSegments!O187</f>
        <v>64997939.875228159</v>
      </c>
      <c r="P153" s="284">
        <f>SubSegments!P187</f>
        <v>177298.97352121025</v>
      </c>
      <c r="Q153" s="292">
        <f>SubSegments!Q187</f>
        <v>2.735224012827392E-3</v>
      </c>
    </row>
    <row r="154" spans="2:17" ht="15" thickBot="1">
      <c r="B154" s="474"/>
      <c r="C154" s="347" t="s">
        <v>281</v>
      </c>
      <c r="D154" s="295">
        <f>SubSegments!D188</f>
        <v>300435391.69477934</v>
      </c>
      <c r="E154" s="296">
        <f>SubSegments!E188</f>
        <v>1777645.4383000135</v>
      </c>
      <c r="F154" s="297">
        <f>SubSegments!F188</f>
        <v>5.9521156259359801E-3</v>
      </c>
      <c r="G154" s="298">
        <f>SubSegments!G188</f>
        <v>15.511802364837621</v>
      </c>
      <c r="H154" s="299">
        <f>SubSegments!H188</f>
        <v>-0.4120990575419583</v>
      </c>
      <c r="I154" s="300">
        <f>SubSegments!I188</f>
        <v>2.7444568414248547</v>
      </c>
      <c r="J154" s="298">
        <f>SubSegments!J188</f>
        <v>0.17190630330715262</v>
      </c>
      <c r="K154" s="301">
        <f>SubSegments!K188</f>
        <v>6.6823294920741946E-2</v>
      </c>
      <c r="L154" s="302">
        <f>SubSegments!L188</f>
        <v>824531966.14289308</v>
      </c>
      <c r="M154" s="303">
        <f>SubSegments!M188</f>
        <v>56219820.297767043</v>
      </c>
      <c r="N154" s="304">
        <f>SubSegments!N188</f>
        <v>7.3173150524552116E-2</v>
      </c>
      <c r="O154" s="305">
        <f>SubSegments!O188</f>
        <v>157495169.41386479</v>
      </c>
      <c r="P154" s="296">
        <f>SubSegments!P188</f>
        <v>9101179.9961654246</v>
      </c>
      <c r="Q154" s="304">
        <f>SubSegments!Q188</f>
        <v>6.133119024482471E-2</v>
      </c>
    </row>
    <row r="155" spans="2:17" s="157" customFormat="1">
      <c r="B155" s="474"/>
      <c r="C155" s="224" t="s">
        <v>282</v>
      </c>
      <c r="D155" s="225">
        <f>'RFG vs SS'!E52</f>
        <v>909510260.01390445</v>
      </c>
      <c r="E155" s="225">
        <f>'RFG vs SS'!F52</f>
        <v>-8440461.7863104343</v>
      </c>
      <c r="F155" s="230">
        <f>'RFG vs SS'!G52</f>
        <v>-9.1948963989675232E-3</v>
      </c>
      <c r="G155" s="231">
        <f>'RFG vs SS'!H52</f>
        <v>46.958992822192585</v>
      </c>
      <c r="H155" s="232">
        <f>'RFG vs SS'!I52</f>
        <v>-1.9845118676063507</v>
      </c>
      <c r="I155" s="233">
        <f>'RFG vs SS'!J52</f>
        <v>1.7275799775649958</v>
      </c>
      <c r="J155" s="231">
        <f>'RFG vs SS'!K52</f>
        <v>-7.4886988976596847E-3</v>
      </c>
      <c r="K155" s="234">
        <f>'RFG vs SS'!L52</f>
        <v>-4.3160821235774674E-3</v>
      </c>
      <c r="L155" s="235">
        <f>'RFG vs SS'!M52</f>
        <v>1571251714.5899546</v>
      </c>
      <c r="M155" s="236">
        <f>'RFG vs SS'!N52</f>
        <v>-21455829.341883421</v>
      </c>
      <c r="N155" s="237">
        <f>'RFG vs SS'!O52</f>
        <v>-1.3471292594569171E-2</v>
      </c>
      <c r="O155" s="238">
        <f>'RFG vs SS'!P52</f>
        <v>357631794.56029975</v>
      </c>
      <c r="P155" s="239">
        <f>'RFG vs SS'!Q52</f>
        <v>-2674039.6223479509</v>
      </c>
      <c r="Q155" s="237">
        <f>'RFG vs SS'!R52</f>
        <v>-7.421582912788517E-3</v>
      </c>
    </row>
    <row r="156" spans="2:17" s="157" customFormat="1" ht="15" thickBot="1">
      <c r="B156" s="475"/>
      <c r="C156" s="158" t="s">
        <v>283</v>
      </c>
      <c r="D156" s="226">
        <f>'RFG vs SS'!E53</f>
        <v>54472109.085539035</v>
      </c>
      <c r="E156" s="226">
        <f>'RFG vs SS'!F53</f>
        <v>3628955.7266524658</v>
      </c>
      <c r="F156" s="240">
        <f>'RFG vs SS'!G53</f>
        <v>7.137550460406647E-2</v>
      </c>
      <c r="G156" s="241">
        <f>'RFG vs SS'!H53</f>
        <v>2.8124535720118358</v>
      </c>
      <c r="H156" s="242">
        <f>'RFG vs SS'!I53</f>
        <v>0.10158679477929722</v>
      </c>
      <c r="I156" s="243">
        <f>'RFG vs SS'!J53</f>
        <v>3.6344134628054756</v>
      </c>
      <c r="J156" s="241">
        <f>'RFG vs SS'!K53</f>
        <v>0.22456232927440301</v>
      </c>
      <c r="K156" s="244">
        <f>'RFG vs SS'!L53</f>
        <v>6.5856930546365933E-2</v>
      </c>
      <c r="L156" s="245">
        <f>'RFG vs SS'!M53</f>
        <v>197974166.60789153</v>
      </c>
      <c r="M156" s="246">
        <f>'RFG vs SS'!N53</f>
        <v>24606582.494798005</v>
      </c>
      <c r="N156" s="247">
        <f>'RFG vs SS'!O53</f>
        <v>0.14193300679985424</v>
      </c>
      <c r="O156" s="248">
        <f>'RFG vs SS'!P53</f>
        <v>26912750.810997933</v>
      </c>
      <c r="P156" s="249">
        <f>'RFG vs SS'!Q53</f>
        <v>1315215.7866090871</v>
      </c>
      <c r="Q156" s="247">
        <f>'RFG vs SS'!R53</f>
        <v>5.1380564001806212E-2</v>
      </c>
    </row>
    <row r="157" spans="2:17">
      <c r="B157" s="466" t="s">
        <v>284</v>
      </c>
      <c r="C157" s="13" t="s">
        <v>31</v>
      </c>
      <c r="D157" s="159">
        <f>'Fat Content'!D65</f>
        <v>11675537.960974216</v>
      </c>
      <c r="E157" s="32">
        <f>'Fat Content'!E65</f>
        <v>3662151.982454773</v>
      </c>
      <c r="F157" s="193">
        <f>'Fat Content'!F65</f>
        <v>0.4570043165612489</v>
      </c>
      <c r="G157" s="201">
        <f>'Fat Content'!G65</f>
        <v>0.60282058093137203</v>
      </c>
      <c r="H157" s="216">
        <f>'Fat Content'!H65</f>
        <v>0.17556105064669986</v>
      </c>
      <c r="I157" s="197">
        <f>'Fat Content'!I65</f>
        <v>2.4265020461055542</v>
      </c>
      <c r="J157" s="201">
        <f>'Fat Content'!J65</f>
        <v>-0.15670708473486661</v>
      </c>
      <c r="K157" s="183">
        <f>'Fat Content'!K65</f>
        <v>-6.0663723607961836E-2</v>
      </c>
      <c r="L157" s="184">
        <f>'Fat Content'!L65</f>
        <v>28330716.751687005</v>
      </c>
      <c r="M157" s="185">
        <f>'Fat Content'!M65</f>
        <v>7630464.923026979</v>
      </c>
      <c r="N157" s="186">
        <f>'Fat Content'!N65</f>
        <v>0.36861700940576991</v>
      </c>
      <c r="O157" s="31">
        <f>'Fat Content'!O65</f>
        <v>6013724.4899207354</v>
      </c>
      <c r="P157" s="32">
        <f>'Fat Content'!P65</f>
        <v>1850464.9061940908</v>
      </c>
      <c r="Q157" s="186">
        <f>'Fat Content'!Q65</f>
        <v>0.44447502467230027</v>
      </c>
    </row>
    <row r="158" spans="2:17">
      <c r="B158" s="467"/>
      <c r="C158" s="18" t="s">
        <v>217</v>
      </c>
      <c r="D158" s="27">
        <f>'Fat Content'!D66</f>
        <v>122546741.59823532</v>
      </c>
      <c r="E158" s="306">
        <f>'Fat Content'!E66</f>
        <v>-12674709.907301173</v>
      </c>
      <c r="F158" s="307">
        <f>'Fat Content'!F66</f>
        <v>-9.3732982202030427E-2</v>
      </c>
      <c r="G158" s="308">
        <f>'Fat Content'!G66</f>
        <v>6.3272200568761523</v>
      </c>
      <c r="H158" s="212">
        <f>'Fat Content'!H66</f>
        <v>-0.88254794999846098</v>
      </c>
      <c r="I158" s="309">
        <f>'Fat Content'!I66</f>
        <v>1.4080177261314029</v>
      </c>
      <c r="J158" s="308">
        <f>'Fat Content'!J66</f>
        <v>2.5613573154156244E-2</v>
      </c>
      <c r="K158" s="310">
        <f>'Fat Content'!K66</f>
        <v>1.8528281399468442E-2</v>
      </c>
      <c r="L158" s="177">
        <f>'Fat Content'!L66</f>
        <v>172547984.4499599</v>
      </c>
      <c r="M158" s="311">
        <f>'Fat Content'!M66</f>
        <v>-14382711.682905108</v>
      </c>
      <c r="N158" s="170">
        <f>'Fat Content'!N66</f>
        <v>-7.6941411873212559E-2</v>
      </c>
      <c r="O158" s="312">
        <f>'Fat Content'!O66</f>
        <v>51707072.883598171</v>
      </c>
      <c r="P158" s="306">
        <f>'Fat Content'!P66</f>
        <v>-5608784.5877762362</v>
      </c>
      <c r="Q158" s="170">
        <f>'Fat Content'!Q66</f>
        <v>-9.7857466244441416E-2</v>
      </c>
    </row>
    <row r="159" spans="2:17">
      <c r="B159" s="467"/>
      <c r="C159" s="18" t="s">
        <v>218</v>
      </c>
      <c r="D159" s="27">
        <f>'Fat Content'!D67</f>
        <v>4226581.9938114798</v>
      </c>
      <c r="E159" s="306">
        <f>'Fat Content'!E67</f>
        <v>2621163.4708501017</v>
      </c>
      <c r="F159" s="307">
        <f>'Fat Content'!F67</f>
        <v>1.6326979123269774</v>
      </c>
      <c r="G159" s="308">
        <f>'Fat Content'!G67</f>
        <v>0.21822297365481877</v>
      </c>
      <c r="H159" s="212">
        <f>'Fat Content'!H67</f>
        <v>0.13262490488969442</v>
      </c>
      <c r="I159" s="309">
        <f>'Fat Content'!I67</f>
        <v>2.269620613680444</v>
      </c>
      <c r="J159" s="308">
        <f>'Fat Content'!J67</f>
        <v>0.34195492523096993</v>
      </c>
      <c r="K159" s="310">
        <f>'Fat Content'!K67</f>
        <v>0.17739327274431221</v>
      </c>
      <c r="L159" s="177">
        <f>'Fat Content'!L67</f>
        <v>9592737.6185651254</v>
      </c>
      <c r="M159" s="311">
        <f>'Fat Content'!M67</f>
        <v>6498027.4162512422</v>
      </c>
      <c r="N159" s="170">
        <f>'Fat Content'!N67</f>
        <v>2.0997208111417782</v>
      </c>
      <c r="O159" s="312">
        <f>'Fat Content'!O67</f>
        <v>2351087.7709075212</v>
      </c>
      <c r="P159" s="306">
        <f>'Fat Content'!P67</f>
        <v>1548378.5094268322</v>
      </c>
      <c r="Q159" s="170">
        <f>'Fat Content'!Q67</f>
        <v>1.9289406310955861</v>
      </c>
    </row>
    <row r="160" spans="2:17" ht="15" thickBot="1">
      <c r="B160" s="470"/>
      <c r="C160" s="21" t="s">
        <v>219</v>
      </c>
      <c r="D160" s="313">
        <f>'Fat Content'!D68</f>
        <v>1798369211.7342336</v>
      </c>
      <c r="E160" s="314">
        <f>'Fat Content'!E68</f>
        <v>67678224.89681077</v>
      </c>
      <c r="F160" s="315">
        <f>'Fat Content'!F68</f>
        <v>3.91047422165655E-2</v>
      </c>
      <c r="G160" s="316">
        <f>'Fat Content'!G68</f>
        <v>92.851736388536111</v>
      </c>
      <c r="H160" s="317">
        <f>'Fat Content'!H68</f>
        <v>0.57436199446070191</v>
      </c>
      <c r="I160" s="318">
        <f>'Fat Content'!I68</f>
        <v>2.130786622192034</v>
      </c>
      <c r="J160" s="316">
        <f>'Fat Content'!J68</f>
        <v>3.3133284188527679E-2</v>
      </c>
      <c r="K160" s="319">
        <f>'Fat Content'!K68</f>
        <v>1.5795405078735798E-2</v>
      </c>
      <c r="L160" s="320">
        <f>'Fat Content'!L68</f>
        <v>3831941058.1253386</v>
      </c>
      <c r="M160" s="321">
        <f>'Fat Content'!M68</f>
        <v>201551332.5332365</v>
      </c>
      <c r="N160" s="322">
        <f>'Fat Content'!N68</f>
        <v>5.5517822539111632E-2</v>
      </c>
      <c r="O160" s="323">
        <f>'Fat Content'!O68</f>
        <v>829047602.67647791</v>
      </c>
      <c r="P160" s="314">
        <f>'Fat Content'!P68</f>
        <v>41209060.823375702</v>
      </c>
      <c r="Q160" s="322">
        <f>'Fat Content'!Q68</f>
        <v>5.2306479861275193E-2</v>
      </c>
    </row>
    <row r="161" spans="2:17" ht="15" thickBot="1">
      <c r="B161" s="466" t="s">
        <v>198</v>
      </c>
      <c r="C161" s="155" t="s">
        <v>198</v>
      </c>
      <c r="D161" s="160">
        <f>Flavors!D275</f>
        <v>1130277247.3239965</v>
      </c>
      <c r="E161" s="161">
        <f>Flavors!E275</f>
        <v>40200033.170197248</v>
      </c>
      <c r="F161" s="174">
        <f>Flavors!F275</f>
        <v>3.6878151976971252E-2</v>
      </c>
      <c r="G161" s="198">
        <f>Flavors!G275</f>
        <v>58.357429792340902</v>
      </c>
      <c r="H161" s="213">
        <f>Flavors!H275</f>
        <v>0.236445761140196</v>
      </c>
      <c r="I161" s="194">
        <f>Flavors!I275</f>
        <v>1.9804565281507656</v>
      </c>
      <c r="J161" s="198">
        <f>Flavors!J275</f>
        <v>3.3331220648921578E-2</v>
      </c>
      <c r="K161" s="188">
        <f>Flavors!K275</f>
        <v>1.7118169293215871E-2</v>
      </c>
      <c r="L161" s="189">
        <f>Flavors!L275</f>
        <v>2238464953.0830865</v>
      </c>
      <c r="M161" s="173">
        <f>Flavors!M275</f>
        <v>115948022.27311659</v>
      </c>
      <c r="N161" s="175">
        <f>Flavors!N275</f>
        <v>5.4627607718949915E-2</v>
      </c>
      <c r="O161" s="179">
        <f>Flavors!O275</f>
        <v>475862307.25719345</v>
      </c>
      <c r="P161" s="161">
        <f>Flavors!P275</f>
        <v>23688027.142566442</v>
      </c>
      <c r="Q161" s="175">
        <f>Flavors!Q275</f>
        <v>5.2386940576455356E-2</v>
      </c>
    </row>
    <row r="162" spans="2:17">
      <c r="B162" s="467"/>
      <c r="C162" s="218" t="s">
        <v>31</v>
      </c>
      <c r="D162" s="324">
        <f>Flavors!D276</f>
        <v>86971995.199274525</v>
      </c>
      <c r="E162" s="325">
        <f>Flavors!E276</f>
        <v>12362692.161659837</v>
      </c>
      <c r="F162" s="326">
        <f>Flavors!F276</f>
        <v>0.1656990704688277</v>
      </c>
      <c r="G162" s="327">
        <f>Flavors!G276</f>
        <v>4.4904576428110472</v>
      </c>
      <c r="H162" s="328">
        <f>Flavors!H276</f>
        <v>0.51242190908145613</v>
      </c>
      <c r="I162" s="329">
        <f>Flavors!I276</f>
        <v>2.6822794372334902</v>
      </c>
      <c r="J162" s="327">
        <f>Flavors!J276</f>
        <v>0.22160580154959941</v>
      </c>
      <c r="K162" s="330">
        <f>Flavors!K276</f>
        <v>9.005899780285527E-2</v>
      </c>
      <c r="L162" s="331">
        <f>Flavors!L276</f>
        <v>233283194.33818388</v>
      </c>
      <c r="M162" s="332">
        <f>Flavors!M276</f>
        <v>49694049.376775384</v>
      </c>
      <c r="N162" s="333">
        <f>Flavors!N276</f>
        <v>0.27068076049497025</v>
      </c>
      <c r="O162" s="334">
        <f>Flavors!O276</f>
        <v>51619528.908823825</v>
      </c>
      <c r="P162" s="325">
        <f>Flavors!P276</f>
        <v>10715754.881907783</v>
      </c>
      <c r="Q162" s="333">
        <f>Flavors!Q276</f>
        <v>0.2619747232824155</v>
      </c>
    </row>
    <row r="163" spans="2:17">
      <c r="B163" s="467"/>
      <c r="C163" s="18" t="s">
        <v>199</v>
      </c>
      <c r="D163" s="283">
        <f>Flavors!D277</f>
        <v>15608433.305073731</v>
      </c>
      <c r="E163" s="284">
        <f>Flavors!E277</f>
        <v>556116.46155474521</v>
      </c>
      <c r="F163" s="285">
        <f>Flavors!F277</f>
        <v>3.6945572388358938E-2</v>
      </c>
      <c r="G163" s="286">
        <f>Flavors!G277</f>
        <v>0.80588019702759994</v>
      </c>
      <c r="H163" s="287">
        <f>Flavors!H277</f>
        <v>3.3173551156445713E-3</v>
      </c>
      <c r="I163" s="288">
        <f>Flavors!I277</f>
        <v>1.9705656835902641</v>
      </c>
      <c r="J163" s="286">
        <f>Flavors!J277</f>
        <v>-5.5040338899567054E-2</v>
      </c>
      <c r="K163" s="289">
        <f>Flavors!K277</f>
        <v>-2.7172282412506188E-2</v>
      </c>
      <c r="L163" s="290">
        <f>Flavors!L277</f>
        <v>30757443.045585662</v>
      </c>
      <c r="M163" s="291">
        <f>Flavors!M277</f>
        <v>267379.3949284777</v>
      </c>
      <c r="N163" s="292">
        <f>Flavors!N277</f>
        <v>8.7693944490245292E-3</v>
      </c>
      <c r="O163" s="293">
        <f>Flavors!O277</f>
        <v>7841327.7408191627</v>
      </c>
      <c r="P163" s="284">
        <f>Flavors!P277</f>
        <v>241693.06794294436</v>
      </c>
      <c r="Q163" s="292">
        <f>Flavors!Q277</f>
        <v>3.1803248227913999E-2</v>
      </c>
    </row>
    <row r="164" spans="2:17">
      <c r="B164" s="467"/>
      <c r="C164" s="18" t="s">
        <v>200</v>
      </c>
      <c r="D164" s="283">
        <f>Flavors!D278</f>
        <v>146422334.76881826</v>
      </c>
      <c r="E164" s="284">
        <f>Flavors!E278</f>
        <v>10004820.965497404</v>
      </c>
      <c r="F164" s="285">
        <f>Flavors!F278</f>
        <v>7.3339710470913547E-2</v>
      </c>
      <c r="G164" s="286">
        <f>Flavors!G278</f>
        <v>7.5599426083577104</v>
      </c>
      <c r="H164" s="287">
        <f>Flavors!H278</f>
        <v>0.28640268073543851</v>
      </c>
      <c r="I164" s="288">
        <f>Flavors!I278</f>
        <v>2.175308455518508</v>
      </c>
      <c r="J164" s="286">
        <f>Flavors!J278</f>
        <v>-4.443771068200375E-2</v>
      </c>
      <c r="K164" s="289">
        <f>Flavors!K278</f>
        <v>-2.0019275788666753E-2</v>
      </c>
      <c r="L164" s="290">
        <f>Flavors!L278</f>
        <v>318513742.89937198</v>
      </c>
      <c r="M164" s="291">
        <f>Flavors!M278</f>
        <v>15701489.631845117</v>
      </c>
      <c r="N164" s="292">
        <f>Flavors!N278</f>
        <v>5.1852226792068593E-2</v>
      </c>
      <c r="O164" s="293">
        <f>Flavors!O278</f>
        <v>62902605.819646209</v>
      </c>
      <c r="P164" s="284">
        <f>Flavors!P278</f>
        <v>3417303.7344137654</v>
      </c>
      <c r="Q164" s="292">
        <f>Flavors!Q278</f>
        <v>5.744786719780532E-2</v>
      </c>
    </row>
    <row r="165" spans="2:17">
      <c r="B165" s="467"/>
      <c r="C165" s="18" t="s">
        <v>201</v>
      </c>
      <c r="D165" s="283">
        <f>Flavors!D279</f>
        <v>23659162.098776326</v>
      </c>
      <c r="E165" s="284">
        <f>Flavors!E279</f>
        <v>-189407.69751127064</v>
      </c>
      <c r="F165" s="285">
        <f>Flavors!F279</f>
        <v>-7.9420987979226705E-3</v>
      </c>
      <c r="G165" s="286">
        <f>Flavors!G279</f>
        <v>1.2215479824917461</v>
      </c>
      <c r="H165" s="287">
        <f>Flavors!H279</f>
        <v>-5.0015468518469275E-2</v>
      </c>
      <c r="I165" s="288">
        <f>Flavors!I279</f>
        <v>1.9881997224768417</v>
      </c>
      <c r="J165" s="286">
        <f>Flavors!J279</f>
        <v>-0.13513677723003426</v>
      </c>
      <c r="K165" s="289">
        <f>Flavors!K279</f>
        <v>-6.3643599235773382E-2</v>
      </c>
      <c r="L165" s="290">
        <f>Flavors!L279</f>
        <v>47039139.518821701</v>
      </c>
      <c r="M165" s="291">
        <f>Flavors!M279</f>
        <v>-3599399.1954427287</v>
      </c>
      <c r="N165" s="292">
        <f>Flavors!N279</f>
        <v>-7.1080234280710197E-2</v>
      </c>
      <c r="O165" s="293">
        <f>Flavors!O279</f>
        <v>12251011.587593278</v>
      </c>
      <c r="P165" s="284">
        <f>Flavors!P279</f>
        <v>-645917.01308373548</v>
      </c>
      <c r="Q165" s="292">
        <f>Flavors!Q279</f>
        <v>-5.0083010698363378E-2</v>
      </c>
    </row>
    <row r="166" spans="2:17">
      <c r="B166" s="467"/>
      <c r="C166" s="18" t="s">
        <v>202</v>
      </c>
      <c r="D166" s="283">
        <f>Flavors!D280</f>
        <v>4837816.8184914179</v>
      </c>
      <c r="E166" s="284">
        <f>Flavors!E280</f>
        <v>-3884997.371965386</v>
      </c>
      <c r="F166" s="285">
        <f>Flavors!F280</f>
        <v>-0.44538348371741859</v>
      </c>
      <c r="G166" s="286">
        <f>Flavors!G280</f>
        <v>0.24978168498192418</v>
      </c>
      <c r="H166" s="287">
        <f>Flavors!H280</f>
        <v>-0.21530329953839353</v>
      </c>
      <c r="I166" s="288">
        <f>Flavors!I280</f>
        <v>2.241612233712329</v>
      </c>
      <c r="J166" s="286">
        <f>Flavors!J280</f>
        <v>0.15949199802956882</v>
      </c>
      <c r="K166" s="289">
        <f>Flavors!K280</f>
        <v>7.6600762672703604E-2</v>
      </c>
      <c r="L166" s="290">
        <f>Flavors!L280</f>
        <v>10844509.36478962</v>
      </c>
      <c r="M166" s="291">
        <f>Flavors!M280</f>
        <v>-7317438.5732612237</v>
      </c>
      <c r="N166" s="292">
        <f>Flavors!N280</f>
        <v>-0.40289943557929492</v>
      </c>
      <c r="O166" s="293">
        <f>Flavors!O280</f>
        <v>2742073.0110682836</v>
      </c>
      <c r="P166" s="284">
        <f>Flavors!P280</f>
        <v>-1972581.4098872626</v>
      </c>
      <c r="Q166" s="292">
        <f>Flavors!Q280</f>
        <v>-0.41839363689512332</v>
      </c>
    </row>
    <row r="167" spans="2:17">
      <c r="B167" s="467"/>
      <c r="C167" s="18" t="s">
        <v>203</v>
      </c>
      <c r="D167" s="283">
        <f>Flavors!D281</f>
        <v>15719078.153427348</v>
      </c>
      <c r="E167" s="284">
        <f>Flavors!E281</f>
        <v>3992088.017758308</v>
      </c>
      <c r="F167" s="285">
        <f>Flavors!F281</f>
        <v>0.34041880922333995</v>
      </c>
      <c r="G167" s="286">
        <f>Flavors!G281</f>
        <v>0.81159290953682517</v>
      </c>
      <c r="H167" s="287">
        <f>Flavors!H281</f>
        <v>0.18633059090523552</v>
      </c>
      <c r="I167" s="288">
        <f>Flavors!I281</f>
        <v>1.968308822342459</v>
      </c>
      <c r="J167" s="286">
        <f>Flavors!J281</f>
        <v>-4.6205103134016934E-2</v>
      </c>
      <c r="K167" s="289">
        <f>Flavors!K281</f>
        <v>-2.2936105106887476E-2</v>
      </c>
      <c r="L167" s="290">
        <f>Flavors!L281</f>
        <v>30940000.208481658</v>
      </c>
      <c r="M167" s="291">
        <f>Flavors!M281</f>
        <v>7315815.2762511112</v>
      </c>
      <c r="N167" s="292">
        <f>Flavors!N281</f>
        <v>0.30967482252774453</v>
      </c>
      <c r="O167" s="293">
        <f>Flavors!O281</f>
        <v>7859557.0767136756</v>
      </c>
      <c r="P167" s="284">
        <f>Flavors!P281</f>
        <v>1965789.9224966764</v>
      </c>
      <c r="Q167" s="292">
        <f>Flavors!Q281</f>
        <v>0.33353708605372218</v>
      </c>
    </row>
    <row r="168" spans="2:17">
      <c r="B168" s="467"/>
      <c r="C168" s="18" t="s">
        <v>204</v>
      </c>
      <c r="D168" s="283">
        <f>Flavors!D282</f>
        <v>137078248.25692123</v>
      </c>
      <c r="E168" s="284">
        <f>Flavors!E282</f>
        <v>-4170.2995054125786</v>
      </c>
      <c r="F168" s="285">
        <f>Flavors!F282</f>
        <v>-3.0421840738795953E-5</v>
      </c>
      <c r="G168" s="286">
        <f>Flavors!G282</f>
        <v>7.0774973730115907</v>
      </c>
      <c r="H168" s="287">
        <f>Flavors!H282</f>
        <v>-0.23149409697461376</v>
      </c>
      <c r="I168" s="288">
        <f>Flavors!I282</f>
        <v>1.7881520604290158</v>
      </c>
      <c r="J168" s="286">
        <f>Flavors!J282</f>
        <v>-2.1302199988829651E-2</v>
      </c>
      <c r="K168" s="289">
        <f>Flavors!K282</f>
        <v>-1.1772720899786919E-2</v>
      </c>
      <c r="L168" s="290">
        <f>Flavors!L282</f>
        <v>245116752.06061384</v>
      </c>
      <c r="M168" s="291">
        <f>Flavors!M282</f>
        <v>-2927614.2246946692</v>
      </c>
      <c r="N168" s="292">
        <f>Flavors!N282</f>
        <v>-1.1802784592685465E-2</v>
      </c>
      <c r="O168" s="293">
        <f>Flavors!O282</f>
        <v>53109559.357303433</v>
      </c>
      <c r="P168" s="284">
        <f>Flavors!P282</f>
        <v>119043.80836240202</v>
      </c>
      <c r="Q168" s="292">
        <f>Flavors!Q282</f>
        <v>2.2465116092795028E-3</v>
      </c>
    </row>
    <row r="169" spans="2:17">
      <c r="B169" s="467"/>
      <c r="C169" s="18" t="s">
        <v>205</v>
      </c>
      <c r="D169" s="283">
        <f>Flavors!D283</f>
        <v>3982541.8979573585</v>
      </c>
      <c r="E169" s="284">
        <f>Flavors!E283</f>
        <v>479357.89021410886</v>
      </c>
      <c r="F169" s="285">
        <f>Flavors!F283</f>
        <v>0.13683491622323063</v>
      </c>
      <c r="G169" s="286">
        <f>Flavors!G283</f>
        <v>0.20562292106237673</v>
      </c>
      <c r="H169" s="287">
        <f>Flavors!H283</f>
        <v>1.8839361944998551E-2</v>
      </c>
      <c r="I169" s="288">
        <f>Flavors!I283</f>
        <v>2.1817606930124427</v>
      </c>
      <c r="J169" s="286">
        <f>Flavors!J283</f>
        <v>0.14676988864002505</v>
      </c>
      <c r="K169" s="289">
        <f>Flavors!K283</f>
        <v>7.2123121305842086E-2</v>
      </c>
      <c r="L169" s="290">
        <f>Flavors!L283</f>
        <v>8688953.3712385353</v>
      </c>
      <c r="M169" s="291">
        <f>Flavors!M283</f>
        <v>1560006.1294565098</v>
      </c>
      <c r="N169" s="292">
        <f>Flavors!N283</f>
        <v>0.21882699879071549</v>
      </c>
      <c r="O169" s="293">
        <f>Flavors!O283</f>
        <v>2021093.0252067442</v>
      </c>
      <c r="P169" s="284">
        <f>Flavors!P283</f>
        <v>296238.83123879088</v>
      </c>
      <c r="Q169" s="292">
        <f>Flavors!Q283</f>
        <v>0.17174717276090806</v>
      </c>
    </row>
    <row r="170" spans="2:17">
      <c r="B170" s="467"/>
      <c r="C170" s="18" t="s">
        <v>206</v>
      </c>
      <c r="D170" s="283">
        <f>Flavors!D284</f>
        <v>57851.539773702621</v>
      </c>
      <c r="E170" s="284">
        <f>Flavors!E284</f>
        <v>-2194063.5707243793</v>
      </c>
      <c r="F170" s="285">
        <f>Flavors!F284</f>
        <v>-0.97431007079085363</v>
      </c>
      <c r="G170" s="286">
        <f>Flavors!G284</f>
        <v>2.9869372127199075E-3</v>
      </c>
      <c r="H170" s="287">
        <f>Flavors!H284</f>
        <v>-0.11708118317128456</v>
      </c>
      <c r="I170" s="288">
        <f>Flavors!I284</f>
        <v>1.7482538242446823</v>
      </c>
      <c r="J170" s="286">
        <f>Flavors!J284</f>
        <v>-0.24717257257132741</v>
      </c>
      <c r="K170" s="289">
        <f>Flavors!K284</f>
        <v>-0.12386955137294307</v>
      </c>
      <c r="L170" s="290">
        <f>Flavors!L284</f>
        <v>101139.17564781895</v>
      </c>
      <c r="M170" s="291">
        <f>Flavors!M284</f>
        <v>-4392391.6792288944</v>
      </c>
      <c r="N170" s="292">
        <f>Flavors!N284</f>
        <v>-0.97749227079679324</v>
      </c>
      <c r="O170" s="293">
        <f>Flavors!O284</f>
        <v>28925.769886851311</v>
      </c>
      <c r="P170" s="284">
        <f>Flavors!P284</f>
        <v>-1097031.7853621896</v>
      </c>
      <c r="Q170" s="292">
        <f>Flavors!Q284</f>
        <v>-0.97431007079085363</v>
      </c>
    </row>
    <row r="171" spans="2:17">
      <c r="B171" s="467"/>
      <c r="C171" s="18" t="s">
        <v>207</v>
      </c>
      <c r="D171" s="283">
        <f>Flavors!D285</f>
        <v>204437.34999895096</v>
      </c>
      <c r="E171" s="284">
        <f>Flavors!E285</f>
        <v>59141.076632796729</v>
      </c>
      <c r="F171" s="285">
        <f>Flavors!F285</f>
        <v>0.40703780807755552</v>
      </c>
      <c r="G171" s="286">
        <f>Flavors!G285</f>
        <v>1.0555320234696467E-2</v>
      </c>
      <c r="H171" s="287">
        <f>Flavors!H285</f>
        <v>2.8083805918357654E-3</v>
      </c>
      <c r="I171" s="288">
        <f>Flavors!I285</f>
        <v>3.8572663459198937</v>
      </c>
      <c r="J171" s="286">
        <f>Flavors!J285</f>
        <v>1.0412407869803375</v>
      </c>
      <c r="K171" s="289">
        <f>Flavors!K285</f>
        <v>0.36975544617302492</v>
      </c>
      <c r="L171" s="290">
        <f>Flavors!L285</f>
        <v>788569.30999999994</v>
      </c>
      <c r="M171" s="291">
        <f>Flavors!M285</f>
        <v>379411.29058224091</v>
      </c>
      <c r="N171" s="292">
        <f>Flavors!N285</f>
        <v>0.92729770058558703</v>
      </c>
      <c r="O171" s="293">
        <f>Flavors!O285</f>
        <v>109040</v>
      </c>
      <c r="P171" s="284">
        <f>Flavors!P285</f>
        <v>17514.787056198373</v>
      </c>
      <c r="Q171" s="292">
        <f>Flavors!Q285</f>
        <v>0.1913657067037125</v>
      </c>
    </row>
    <row r="172" spans="2:17">
      <c r="B172" s="467"/>
      <c r="C172" s="18" t="s">
        <v>208</v>
      </c>
      <c r="D172" s="283">
        <f>Flavors!D286</f>
        <v>21433131.126881961</v>
      </c>
      <c r="E172" s="284">
        <f>Flavors!E286</f>
        <v>-27724.84841632098</v>
      </c>
      <c r="F172" s="285">
        <f>Flavors!F286</f>
        <v>-1.2918798974389759E-3</v>
      </c>
      <c r="G172" s="286">
        <f>Flavors!G286</f>
        <v>1.1066156095138229</v>
      </c>
      <c r="H172" s="287">
        <f>Flavors!H286</f>
        <v>-3.7639174680046183E-2</v>
      </c>
      <c r="I172" s="288">
        <f>Flavors!I286</f>
        <v>2.2062128216117913</v>
      </c>
      <c r="J172" s="286">
        <f>Flavors!J286</f>
        <v>8.8054654079217975E-2</v>
      </c>
      <c r="K172" s="289">
        <f>Flavors!K286</f>
        <v>4.1571330899142528E-2</v>
      </c>
      <c r="L172" s="290">
        <f>Flavors!L286</f>
        <v>47286048.699413761</v>
      </c>
      <c r="M172" s="291">
        <f>Flavors!M286</f>
        <v>1828561.333095476</v>
      </c>
      <c r="N172" s="292">
        <f>Flavors!N286</f>
        <v>4.0225745835005128E-2</v>
      </c>
      <c r="O172" s="293">
        <f>Flavors!O286</f>
        <v>11527544.408794317</v>
      </c>
      <c r="P172" s="284">
        <f>Flavors!P286</f>
        <v>446859.89814953506</v>
      </c>
      <c r="Q172" s="292">
        <f>Flavors!Q286</f>
        <v>4.0327824307266773E-2</v>
      </c>
    </row>
    <row r="173" spans="2:17">
      <c r="B173" s="467"/>
      <c r="C173" s="18" t="s">
        <v>209</v>
      </c>
      <c r="D173" s="283">
        <f>Flavors!D287</f>
        <v>782881663.86449921</v>
      </c>
      <c r="E173" s="284">
        <f>Flavors!E287</f>
        <v>21276204.970105052</v>
      </c>
      <c r="F173" s="285">
        <f>Flavors!F287</f>
        <v>2.7935993264795199E-2</v>
      </c>
      <c r="G173" s="286">
        <f>Flavors!G287</f>
        <v>40.42102222516673</v>
      </c>
      <c r="H173" s="287">
        <f>Flavors!H287</f>
        <v>-0.18643029262433686</v>
      </c>
      <c r="I173" s="288">
        <f>Flavors!I287</f>
        <v>2.2441557714749432</v>
      </c>
      <c r="J173" s="286">
        <f>Flavors!J287</f>
        <v>5.4098052281360332E-2</v>
      </c>
      <c r="K173" s="289">
        <f>Flavors!K287</f>
        <v>2.4701655945981265E-2</v>
      </c>
      <c r="L173" s="290">
        <f>Flavors!L287</f>
        <v>1756908404.3434224</v>
      </c>
      <c r="M173" s="291">
        <f>Flavors!M287</f>
        <v>88948490.111783504</v>
      </c>
      <c r="N173" s="292">
        <f>Flavors!N287</f>
        <v>5.3327714504912693E-2</v>
      </c>
      <c r="O173" s="293">
        <f>Flavors!O287</f>
        <v>401006168.97611654</v>
      </c>
      <c r="P173" s="284">
        <f>Flavors!P287</f>
        <v>15957009.521737099</v>
      </c>
      <c r="Q173" s="292">
        <f>Flavors!Q287</f>
        <v>4.144148644383077E-2</v>
      </c>
    </row>
    <row r="174" spans="2:17">
      <c r="B174" s="467"/>
      <c r="C174" s="18" t="s">
        <v>210</v>
      </c>
      <c r="D174" s="283">
        <f>Flavors!D288</f>
        <v>26503283.945149567</v>
      </c>
      <c r="E174" s="284">
        <f>Flavors!E288</f>
        <v>1124852.3440589271</v>
      </c>
      <c r="F174" s="285">
        <f>Flavors!F288</f>
        <v>4.4323162350607459E-2</v>
      </c>
      <c r="G174" s="286">
        <f>Flavors!G288</f>
        <v>1.3683930520209675</v>
      </c>
      <c r="H174" s="287">
        <f>Flavors!H288</f>
        <v>1.5260082473548264E-2</v>
      </c>
      <c r="I174" s="288">
        <f>Flavors!I288</f>
        <v>2.4070087680550762</v>
      </c>
      <c r="J174" s="286">
        <f>Flavors!J288</f>
        <v>8.774777988943594E-2</v>
      </c>
      <c r="K174" s="289">
        <f>Flavors!K288</f>
        <v>3.7834370662543582E-2</v>
      </c>
      <c r="L174" s="290">
        <f>Flavors!L288</f>
        <v>63793636.838228345</v>
      </c>
      <c r="M174" s="291">
        <f>Flavors!M288</f>
        <v>4934430.4849887565</v>
      </c>
      <c r="N174" s="292">
        <f>Flavors!N288</f>
        <v>8.3834471966460128E-2</v>
      </c>
      <c r="O174" s="293">
        <f>Flavors!O288</f>
        <v>14369479.537135992</v>
      </c>
      <c r="P174" s="284">
        <f>Flavors!P288</f>
        <v>735740.98921100236</v>
      </c>
      <c r="Q174" s="292">
        <f>Flavors!Q288</f>
        <v>5.3964727768890636E-2</v>
      </c>
    </row>
    <row r="175" spans="2:17">
      <c r="B175" s="467"/>
      <c r="C175" s="18" t="s">
        <v>211</v>
      </c>
      <c r="D175" s="283">
        <f>Flavors!D289</f>
        <v>30</v>
      </c>
      <c r="E175" s="284">
        <f>Flavors!E289</f>
        <v>-490</v>
      </c>
      <c r="F175" s="285">
        <f>Flavors!F289</f>
        <v>-0.94230769230769229</v>
      </c>
      <c r="G175" s="286">
        <f>Flavors!G289</f>
        <v>1.5489322623410983E-6</v>
      </c>
      <c r="H175" s="287">
        <f>Flavors!H289</f>
        <v>-2.617654562473288E-5</v>
      </c>
      <c r="I175" s="288">
        <f>Flavors!I289</f>
        <v>2.239999999999418</v>
      </c>
      <c r="J175" s="286">
        <f>Flavors!J289</f>
        <v>0.12907692307677099</v>
      </c>
      <c r="K175" s="289">
        <f>Flavors!K289</f>
        <v>6.1147146709363914E-2</v>
      </c>
      <c r="L175" s="290">
        <f>Flavors!L289</f>
        <v>67.199999999982538</v>
      </c>
      <c r="M175" s="291">
        <f>Flavors!M289</f>
        <v>-1030.479999999794</v>
      </c>
      <c r="N175" s="292">
        <f>Flavors!N289</f>
        <v>-0.93877997230522903</v>
      </c>
      <c r="O175" s="293">
        <f>Flavors!O289</f>
        <v>15</v>
      </c>
      <c r="P175" s="284">
        <f>Flavors!P289</f>
        <v>-245</v>
      </c>
      <c r="Q175" s="292">
        <f>Flavors!Q289</f>
        <v>-0.94230769230769229</v>
      </c>
    </row>
    <row r="176" spans="2:17">
      <c r="B176" s="467"/>
      <c r="C176" s="18" t="s">
        <v>212</v>
      </c>
      <c r="D176" s="283">
        <f>Flavors!D290</f>
        <v>184479044.8675701</v>
      </c>
      <c r="E176" s="284">
        <f>Flavors!E290</f>
        <v>22971845.291363806</v>
      </c>
      <c r="F176" s="285">
        <f>Flavors!F290</f>
        <v>0.1422341874024301</v>
      </c>
      <c r="G176" s="286">
        <f>Flavors!G290</f>
        <v>9.5248514773750106</v>
      </c>
      <c r="H176" s="287">
        <f>Flavors!H290</f>
        <v>0.91357399573394993</v>
      </c>
      <c r="I176" s="288">
        <f>Flavors!I290</f>
        <v>2.0686783674045701</v>
      </c>
      <c r="J176" s="286">
        <f>Flavors!J290</f>
        <v>4.2636428404070781E-2</v>
      </c>
      <c r="K176" s="289">
        <f>Flavors!K290</f>
        <v>2.1044198337327839E-2</v>
      </c>
      <c r="L176" s="290">
        <f>Flavors!L290</f>
        <v>381627809.35699934</v>
      </c>
      <c r="M176" s="291">
        <f>Flavors!M290</f>
        <v>54407449.565081716</v>
      </c>
      <c r="N176" s="292">
        <f>Flavors!N290</f>
        <v>0.16627159018980331</v>
      </c>
      <c r="O176" s="293">
        <f>Flavors!O290</f>
        <v>81620443.154066235</v>
      </c>
      <c r="P176" s="284">
        <f>Flavors!P290</f>
        <v>9014810.2927427292</v>
      </c>
      <c r="Q176" s="292">
        <f>Flavors!Q290</f>
        <v>0.12416130729086797</v>
      </c>
    </row>
    <row r="177" spans="2:17">
      <c r="B177" s="467"/>
      <c r="C177" s="18" t="s">
        <v>213</v>
      </c>
      <c r="D177" s="283">
        <f>Flavors!D291</f>
        <v>2396700.0988285546</v>
      </c>
      <c r="E177" s="284">
        <f>Flavors!E291</f>
        <v>2366152.6013519769</v>
      </c>
      <c r="F177" s="285">
        <f>Flavors!F291</f>
        <v>77.458148680304177</v>
      </c>
      <c r="G177" s="286">
        <f>Flavors!G291</f>
        <v>0.12374420354105491</v>
      </c>
      <c r="H177" s="287">
        <f>Flavors!H291</f>
        <v>0.12211546514530047</v>
      </c>
      <c r="I177" s="288">
        <f>Flavors!I291</f>
        <v>1.9590771211732392</v>
      </c>
      <c r="J177" s="286">
        <f>Flavors!J291</f>
        <v>0.30785313112930424</v>
      </c>
      <c r="K177" s="289">
        <f>Flavors!K291</f>
        <v>0.18643935225354438</v>
      </c>
      <c r="L177" s="290">
        <f>Flavors!L291</f>
        <v>4695320.3299286626</v>
      </c>
      <c r="M177" s="291">
        <f>Flavors!M291</f>
        <v>4644879.5692595309</v>
      </c>
      <c r="N177" s="292">
        <f>Flavors!N291</f>
        <v>92.085835099272373</v>
      </c>
      <c r="O177" s="293">
        <f>Flavors!O291</f>
        <v>1198350.0494142773</v>
      </c>
      <c r="P177" s="284">
        <f>Flavors!P291</f>
        <v>1183076.3006759884</v>
      </c>
      <c r="Q177" s="292">
        <f>Flavors!Q291</f>
        <v>77.458148680304177</v>
      </c>
    </row>
    <row r="178" spans="2:17">
      <c r="B178" s="467"/>
      <c r="C178" s="18" t="s">
        <v>214</v>
      </c>
      <c r="D178" s="283">
        <f>Flavors!D292</f>
        <v>473694829.60780412</v>
      </c>
      <c r="E178" s="284">
        <f>Flavors!E292</f>
        <v>-2529075.3062714934</v>
      </c>
      <c r="F178" s="285">
        <f>Flavors!F292</f>
        <v>-5.3106853313627982E-3</v>
      </c>
      <c r="G178" s="286">
        <f>Flavors!G292</f>
        <v>24.45737346945657</v>
      </c>
      <c r="H178" s="287">
        <f>Flavors!H292</f>
        <v>-0.93404065552655169</v>
      </c>
      <c r="I178" s="288">
        <f>Flavors!I292</f>
        <v>1.7649091995201645</v>
      </c>
      <c r="J178" s="286">
        <f>Flavors!J292</f>
        <v>1.6427593897339055E-3</v>
      </c>
      <c r="K178" s="289">
        <f>Flavors!K292</f>
        <v>9.3165692509430899E-4</v>
      </c>
      <c r="L178" s="290">
        <f>Flavors!L292</f>
        <v>836028362.53995025</v>
      </c>
      <c r="M178" s="291">
        <f>Flavors!M292</f>
        <v>-3681266.9829045534</v>
      </c>
      <c r="N178" s="292">
        <f>Flavors!N292</f>
        <v>-4.383976143034523E-3</v>
      </c>
      <c r="O178" s="293">
        <f>Flavors!O292</f>
        <v>172745873.33010611</v>
      </c>
      <c r="P178" s="284">
        <f>Flavors!P292</f>
        <v>-68128.654674619436</v>
      </c>
      <c r="Q178" s="292">
        <f>Flavors!Q292</f>
        <v>-3.9423110333744455E-4</v>
      </c>
    </row>
    <row r="179" spans="2:17" ht="15" thickBot="1">
      <c r="B179" s="467"/>
      <c r="C179" s="21" t="s">
        <v>215</v>
      </c>
      <c r="D179" s="335">
        <f>Flavors!D293</f>
        <v>10887490.388011914</v>
      </c>
      <c r="E179" s="336">
        <f>Flavors!E293</f>
        <v>-5076512.2430240195</v>
      </c>
      <c r="F179" s="337">
        <f>Flavors!F293</f>
        <v>-0.31799745717622668</v>
      </c>
      <c r="G179" s="338">
        <f>Flavors!G293</f>
        <v>0.56213283726400842</v>
      </c>
      <c r="H179" s="339">
        <f>Flavors!H293</f>
        <v>-0.28903947415133302</v>
      </c>
      <c r="I179" s="340">
        <f>Flavors!I293</f>
        <v>2.3880070997151881</v>
      </c>
      <c r="J179" s="338">
        <f>Flavors!J293</f>
        <v>0.35436222166967157</v>
      </c>
      <c r="K179" s="341">
        <f>Flavors!K293</f>
        <v>0.17424980413012911</v>
      </c>
      <c r="L179" s="342">
        <f>Flavors!L293</f>
        <v>25999404.34465332</v>
      </c>
      <c r="M179" s="343">
        <f>Flavors!M293</f>
        <v>-6465707.8390580565</v>
      </c>
      <c r="N179" s="344">
        <f>Flavors!N293</f>
        <v>-0.19915864767293417</v>
      </c>
      <c r="O179" s="345">
        <f>Flavors!O293</f>
        <v>6166891.0682082027</v>
      </c>
      <c r="P179" s="336">
        <f>Flavors!P293</f>
        <v>-1327812.5217074454</v>
      </c>
      <c r="Q179" s="344">
        <f>Flavors!Q293</f>
        <v>-0.17716678261886934</v>
      </c>
    </row>
    <row r="180" spans="2:17">
      <c r="B180" s="466" t="s">
        <v>285</v>
      </c>
      <c r="C180" s="24" t="s">
        <v>286</v>
      </c>
      <c r="D180" s="180">
        <f>'NB vs PL'!D37</f>
        <v>1263767506.3966453</v>
      </c>
      <c r="E180" s="23">
        <f>'NB vs PL'!E37</f>
        <v>31619984.968167067</v>
      </c>
      <c r="F180" s="191">
        <f>'NB vs PL'!F37</f>
        <v>2.5662499350328397E-2</v>
      </c>
      <c r="G180" s="199">
        <f>'NB vs PL'!G37</f>
        <v>65.249675425204174</v>
      </c>
      <c r="H180" s="214">
        <f>'NB vs PL'!H37</f>
        <v>-0.44624545744635213</v>
      </c>
      <c r="I180" s="195">
        <f>'NB vs PL'!I37</f>
        <v>2.147082315139325</v>
      </c>
      <c r="J180" s="199">
        <f>'NB vs PL'!J37</f>
        <v>6.8615729451320107E-2</v>
      </c>
      <c r="K180" s="202">
        <f>'NB vs PL'!K37</f>
        <v>3.3012669014646306E-2</v>
      </c>
      <c r="L180" s="204">
        <f>'NB vs PL'!L37</f>
        <v>2713412863.4319611</v>
      </c>
      <c r="M180" s="208">
        <f>'NB vs PL'!M37</f>
        <v>152435411.50457382</v>
      </c>
      <c r="N180" s="206">
        <f>'NB vs PL'!N37</f>
        <v>5.9522355962115636E-2</v>
      </c>
      <c r="O180" s="22">
        <f>'NB vs PL'!O37</f>
        <v>546437029.87188601</v>
      </c>
      <c r="P180" s="23">
        <f>'NB vs PL'!P37</f>
        <v>24846490.691117644</v>
      </c>
      <c r="Q180" s="206">
        <f>'NB vs PL'!Q37</f>
        <v>4.7636007221569944E-2</v>
      </c>
    </row>
    <row r="181" spans="2:17" ht="15" thickBot="1">
      <c r="B181" s="470"/>
      <c r="C181" s="25" t="s">
        <v>197</v>
      </c>
      <c r="D181" s="181">
        <f>'NB vs PL'!D38</f>
        <v>673050566.89062226</v>
      </c>
      <c r="E181" s="17">
        <f>'NB vs PL'!E38</f>
        <v>29666845.474626541</v>
      </c>
      <c r="F181" s="192">
        <f>'NB vs PL'!F38</f>
        <v>4.6110656031728703E-2</v>
      </c>
      <c r="G181" s="200">
        <f>'NB vs PL'!G38</f>
        <v>34.750324574795023</v>
      </c>
      <c r="H181" s="215">
        <f>'NB vs PL'!H38</f>
        <v>0.44624545744397182</v>
      </c>
      <c r="I181" s="196">
        <f>'NB vs PL'!I38</f>
        <v>1.9713615117018348</v>
      </c>
      <c r="J181" s="200">
        <f>'NB vs PL'!J38</f>
        <v>-1.8316058055696915E-2</v>
      </c>
      <c r="K181" s="203">
        <f>'NB vs PL'!K38</f>
        <v>-9.2055408042464731E-3</v>
      </c>
      <c r="L181" s="205">
        <f>'NB vs PL'!L38</f>
        <v>1326825982.9972739</v>
      </c>
      <c r="M181" s="209">
        <f>'NB vs PL'!M38</f>
        <v>46699823.748738766</v>
      </c>
      <c r="N181" s="207">
        <f>'NB vs PL'!N38</f>
        <v>3.6480641701871548E-2</v>
      </c>
      <c r="O181" s="16">
        <f>'NB vs PL'!O38</f>
        <v>341912048.28935009</v>
      </c>
      <c r="P181" s="17">
        <f>'NB vs PL'!P38</f>
        <v>13385991.300435185</v>
      </c>
      <c r="Q181" s="207">
        <f>'NB vs PL'!Q38</f>
        <v>4.0745599978046353E-2</v>
      </c>
    </row>
    <row r="182" spans="2:17">
      <c r="B182" s="467" t="s">
        <v>287</v>
      </c>
      <c r="C182" s="13" t="s">
        <v>39</v>
      </c>
      <c r="D182" s="159">
        <f>Size!D107</f>
        <v>39939202.763506658</v>
      </c>
      <c r="E182" s="32">
        <f>Size!E107</f>
        <v>12433840.947412528</v>
      </c>
      <c r="F182" s="193">
        <f>Size!F107</f>
        <v>0.45205153200846648</v>
      </c>
      <c r="G182" s="201">
        <f>Size!G107</f>
        <v>2.062103989752607</v>
      </c>
      <c r="H182" s="216">
        <f>Size!H107</f>
        <v>0.59556687281397869</v>
      </c>
      <c r="I182" s="197">
        <f>Size!I107</f>
        <v>3.5065164525672454</v>
      </c>
      <c r="J182" s="201">
        <f>Size!J107</f>
        <v>0.22402242982715093</v>
      </c>
      <c r="K182" s="183">
        <f>Size!K107</f>
        <v>6.824762764994953E-2</v>
      </c>
      <c r="L182" s="184">
        <f>Size!L107</f>
        <v>140047471.5926553</v>
      </c>
      <c r="M182" s="185">
        <f>Size!M107</f>
        <v>49761285.838022694</v>
      </c>
      <c r="N182" s="186">
        <f>Size!N107</f>
        <v>0.55115060429351925</v>
      </c>
      <c r="O182" s="31">
        <f>Size!O107</f>
        <v>26863809.842393696</v>
      </c>
      <c r="P182" s="32">
        <f>Size!P107</f>
        <v>8332698.9196038544</v>
      </c>
      <c r="Q182" s="186">
        <f>Size!Q107</f>
        <v>0.44965997744669345</v>
      </c>
    </row>
    <row r="183" spans="2:17">
      <c r="B183" s="467"/>
      <c r="C183" s="18" t="s">
        <v>234</v>
      </c>
      <c r="D183" s="27">
        <f>Size!D108</f>
        <v>957807318.91507769</v>
      </c>
      <c r="E183" s="306">
        <f>Size!E108</f>
        <v>33558158.940336347</v>
      </c>
      <c r="F183" s="307">
        <f>Size!F108</f>
        <v>3.6308563094883908E-2</v>
      </c>
      <c r="G183" s="308">
        <f>Size!G108</f>
        <v>49.452621912466434</v>
      </c>
      <c r="H183" s="212">
        <f>Size!H108</f>
        <v>0.17329566818492026</v>
      </c>
      <c r="I183" s="309">
        <f>Size!I108</f>
        <v>2.0083225038299517</v>
      </c>
      <c r="J183" s="308">
        <f>Size!J108</f>
        <v>-2.4045601681486062E-3</v>
      </c>
      <c r="K183" s="310">
        <f>Size!K108</f>
        <v>-1.1958660184179417E-3</v>
      </c>
      <c r="L183" s="177">
        <f>Size!L108</f>
        <v>1923585992.910182</v>
      </c>
      <c r="M183" s="311">
        <f>Size!M108</f>
        <v>65173193.071460009</v>
      </c>
      <c r="N183" s="170">
        <f>Size!N108</f>
        <v>3.506927689968338E-2</v>
      </c>
      <c r="O183" s="312">
        <f>Size!O108</f>
        <v>482987545.38995254</v>
      </c>
      <c r="P183" s="306">
        <f>Size!P108</f>
        <v>18223322.997429729</v>
      </c>
      <c r="Q183" s="170">
        <f>Size!Q108</f>
        <v>3.9209823216639468E-2</v>
      </c>
    </row>
    <row r="184" spans="2:17">
      <c r="B184" s="467"/>
      <c r="C184" s="18" t="s">
        <v>235</v>
      </c>
      <c r="D184" s="27">
        <f>Size!D109</f>
        <v>52784745.614147998</v>
      </c>
      <c r="E184" s="306">
        <f>Size!E109</f>
        <v>535710.78535082936</v>
      </c>
      <c r="F184" s="307">
        <f>Size!F109</f>
        <v>1.0253027392872933E-2</v>
      </c>
      <c r="G184" s="308">
        <f>Size!G109</f>
        <v>2.725333181374054</v>
      </c>
      <c r="H184" s="212">
        <f>Size!H109</f>
        <v>-6.0492702792818598E-2</v>
      </c>
      <c r="I184" s="309">
        <f>Size!I109</f>
        <v>2.6676810616363915</v>
      </c>
      <c r="J184" s="308">
        <f>Size!J109</f>
        <v>-0.40914696361214187</v>
      </c>
      <c r="K184" s="310">
        <f>Size!K109</f>
        <v>-0.13297687106808403</v>
      </c>
      <c r="L184" s="177">
        <f>Size!L109</f>
        <v>140812866.2181572</v>
      </c>
      <c r="M184" s="311">
        <f>Size!M109</f>
        <v>-19948428.435272634</v>
      </c>
      <c r="N184" s="170">
        <f>Size!N109</f>
        <v>-0.12408725917689066</v>
      </c>
      <c r="O184" s="312">
        <f>Size!O109</f>
        <v>17291295.955824196</v>
      </c>
      <c r="P184" s="306">
        <f>Size!P109</f>
        <v>-355337.28451088816</v>
      </c>
      <c r="Q184" s="170">
        <f>Size!Q109</f>
        <v>-2.0136265069457569E-2</v>
      </c>
    </row>
    <row r="185" spans="2:17">
      <c r="B185" s="467"/>
      <c r="C185" s="18" t="s">
        <v>236</v>
      </c>
      <c r="D185" s="27">
        <f>Size!D110</f>
        <v>51817016.23159571</v>
      </c>
      <c r="E185" s="306">
        <f>Size!E110</f>
        <v>1716318.6903474256</v>
      </c>
      <c r="F185" s="307">
        <f>Size!F110</f>
        <v>3.4257381125968704E-2</v>
      </c>
      <c r="G185" s="308">
        <f>Size!G110</f>
        <v>2.6753682726456982</v>
      </c>
      <c r="H185" s="212">
        <f>Size!H110</f>
        <v>4.0879230171197989E-3</v>
      </c>
      <c r="I185" s="309">
        <f>Size!I110</f>
        <v>1.8795279293584159</v>
      </c>
      <c r="J185" s="308">
        <f>Size!J110</f>
        <v>2.3260867481623482E-2</v>
      </c>
      <c r="K185" s="310">
        <f>Size!K110</f>
        <v>1.2530991881149586E-2</v>
      </c>
      <c r="L185" s="177">
        <f>Size!L110</f>
        <v>97391529.223302513</v>
      </c>
      <c r="M185" s="311">
        <f>Size!M110</f>
        <v>4391254.6004317254</v>
      </c>
      <c r="N185" s="170">
        <f>Size!N110</f>
        <v>4.72176519718773E-2</v>
      </c>
      <c r="O185" s="312">
        <f>Size!O110</f>
        <v>14502773.987340629</v>
      </c>
      <c r="P185" s="306">
        <f>Size!P110</f>
        <v>485089.11770069599</v>
      </c>
      <c r="Q185" s="170">
        <f>Size!Q110</f>
        <v>3.4605508842000123E-2</v>
      </c>
    </row>
    <row r="186" spans="2:17">
      <c r="B186" s="467"/>
      <c r="C186" s="18" t="s">
        <v>237</v>
      </c>
      <c r="D186" s="27">
        <f>Size!D111</f>
        <v>612035979.06266904</v>
      </c>
      <c r="E186" s="306">
        <f>Size!E111</f>
        <v>9866470.2585376501</v>
      </c>
      <c r="F186" s="307">
        <f>Size!F111</f>
        <v>1.6384871891191907E-2</v>
      </c>
      <c r="G186" s="308">
        <f>Size!G111</f>
        <v>31.600075789456302</v>
      </c>
      <c r="H186" s="212">
        <f>Size!H111</f>
        <v>-0.50653459634974141</v>
      </c>
      <c r="I186" s="309">
        <f>Size!I111</f>
        <v>1.6487792679101942</v>
      </c>
      <c r="J186" s="308">
        <f>Size!J111</f>
        <v>0.10893977506104013</v>
      </c>
      <c r="K186" s="310">
        <f>Size!K111</f>
        <v>7.0747487362770284E-2</v>
      </c>
      <c r="L186" s="177">
        <f>Size!L111</f>
        <v>1009112233.4936464</v>
      </c>
      <c r="M186" s="311">
        <f>Size!M111</f>
        <v>81867842.447468519</v>
      </c>
      <c r="N186" s="170">
        <f>Size!N111</f>
        <v>8.8291547771024909E-2</v>
      </c>
      <c r="O186" s="312">
        <f>Size!O111</f>
        <v>152263580.84260753</v>
      </c>
      <c r="P186" s="306">
        <f>Size!P111</f>
        <v>2500199.4121478498</v>
      </c>
      <c r="Q186" s="170">
        <f>Size!Q111</f>
        <v>1.6694330671939182E-2</v>
      </c>
    </row>
    <row r="187" spans="2:17">
      <c r="B187" s="467"/>
      <c r="C187" s="18" t="s">
        <v>238</v>
      </c>
      <c r="D187" s="27">
        <f>Size!D112</f>
        <v>157223869.48647922</v>
      </c>
      <c r="E187" s="306">
        <f>Size!E112</f>
        <v>11381034.748204082</v>
      </c>
      <c r="F187" s="307">
        <f>Size!F112</f>
        <v>7.8036296871410379E-2</v>
      </c>
      <c r="G187" s="308">
        <f>Size!G112</f>
        <v>8.1176374619237937</v>
      </c>
      <c r="H187" s="212">
        <f>Size!H112</f>
        <v>0.34155613591565626</v>
      </c>
      <c r="I187" s="309">
        <f>Size!I112</f>
        <v>3.9024707943727881</v>
      </c>
      <c r="J187" s="308">
        <f>Size!J112</f>
        <v>-7.1478103233157952E-2</v>
      </c>
      <c r="K187" s="310">
        <f>Size!K112</f>
        <v>-1.7986668946905433E-2</v>
      </c>
      <c r="L187" s="177">
        <f>Size!L112</f>
        <v>613561558.84926414</v>
      </c>
      <c r="M187" s="311">
        <f>Size!M112</f>
        <v>33989586.517369509</v>
      </c>
      <c r="N187" s="170">
        <f>Size!N112</f>
        <v>5.8646014886836538E-2</v>
      </c>
      <c r="O187" s="312">
        <f>Size!O112</f>
        <v>185200757.30939314</v>
      </c>
      <c r="P187" s="306">
        <f>Size!P112</f>
        <v>11472421.800937802</v>
      </c>
      <c r="Q187" s="170">
        <f>Size!Q112</f>
        <v>6.6036560860156523E-2</v>
      </c>
    </row>
    <row r="188" spans="2:17" ht="15" thickBot="1">
      <c r="B188" s="467"/>
      <c r="C188" s="21" t="s">
        <v>239</v>
      </c>
      <c r="D188" s="313">
        <f>Size!D113</f>
        <v>65209941.213809684</v>
      </c>
      <c r="E188" s="314">
        <f>Size!E113</f>
        <v>-8204703.9273966998</v>
      </c>
      <c r="F188" s="315">
        <f>Size!F113</f>
        <v>-0.11175840885174476</v>
      </c>
      <c r="G188" s="316">
        <f>Size!G113</f>
        <v>3.3668593923812082</v>
      </c>
      <c r="H188" s="317">
        <f>Size!H113</f>
        <v>-0.54747930079167695</v>
      </c>
      <c r="I188" s="318">
        <f>Size!I113</f>
        <v>1.8080194900279565</v>
      </c>
      <c r="J188" s="316">
        <f>Size!J113</f>
        <v>1.2213418166370449E-2</v>
      </c>
      <c r="K188" s="319">
        <f>Size!K113</f>
        <v>6.8010785561659539E-3</v>
      </c>
      <c r="L188" s="320">
        <f>Size!L113</f>
        <v>117900844.6581452</v>
      </c>
      <c r="M188" s="321">
        <f>Size!M113</f>
        <v>-13937620.849996909</v>
      </c>
      <c r="N188" s="322">
        <f>Size!N113</f>
        <v>-0.10571740801349168</v>
      </c>
      <c r="O188" s="323">
        <f>Size!O113</f>
        <v>10009724.493392706</v>
      </c>
      <c r="P188" s="314">
        <f>Size!P113</f>
        <v>-1659275.312088728</v>
      </c>
      <c r="Q188" s="322">
        <f>Size!Q113</f>
        <v>-0.14219516151755307</v>
      </c>
    </row>
    <row r="189" spans="2:17">
      <c r="B189" s="466" t="s">
        <v>35</v>
      </c>
      <c r="C189" s="24" t="s">
        <v>288</v>
      </c>
      <c r="D189" s="180">
        <f>Organic!D37</f>
        <v>72481892.661877573</v>
      </c>
      <c r="E189" s="23">
        <f>Organic!E37</f>
        <v>-22987090.498283029</v>
      </c>
      <c r="F189" s="191">
        <f>Organic!F37</f>
        <v>-0.24078071995089173</v>
      </c>
      <c r="G189" s="199">
        <f>Organic!G37</f>
        <v>3.7423180659842243</v>
      </c>
      <c r="H189" s="214">
        <f>Organic!H37</f>
        <v>-1.3479188215320663</v>
      </c>
      <c r="I189" s="195">
        <f>Organic!I37</f>
        <v>2.4376695590138415</v>
      </c>
      <c r="J189" s="199">
        <f>Organic!J37</f>
        <v>0.9176420516796604</v>
      </c>
      <c r="K189" s="202">
        <f>Organic!K37</f>
        <v>0.60370095097095833</v>
      </c>
      <c r="L189" s="204">
        <f>Organic!L37</f>
        <v>176686903.32156771</v>
      </c>
      <c r="M189" s="208">
        <f>Organic!M37</f>
        <v>31571422.820899874</v>
      </c>
      <c r="N189" s="206">
        <f>Organic!N37</f>
        <v>0.21756068141024126</v>
      </c>
      <c r="O189" s="22">
        <f>Organic!O37</f>
        <v>27913906.495032609</v>
      </c>
      <c r="P189" s="23">
        <f>Organic!P37</f>
        <v>-3993967.956295535</v>
      </c>
      <c r="Q189" s="206">
        <f>Organic!Q37</f>
        <v>-0.12517185882713314</v>
      </c>
    </row>
    <row r="190" spans="2:17" ht="15" thickBot="1">
      <c r="B190" s="470"/>
      <c r="C190" s="25" t="s">
        <v>289</v>
      </c>
      <c r="D190" s="181">
        <f>Organic!D38</f>
        <v>1864336180.6253865</v>
      </c>
      <c r="E190" s="17">
        <f>Organic!E38</f>
        <v>84273920.941106558</v>
      </c>
      <c r="F190" s="192">
        <f>Organic!F38</f>
        <v>4.7343243463885229E-2</v>
      </c>
      <c r="G190" s="200">
        <f>Organic!G38</f>
        <v>96.257681934014784</v>
      </c>
      <c r="H190" s="215">
        <f>Organic!H38</f>
        <v>1.3479188215312377</v>
      </c>
      <c r="I190" s="196">
        <f>Organic!I38</f>
        <v>2.0735131537956897</v>
      </c>
      <c r="J190" s="200">
        <f>Organic!J38</f>
        <v>-2.8186616492447136E-3</v>
      </c>
      <c r="K190" s="203">
        <f>Organic!K38</f>
        <v>-1.3575198473952518E-3</v>
      </c>
      <c r="L190" s="205">
        <f>Organic!L38</f>
        <v>3865725593.6239557</v>
      </c>
      <c r="M190" s="209">
        <f>Organic!M38</f>
        <v>169725690.36868286</v>
      </c>
      <c r="N190" s="207">
        <f>Organic!N38</f>
        <v>4.5921454223847788E-2</v>
      </c>
      <c r="O190" s="16">
        <f>Organic!O38</f>
        <v>861205581.32587123</v>
      </c>
      <c r="P190" s="17">
        <f>Organic!P38</f>
        <v>42993087.607515097</v>
      </c>
      <c r="Q190" s="207">
        <f>Organic!Q38</f>
        <v>5.2545137036631599E-2</v>
      </c>
    </row>
    <row r="191" spans="2:17">
      <c r="B191" s="466" t="s">
        <v>290</v>
      </c>
      <c r="C191" s="13" t="s">
        <v>291</v>
      </c>
      <c r="D191" s="26">
        <f>Form!D37</f>
        <v>337032837.88835776</v>
      </c>
      <c r="E191" s="15">
        <f>Form!E37</f>
        <v>12613342.060392439</v>
      </c>
      <c r="F191" s="168">
        <f>Form!F37</f>
        <v>3.8879728939228426E-2</v>
      </c>
      <c r="G191" s="219">
        <f>Form!G37</f>
        <v>17.401367869121813</v>
      </c>
      <c r="H191" s="220">
        <f>Form!H37</f>
        <v>0.10389564274884222</v>
      </c>
      <c r="I191" s="221">
        <f>Form!I37</f>
        <v>2.3576972076977811</v>
      </c>
      <c r="J191" s="219">
        <f>Form!J37</f>
        <v>4.1208856704757935E-2</v>
      </c>
      <c r="K191" s="222">
        <f>Form!K37</f>
        <v>1.7789364961448083E-2</v>
      </c>
      <c r="L191" s="223">
        <f>Form!L37</f>
        <v>794621380.79184008</v>
      </c>
      <c r="M191" s="167">
        <f>Form!M37</f>
        <v>43107397.871328712</v>
      </c>
      <c r="N191" s="169">
        <f>Form!N37</f>
        <v>5.7360739588378673E-2</v>
      </c>
      <c r="O191" s="14">
        <f>Form!O37</f>
        <v>167505762.59562606</v>
      </c>
      <c r="P191" s="15">
        <f>Form!P37</f>
        <v>8570161.8766782284</v>
      </c>
      <c r="Q191" s="169">
        <f>Form!Q37</f>
        <v>5.3922229116138608E-2</v>
      </c>
    </row>
    <row r="192" spans="2:17" ht="15" thickBot="1">
      <c r="B192" s="470"/>
      <c r="C192" s="21" t="s">
        <v>225</v>
      </c>
      <c r="D192" s="30">
        <f>Form!D38</f>
        <v>1599785235.3988469</v>
      </c>
      <c r="E192" s="20">
        <f>Form!E38</f>
        <v>48673488.382378101</v>
      </c>
      <c r="F192" s="164">
        <f>Form!F38</f>
        <v>3.1379743255765126E-2</v>
      </c>
      <c r="G192" s="211">
        <f>Form!G38</f>
        <v>82.598632130874023</v>
      </c>
      <c r="H192" s="217">
        <f>Form!H38</f>
        <v>-0.10389564275253349</v>
      </c>
      <c r="I192" s="210">
        <f>Form!I38</f>
        <v>2.0301419492372283</v>
      </c>
      <c r="J192" s="211">
        <f>Form!J38</f>
        <v>3.8279398535648657E-2</v>
      </c>
      <c r="K192" s="176">
        <f>Form!K38</f>
        <v>1.9217891576989474E-2</v>
      </c>
      <c r="L192" s="178">
        <f>Form!L38</f>
        <v>3247791116.1535535</v>
      </c>
      <c r="M192" s="165">
        <f>Form!M38</f>
        <v>158189715.31814671</v>
      </c>
      <c r="N192" s="171">
        <f>Form!N38</f>
        <v>5.1200687336357791E-2</v>
      </c>
      <c r="O192" s="19">
        <f>Form!O38</f>
        <v>721613725.22527862</v>
      </c>
      <c r="P192" s="20">
        <f>Form!P38</f>
        <v>30428957.774543405</v>
      </c>
      <c r="Q192" s="171">
        <f>Form!Q38</f>
        <v>4.4024346611070617E-2</v>
      </c>
    </row>
    <row r="193" spans="1:20">
      <c r="B193" s="467" t="s">
        <v>292</v>
      </c>
      <c r="C193" s="13" t="s">
        <v>37</v>
      </c>
      <c r="D193" s="159">
        <f>'Package Type'!D121</f>
        <v>68792657.17918171</v>
      </c>
      <c r="E193" s="32">
        <f>'Package Type'!E121</f>
        <v>-2169931.0950667262</v>
      </c>
      <c r="F193" s="193">
        <f>'Package Type'!F121</f>
        <v>-3.0578522399445383E-2</v>
      </c>
      <c r="G193" s="201">
        <f>'Package Type'!G121</f>
        <v>3.5518388705668489</v>
      </c>
      <c r="H193" s="216">
        <f>'Package Type'!H121</f>
        <v>-0.23176049867778481</v>
      </c>
      <c r="I193" s="197">
        <f>'Package Type'!I121</f>
        <v>4.6371223072476306</v>
      </c>
      <c r="J193" s="201">
        <f>'Package Type'!J121</f>
        <v>-0.14284934599952326</v>
      </c>
      <c r="K193" s="183">
        <f>'Package Type'!K121</f>
        <v>-2.988497764468585E-2</v>
      </c>
      <c r="L193" s="184">
        <f>'Package Type'!L121</f>
        <v>318999965.18042237</v>
      </c>
      <c r="M193" s="185">
        <f>'Package Type'!M121</f>
        <v>-20199195.211534023</v>
      </c>
      <c r="N193" s="186">
        <f>'Package Type'!N121</f>
        <v>-5.9549661585816288E-2</v>
      </c>
      <c r="O193" s="31">
        <f>'Package Type'!O121</f>
        <v>79889119.56275478</v>
      </c>
      <c r="P193" s="32">
        <f>'Package Type'!P121</f>
        <v>2016026.7333859652</v>
      </c>
      <c r="Q193" s="186">
        <f>'Package Type'!Q121</f>
        <v>2.5888617751491785E-2</v>
      </c>
    </row>
    <row r="194" spans="1:20">
      <c r="B194" s="467"/>
      <c r="C194" s="18" t="s">
        <v>227</v>
      </c>
      <c r="D194" s="27">
        <f>'Package Type'!D122</f>
        <v>9697019.7547610328</v>
      </c>
      <c r="E194" s="306">
        <f>'Package Type'!E122</f>
        <v>1512574.4749079365</v>
      </c>
      <c r="F194" s="307">
        <f>'Package Type'!F122</f>
        <v>0.18481087272112423</v>
      </c>
      <c r="G194" s="308">
        <f>'Package Type'!G122</f>
        <v>0.50066755822361075</v>
      </c>
      <c r="H194" s="212">
        <f>'Package Type'!H122</f>
        <v>6.4287449330276303E-2</v>
      </c>
      <c r="I194" s="309">
        <f>'Package Type'!I122</f>
        <v>3.1849589569785737</v>
      </c>
      <c r="J194" s="308">
        <f>'Package Type'!J122</f>
        <v>-0.18513796757662471</v>
      </c>
      <c r="K194" s="310">
        <f>'Package Type'!K122</f>
        <v>-5.4935502367208656E-2</v>
      </c>
      <c r="L194" s="177">
        <f>'Package Type'!L122</f>
        <v>30884609.923924323</v>
      </c>
      <c r="M194" s="311">
        <f>'Package Type'!M122</f>
        <v>3302236.0571010932</v>
      </c>
      <c r="N194" s="170">
        <f>'Package Type'!N122</f>
        <v>0.11972269221805834</v>
      </c>
      <c r="O194" s="312">
        <f>'Package Type'!O122</f>
        <v>5927654.9683645414</v>
      </c>
      <c r="P194" s="306">
        <f>'Package Type'!P122</f>
        <v>558350.6713388944</v>
      </c>
      <c r="Q194" s="170">
        <f>'Package Type'!Q122</f>
        <v>0.10398938865286431</v>
      </c>
    </row>
    <row r="195" spans="1:20">
      <c r="B195" s="467"/>
      <c r="C195" s="18" t="s">
        <v>228</v>
      </c>
      <c r="D195" s="27">
        <f>'Package Type'!D123</f>
        <v>762306615.72585833</v>
      </c>
      <c r="E195" s="306">
        <f>'Package Type'!E123</f>
        <v>14428517.114962935</v>
      </c>
      <c r="F195" s="307">
        <f>'Package Type'!F123</f>
        <v>1.9292605495150054E-2</v>
      </c>
      <c r="G195" s="308">
        <f>'Package Type'!G123</f>
        <v>39.358710363127976</v>
      </c>
      <c r="H195" s="212">
        <f>'Package Type'!H123</f>
        <v>-0.51682364699376393</v>
      </c>
      <c r="I195" s="309">
        <f>'Package Type'!I123</f>
        <v>2.0167255160351174</v>
      </c>
      <c r="J195" s="308">
        <f>'Package Type'!J123</f>
        <v>0.12128006300836436</v>
      </c>
      <c r="K195" s="310">
        <f>'Package Type'!K123</f>
        <v>6.3984992453725104E-2</v>
      </c>
      <c r="L195" s="177">
        <f>'Package Type'!L123</f>
        <v>1537363202.9767156</v>
      </c>
      <c r="M195" s="311">
        <f>'Package Type'!M123</f>
        <v>119801061.54640031</v>
      </c>
      <c r="N195" s="170">
        <f>'Package Type'!N123</f>
        <v>8.4512035165895061E-2</v>
      </c>
      <c r="O195" s="312">
        <f>'Package Type'!O123</f>
        <v>345716488.21451014</v>
      </c>
      <c r="P195" s="306">
        <f>'Package Type'!P123</f>
        <v>16397198.10634923</v>
      </c>
      <c r="Q195" s="170">
        <f>'Package Type'!Q123</f>
        <v>4.9791186240453054E-2</v>
      </c>
    </row>
    <row r="196" spans="1:20" ht="15" customHeight="1">
      <c r="B196" s="467"/>
      <c r="C196" s="18" t="s">
        <v>229</v>
      </c>
      <c r="D196" s="27">
        <f>'Package Type'!D124</f>
        <v>33161367.585029617</v>
      </c>
      <c r="E196" s="306">
        <f>'Package Type'!E124</f>
        <v>24183557.577194631</v>
      </c>
      <c r="F196" s="307">
        <f>'Package Type'!F124</f>
        <v>2.6937034261239097</v>
      </c>
      <c r="G196" s="308">
        <f>'Package Type'!G124</f>
        <v>1.7121570705268219</v>
      </c>
      <c r="H196" s="212">
        <f>'Package Type'!H124</f>
        <v>1.2334761612064751</v>
      </c>
      <c r="I196" s="309">
        <f>'Package Type'!I124</f>
        <v>2.4196954509702939</v>
      </c>
      <c r="J196" s="308">
        <f>'Package Type'!J124</f>
        <v>-0.15278349835371952</v>
      </c>
      <c r="K196" s="310">
        <f>'Package Type'!K124</f>
        <v>-5.9391544639798663E-2</v>
      </c>
      <c r="L196" s="177">
        <f>'Package Type'!L124</f>
        <v>80240410.293449923</v>
      </c>
      <c r="M196" s="311">
        <f>'Package Type'!M124</f>
        <v>57145183.03726396</v>
      </c>
      <c r="N196" s="170">
        <f>'Package Type'!N124</f>
        <v>2.4743286742050938</v>
      </c>
      <c r="O196" s="312">
        <f>'Package Type'!O124</f>
        <v>15088424.118496783</v>
      </c>
      <c r="P196" s="306">
        <f>'Package Type'!P124</f>
        <v>9274092.3845418692</v>
      </c>
      <c r="Q196" s="170">
        <f>'Package Type'!Q124</f>
        <v>1.5950401196378976</v>
      </c>
    </row>
    <row r="197" spans="1:20">
      <c r="B197" s="467"/>
      <c r="C197" s="18" t="s">
        <v>230</v>
      </c>
      <c r="D197" s="27">
        <f>'Package Type'!D125</f>
        <v>39701.451475947862</v>
      </c>
      <c r="E197" s="306">
        <f>'Package Type'!E125</f>
        <v>17569.200807779795</v>
      </c>
      <c r="F197" s="307">
        <f>'Package Type'!F125</f>
        <v>0.7938280236925418</v>
      </c>
      <c r="G197" s="308">
        <f>'Package Type'!G125</f>
        <v>2.0498286350955075E-3</v>
      </c>
      <c r="H197" s="212">
        <f>'Package Type'!H125</f>
        <v>8.6977627645806179E-4</v>
      </c>
      <c r="I197" s="309">
        <f>'Package Type'!I125</f>
        <v>5.2117827588294592</v>
      </c>
      <c r="J197" s="308">
        <f>'Package Type'!J125</f>
        <v>0.43775119535062945</v>
      </c>
      <c r="K197" s="310">
        <f>'Package Type'!K125</f>
        <v>9.1694239874618846E-2</v>
      </c>
      <c r="L197" s="177">
        <f>'Package Type'!L125</f>
        <v>206915.34030284945</v>
      </c>
      <c r="M197" s="311">
        <f>'Package Type'!M125</f>
        <v>101255.27704218967</v>
      </c>
      <c r="N197" s="170">
        <f>'Package Type'!N125</f>
        <v>0.95831172079081905</v>
      </c>
      <c r="O197" s="312">
        <f>'Package Type'!O125</f>
        <v>39840.601967930794</v>
      </c>
      <c r="P197" s="306">
        <f>'Package Type'!P125</f>
        <v>17690.601299762726</v>
      </c>
      <c r="Q197" s="170">
        <f>'Package Type'!Q125</f>
        <v>0.79867272081783824</v>
      </c>
    </row>
    <row r="198" spans="1:20">
      <c r="B198" s="467"/>
      <c r="C198" s="18" t="s">
        <v>231</v>
      </c>
      <c r="D198" s="27">
        <f>'Package Type'!D126</f>
        <v>1017241531.2987814</v>
      </c>
      <c r="E198" s="306">
        <f>'Package Type'!E126</f>
        <v>23595599.131753802</v>
      </c>
      <c r="F198" s="307">
        <f>'Package Type'!F126</f>
        <v>2.3746485914046378E-2</v>
      </c>
      <c r="G198" s="308">
        <f>'Package Type'!G126</f>
        <v>52.521274214064796</v>
      </c>
      <c r="H198" s="212">
        <f>'Package Type'!H126</f>
        <v>-0.45816486262351219</v>
      </c>
      <c r="I198" s="309">
        <f>'Package Type'!I126</f>
        <v>1.8768796459212604</v>
      </c>
      <c r="J198" s="308">
        <f>'Package Type'!J126</f>
        <v>-1.1057386314790696E-2</v>
      </c>
      <c r="K198" s="310">
        <f>'Package Type'!K126</f>
        <v>-5.8568618158278581E-3</v>
      </c>
      <c r="L198" s="177">
        <f>'Package Type'!L126</f>
        <v>1909239925.0804577</v>
      </c>
      <c r="M198" s="311">
        <f>'Package Type'!M126</f>
        <v>33298972.81161499</v>
      </c>
      <c r="N198" s="170">
        <f>'Package Type'!N126</f>
        <v>1.775054421160847E-2</v>
      </c>
      <c r="O198" s="312">
        <f>'Package Type'!O126</f>
        <v>421350195.02649641</v>
      </c>
      <c r="P198" s="306">
        <f>'Package Type'!P126</f>
        <v>11054568.324025571</v>
      </c>
      <c r="Q198" s="170">
        <f>'Package Type'!Q126</f>
        <v>2.6942934812322239E-2</v>
      </c>
    </row>
    <row r="199" spans="1:20">
      <c r="B199" s="467"/>
      <c r="C199" s="18" t="s">
        <v>232</v>
      </c>
      <c r="D199" s="27">
        <f>'Package Type'!D127</f>
        <v>40769923.494642124</v>
      </c>
      <c r="E199" s="306">
        <f>'Package Type'!E127</f>
        <v>-3624274.154249236</v>
      </c>
      <c r="F199" s="307">
        <f>'Package Type'!F127</f>
        <v>-8.1638465074044278E-2</v>
      </c>
      <c r="G199" s="308">
        <f>'Package Type'!G127</f>
        <v>2.1049949944676496</v>
      </c>
      <c r="H199" s="212">
        <f>'Package Type'!H127</f>
        <v>-0.26202490020298219</v>
      </c>
      <c r="I199" s="309">
        <f>'Package Type'!I127</f>
        <v>3.8089128521003559</v>
      </c>
      <c r="J199" s="308">
        <f>'Package Type'!J127</f>
        <v>0.34909991777876526</v>
      </c>
      <c r="K199" s="310">
        <f>'Package Type'!K127</f>
        <v>0.1009013852499565</v>
      </c>
      <c r="L199" s="177">
        <f>'Package Type'!L127</f>
        <v>155289085.57789063</v>
      </c>
      <c r="M199" s="311">
        <f>'Package Type'!M127</f>
        <v>1693466.3434271514</v>
      </c>
      <c r="N199" s="170">
        <f>'Package Type'!N127</f>
        <v>1.1025485960260869E-2</v>
      </c>
      <c r="O199" s="312">
        <f>'Package Type'!O127</f>
        <v>19291662.17916809</v>
      </c>
      <c r="P199" s="306">
        <f>'Package Type'!P127</f>
        <v>-1240501.667374447</v>
      </c>
      <c r="Q199" s="170">
        <f>'Package Type'!Q127</f>
        <v>-6.0417483351777275E-2</v>
      </c>
      <c r="T199" s="29"/>
    </row>
    <row r="200" spans="1:20" ht="15" thickBot="1">
      <c r="B200" s="467"/>
      <c r="C200" s="21" t="s">
        <v>233</v>
      </c>
      <c r="D200" s="313">
        <f>'Package Type'!D128</f>
        <v>143438.00171804428</v>
      </c>
      <c r="E200" s="314">
        <f>'Package Type'!E128</f>
        <v>-19773.99828195569</v>
      </c>
      <c r="F200" s="315">
        <f>'Package Type'!F128</f>
        <v>-0.12115529668134509</v>
      </c>
      <c r="G200" s="316">
        <f>'Package Type'!G128</f>
        <v>7.4058582835605522E-3</v>
      </c>
      <c r="H200" s="317">
        <f>'Package Type'!H128</f>
        <v>-1.2963161335646694E-3</v>
      </c>
      <c r="I200" s="318">
        <f>'Package Type'!I128</f>
        <v>3.0359473084565511</v>
      </c>
      <c r="J200" s="316">
        <f>'Package Type'!J128</f>
        <v>4.6277369971635895E-2</v>
      </c>
      <c r="K200" s="319">
        <f>'Package Type'!K128</f>
        <v>1.5479089974423073E-2</v>
      </c>
      <c r="L200" s="320">
        <f>'Package Type'!L128</f>
        <v>435470.21524628269</v>
      </c>
      <c r="M200" s="321">
        <f>'Package Type'!M128</f>
        <v>-52479.7947537172</v>
      </c>
      <c r="N200" s="322">
        <f>'Package Type'!N128</f>
        <v>-0.10755158044513045</v>
      </c>
      <c r="O200" s="323">
        <f>'Package Type'!O128</f>
        <v>71719.000859022141</v>
      </c>
      <c r="P200" s="314">
        <f>'Package Type'!P128</f>
        <v>-9886.9991409778595</v>
      </c>
      <c r="Q200" s="322">
        <f>'Package Type'!Q128</f>
        <v>-0.12115529668134524</v>
      </c>
    </row>
    <row r="201" spans="1:20" ht="15.6" customHeight="1" thickBot="1">
      <c r="B201" s="466" t="s">
        <v>293</v>
      </c>
      <c r="C201" s="155" t="s">
        <v>44</v>
      </c>
      <c r="D201" s="160">
        <f>'Sugar Content'!D65</f>
        <v>1936818073.2872837</v>
      </c>
      <c r="E201" s="161">
        <f>'Sugar Content'!E65</f>
        <v>61286830.442839861</v>
      </c>
      <c r="F201" s="172">
        <f>'Sugar Content'!F65</f>
        <v>3.2677051196380938E-2</v>
      </c>
      <c r="G201" s="198">
        <f>'Sugar Content'!G65</f>
        <v>100.00000000000003</v>
      </c>
      <c r="H201" s="213">
        <f>'Sugar Content'!H65</f>
        <v>0</v>
      </c>
      <c r="I201" s="194">
        <f>'Sugar Content'!I65</f>
        <v>2.0871410447365735</v>
      </c>
      <c r="J201" s="198">
        <f>'Sugar Content'!J65</f>
        <v>3.9126436389945063E-2</v>
      </c>
      <c r="K201" s="188">
        <f>'Sugar Content'!K65</f>
        <v>1.9104568995985831E-2</v>
      </c>
      <c r="L201" s="189">
        <f>'Sugar Content'!L65</f>
        <v>4042412496.9454989</v>
      </c>
      <c r="M201" s="173">
        <f>'Sugar Content'!M65</f>
        <v>201297113.18957043</v>
      </c>
      <c r="N201" s="175">
        <f>'Sugar Content'!N65</f>
        <v>5.240590117153357E-2</v>
      </c>
      <c r="O201" s="179">
        <f>'Sugar Content'!O65</f>
        <v>889119487.82090461</v>
      </c>
      <c r="P201" s="161">
        <f>'Sugar Content'!P65</f>
        <v>38999119.651220441</v>
      </c>
      <c r="Q201" s="190">
        <f>'Sugar Content'!Q65</f>
        <v>4.5874820921166556E-2</v>
      </c>
    </row>
    <row r="202" spans="1:20" ht="15.6" customHeight="1">
      <c r="B202" s="471"/>
      <c r="C202" s="13" t="s">
        <v>31</v>
      </c>
      <c r="D202" s="159">
        <f>'Sugar Content'!D66</f>
        <v>1787254635.0933061</v>
      </c>
      <c r="E202" s="32">
        <f>'Sugar Content'!E66</f>
        <v>46586948.029583454</v>
      </c>
      <c r="F202" s="182">
        <f>'Sugar Content'!F66</f>
        <v>2.6763838023654882E-2</v>
      </c>
      <c r="G202" s="201">
        <f>'Sugar Content'!G66</f>
        <v>92.27787884382299</v>
      </c>
      <c r="H202" s="216">
        <f>'Sugar Content'!H66</f>
        <v>-0.53143551469520389</v>
      </c>
      <c r="I202" s="197">
        <f>'Sugar Content'!I66</f>
        <v>2.0975780794664112</v>
      </c>
      <c r="J202" s="201">
        <f>'Sugar Content'!J66</f>
        <v>4.5527268050536307E-2</v>
      </c>
      <c r="K202" s="183">
        <f>'Sugar Content'!K66</f>
        <v>2.2186228429267492E-2</v>
      </c>
      <c r="L202" s="184">
        <f>'Sugar Content'!L66</f>
        <v>3748906144.9964581</v>
      </c>
      <c r="M202" s="185">
        <f>'Sugar Content'!M66</f>
        <v>176967605.3519516</v>
      </c>
      <c r="N202" s="186">
        <f>'Sugar Content'!N66</f>
        <v>4.9543855076958888E-2</v>
      </c>
      <c r="O202" s="31">
        <f>'Sugar Content'!O66</f>
        <v>815994787.26455915</v>
      </c>
      <c r="P202" s="32">
        <f>'Sugar Content'!P66</f>
        <v>32790309.59859097</v>
      </c>
      <c r="Q202" s="187">
        <f>'Sugar Content'!Q66</f>
        <v>4.1866856655760634E-2</v>
      </c>
    </row>
    <row r="203" spans="1:20" ht="15.6" customHeight="1">
      <c r="B203" s="471"/>
      <c r="C203" s="18" t="s">
        <v>294</v>
      </c>
      <c r="D203" s="27">
        <f>'Sugar Content'!D67</f>
        <v>148790567.81102237</v>
      </c>
      <c r="E203" s="306">
        <f>'Sugar Content'!E67</f>
        <v>14650490.701213181</v>
      </c>
      <c r="F203" s="346">
        <f>'Sugar Content'!F67</f>
        <v>0.10921784910873472</v>
      </c>
      <c r="G203" s="308">
        <f>'Sugar Content'!G67</f>
        <v>7.6822170271514532</v>
      </c>
      <c r="H203" s="212">
        <f>'Sugar Content'!H67</f>
        <v>0.53010598546219523</v>
      </c>
      <c r="I203" s="309">
        <f>'Sugar Content'!I67</f>
        <v>1.9538341664416878</v>
      </c>
      <c r="J203" s="308">
        <f>'Sugar Content'!J67</f>
        <v>-3.2372871993005203E-2</v>
      </c>
      <c r="K203" s="310">
        <f>'Sugar Content'!K67</f>
        <v>-1.629884063774031E-2</v>
      </c>
      <c r="L203" s="177">
        <f>'Sugar Content'!L67</f>
        <v>290712095.03343433</v>
      </c>
      <c r="M203" s="311">
        <f>'Sugar Content'!M67</f>
        <v>24282129.741758853</v>
      </c>
      <c r="N203" s="170">
        <f>'Sugar Content'!N67</f>
        <v>9.1138884153574379E-2</v>
      </c>
      <c r="O203" s="312">
        <f>'Sugar Content'!O67</f>
        <v>72534366.815760821</v>
      </c>
      <c r="P203" s="306">
        <f>'Sugar Content'!P67</f>
        <v>6327153.06691017</v>
      </c>
      <c r="Q203" s="162">
        <f>'Sugar Content'!Q67</f>
        <v>9.556591659198177E-2</v>
      </c>
    </row>
    <row r="204" spans="1:20" ht="15.6" customHeight="1" thickBot="1">
      <c r="B204" s="472"/>
      <c r="C204" s="21" t="s">
        <v>295</v>
      </c>
      <c r="D204" s="30">
        <f>'Sugar Content'!D68</f>
        <v>772870.38290968526</v>
      </c>
      <c r="E204" s="20">
        <f>'Sugar Content'!E68</f>
        <v>49391.711999655003</v>
      </c>
      <c r="F204" s="163">
        <f>'Sugar Content'!F68</f>
        <v>6.8269755537543983E-2</v>
      </c>
      <c r="G204" s="211">
        <f>'Sugar Content'!G68</f>
        <v>3.9904129023224343E-2</v>
      </c>
      <c r="H204" s="217">
        <f>'Sugar Content'!H68</f>
        <v>1.3295292307517956E-3</v>
      </c>
      <c r="I204" s="210">
        <f>'Sugar Content'!I68</f>
        <v>3.6154276026034267</v>
      </c>
      <c r="J204" s="211">
        <f>'Sugar Content'!J68</f>
        <v>-0.18133784494070682</v>
      </c>
      <c r="K204" s="176">
        <f>'Sugar Content'!K68</f>
        <v>-4.7761139698003149E-2</v>
      </c>
      <c r="L204" s="178">
        <f>'Sugar Content'!L68</f>
        <v>2794256.9156063558</v>
      </c>
      <c r="M204" s="165">
        <f>'Sugar Content'!M68</f>
        <v>47378.095859999768</v>
      </c>
      <c r="N204" s="171">
        <f>'Sugar Content'!N68</f>
        <v>1.7247974508163639E-2</v>
      </c>
      <c r="O204" s="19">
        <f>'Sugar Content'!O68</f>
        <v>590333.74058443308</v>
      </c>
      <c r="P204" s="20">
        <f>'Sugar Content'!P68</f>
        <v>-118343.0142808645</v>
      </c>
      <c r="Q204" s="166">
        <f>'Sugar Content'!Q68</f>
        <v>-0.16699152818037424</v>
      </c>
    </row>
    <row r="205" spans="1:20">
      <c r="A205" s="40"/>
      <c r="B205" s="41"/>
      <c r="C205" s="46"/>
      <c r="D205" s="42"/>
      <c r="E205" s="42"/>
      <c r="F205" s="43"/>
      <c r="G205" s="44"/>
      <c r="H205" s="44"/>
      <c r="I205" s="45"/>
      <c r="J205" s="45"/>
      <c r="K205" s="43"/>
      <c r="L205" s="42"/>
      <c r="M205" s="42"/>
      <c r="N205" s="43"/>
      <c r="O205" s="42"/>
      <c r="P205" s="42"/>
      <c r="Q205" s="43"/>
    </row>
    <row r="206" spans="1:20">
      <c r="A206" s="40"/>
      <c r="B206" s="41"/>
      <c r="C206" s="46"/>
      <c r="D206" s="42"/>
      <c r="E206" s="42"/>
      <c r="F206" s="43"/>
      <c r="G206" s="44"/>
      <c r="H206" s="44"/>
      <c r="I206" s="45"/>
      <c r="J206" s="45"/>
      <c r="K206" s="43"/>
      <c r="L206" s="42"/>
      <c r="M206" s="42"/>
      <c r="N206" s="43"/>
      <c r="O206" s="42"/>
      <c r="P206" s="42"/>
      <c r="Q206" s="43"/>
    </row>
    <row r="207" spans="1:20">
      <c r="A207" s="40"/>
      <c r="B207" s="41"/>
      <c r="C207" s="46"/>
      <c r="D207" s="42"/>
      <c r="E207" s="42"/>
      <c r="F207" s="43"/>
      <c r="G207" s="44"/>
      <c r="H207" s="44"/>
      <c r="I207" s="45"/>
      <c r="J207" s="45"/>
      <c r="K207" s="43"/>
      <c r="L207" s="42"/>
      <c r="M207" s="42"/>
      <c r="N207" s="43"/>
      <c r="O207" s="42"/>
      <c r="P207" s="42"/>
      <c r="Q207" s="43"/>
    </row>
    <row r="208" spans="1:20">
      <c r="A208" s="40"/>
      <c r="B208" s="41"/>
      <c r="C208" s="46"/>
      <c r="D208" s="42"/>
      <c r="E208" s="42"/>
      <c r="F208" s="43"/>
      <c r="G208" s="44"/>
      <c r="H208" s="44"/>
      <c r="I208" s="45"/>
      <c r="J208" s="45"/>
      <c r="K208" s="43"/>
      <c r="L208" s="42"/>
      <c r="M208" s="42"/>
      <c r="N208" s="43"/>
      <c r="O208" s="42"/>
      <c r="P208" s="42"/>
      <c r="Q208" s="43"/>
    </row>
    <row r="209" spans="1:17">
      <c r="A209" s="40"/>
      <c r="B209" s="41"/>
      <c r="C209" s="46"/>
      <c r="D209" s="42"/>
      <c r="E209" s="42"/>
      <c r="F209" s="43"/>
      <c r="G209" s="44"/>
      <c r="H209" s="44"/>
      <c r="I209" s="45"/>
      <c r="J209" s="45"/>
      <c r="K209" s="43"/>
      <c r="L209" s="42"/>
      <c r="M209" s="42"/>
      <c r="N209" s="43"/>
      <c r="O209" s="42"/>
      <c r="P209" s="42"/>
      <c r="Q209" s="43"/>
    </row>
    <row r="210" spans="1:17">
      <c r="A210" s="40"/>
      <c r="B210" s="41"/>
      <c r="C210" s="46"/>
      <c r="D210" s="42"/>
      <c r="E210" s="42"/>
      <c r="F210" s="43"/>
      <c r="G210" s="44"/>
      <c r="H210" s="44"/>
      <c r="I210" s="45"/>
      <c r="J210" s="45"/>
      <c r="K210" s="43"/>
      <c r="L210" s="42"/>
      <c r="M210" s="42"/>
      <c r="N210" s="43"/>
      <c r="O210" s="42"/>
      <c r="P210" s="42"/>
      <c r="Q210" s="43"/>
    </row>
    <row r="211" spans="1:17">
      <c r="A211" s="40"/>
      <c r="B211" s="41"/>
      <c r="C211" s="46"/>
      <c r="D211" s="42"/>
      <c r="E211" s="42"/>
      <c r="F211" s="43"/>
      <c r="G211" s="44"/>
      <c r="H211" s="44"/>
      <c r="I211" s="45"/>
      <c r="J211" s="45"/>
      <c r="K211" s="43"/>
      <c r="L211" s="42"/>
      <c r="M211" s="42"/>
      <c r="N211" s="43"/>
      <c r="O211" s="42"/>
      <c r="P211" s="42"/>
      <c r="Q211" s="43"/>
    </row>
    <row r="212" spans="1:17">
      <c r="A212" s="40"/>
      <c r="B212" s="41"/>
      <c r="C212" s="46"/>
      <c r="D212" s="42"/>
      <c r="E212" s="42"/>
      <c r="F212" s="43"/>
      <c r="G212" s="44"/>
      <c r="H212" s="44"/>
      <c r="I212" s="45"/>
      <c r="J212" s="45"/>
      <c r="K212" s="43"/>
      <c r="L212" s="42"/>
      <c r="M212" s="42"/>
      <c r="N212" s="43"/>
      <c r="O212" s="42"/>
      <c r="P212" s="42"/>
      <c r="Q212" s="43"/>
    </row>
    <row r="213" spans="1:17">
      <c r="A213" s="40"/>
      <c r="B213" s="41"/>
      <c r="C213" s="46"/>
      <c r="D213" s="42"/>
      <c r="E213" s="42"/>
      <c r="F213" s="43"/>
      <c r="G213" s="44"/>
      <c r="H213" s="44"/>
      <c r="I213" s="45"/>
      <c r="J213" s="45"/>
      <c r="K213" s="43"/>
      <c r="L213" s="42"/>
      <c r="M213" s="42"/>
      <c r="N213" s="43"/>
      <c r="O213" s="42"/>
      <c r="P213" s="42"/>
      <c r="Q213" s="43"/>
    </row>
    <row r="214" spans="1:17">
      <c r="A214" s="40"/>
      <c r="B214" s="41"/>
      <c r="C214" s="46"/>
      <c r="D214" s="42"/>
      <c r="E214" s="42"/>
      <c r="F214" s="43"/>
      <c r="G214" s="44"/>
      <c r="H214" s="44"/>
      <c r="I214" s="45"/>
      <c r="J214" s="45"/>
      <c r="K214" s="43"/>
      <c r="L214" s="42"/>
      <c r="M214" s="42"/>
      <c r="N214" s="43"/>
      <c r="O214" s="42"/>
      <c r="P214" s="42"/>
      <c r="Q214" s="43"/>
    </row>
    <row r="215" spans="1:17">
      <c r="A215" s="40"/>
      <c r="B215" s="41"/>
      <c r="C215" s="46"/>
      <c r="D215" s="42"/>
      <c r="E215" s="42"/>
      <c r="F215" s="43"/>
      <c r="G215" s="44"/>
      <c r="H215" s="44"/>
      <c r="I215" s="45"/>
      <c r="J215" s="45"/>
      <c r="K215" s="43"/>
      <c r="L215" s="42"/>
      <c r="M215" s="42"/>
      <c r="N215" s="43"/>
      <c r="O215" s="42"/>
      <c r="P215" s="42"/>
      <c r="Q215" s="43"/>
    </row>
    <row r="216" spans="1:17">
      <c r="A216" s="40"/>
      <c r="B216" s="41"/>
      <c r="C216" s="46"/>
      <c r="D216" s="42"/>
      <c r="E216" s="42"/>
      <c r="F216" s="43"/>
      <c r="G216" s="44"/>
      <c r="H216" s="44"/>
      <c r="I216" s="45"/>
      <c r="J216" s="45"/>
      <c r="K216" s="43"/>
      <c r="L216" s="42"/>
      <c r="M216" s="42"/>
      <c r="N216" s="43"/>
      <c r="O216" s="42"/>
      <c r="P216" s="42"/>
      <c r="Q216" s="43"/>
    </row>
    <row r="217" spans="1:17">
      <c r="A217" s="40"/>
      <c r="B217" s="41"/>
      <c r="C217" s="46"/>
      <c r="D217" s="42"/>
      <c r="E217" s="42"/>
      <c r="F217" s="43"/>
      <c r="G217" s="44"/>
      <c r="H217" s="44"/>
      <c r="I217" s="45"/>
      <c r="J217" s="45"/>
      <c r="K217" s="43"/>
      <c r="L217" s="42"/>
      <c r="M217" s="42"/>
      <c r="N217" s="43"/>
      <c r="O217" s="42"/>
      <c r="P217" s="42"/>
      <c r="Q217" s="43"/>
    </row>
    <row r="218" spans="1:17">
      <c r="A218" s="40"/>
      <c r="B218" s="468"/>
      <c r="C218" s="46"/>
      <c r="D218" s="42"/>
      <c r="E218" s="42"/>
      <c r="F218" s="43"/>
      <c r="G218" s="44"/>
      <c r="H218" s="44"/>
      <c r="I218" s="45"/>
      <c r="J218" s="45"/>
      <c r="K218" s="43"/>
      <c r="L218" s="42"/>
      <c r="M218" s="42"/>
      <c r="N218" s="43"/>
      <c r="O218" s="42"/>
      <c r="P218" s="42"/>
      <c r="Q218" s="43"/>
    </row>
    <row r="219" spans="1:17">
      <c r="A219" s="40"/>
      <c r="B219" s="468"/>
      <c r="C219" s="46"/>
      <c r="D219" s="42"/>
      <c r="E219" s="42"/>
      <c r="F219" s="43"/>
      <c r="G219" s="44"/>
      <c r="H219" s="44"/>
      <c r="I219" s="45"/>
      <c r="J219" s="45"/>
      <c r="K219" s="43"/>
      <c r="L219" s="42"/>
      <c r="M219" s="42"/>
      <c r="N219" s="43"/>
      <c r="O219" s="42"/>
      <c r="P219" s="42"/>
      <c r="Q219" s="43"/>
    </row>
    <row r="220" spans="1:17">
      <c r="A220" s="40"/>
      <c r="B220" s="468"/>
      <c r="C220" s="46"/>
      <c r="D220" s="42"/>
      <c r="E220" s="42"/>
      <c r="F220" s="43"/>
      <c r="G220" s="44"/>
      <c r="H220" s="44"/>
      <c r="I220" s="45"/>
      <c r="J220" s="45"/>
      <c r="K220" s="43"/>
      <c r="L220" s="42"/>
      <c r="M220" s="42"/>
      <c r="N220" s="43"/>
      <c r="O220" s="42"/>
      <c r="P220" s="42"/>
      <c r="Q220" s="43"/>
    </row>
    <row r="221" spans="1:17">
      <c r="A221" s="40"/>
      <c r="B221" s="468"/>
      <c r="C221" s="46"/>
      <c r="D221" s="42"/>
      <c r="E221" s="42"/>
      <c r="F221" s="43"/>
      <c r="G221" s="44"/>
      <c r="H221" s="44"/>
      <c r="I221" s="45"/>
      <c r="J221" s="45"/>
      <c r="K221" s="43"/>
      <c r="L221" s="42"/>
      <c r="M221" s="42"/>
      <c r="N221" s="43"/>
      <c r="O221" s="42"/>
      <c r="P221" s="42"/>
      <c r="Q221" s="43"/>
    </row>
    <row r="222" spans="1:17">
      <c r="A222" s="40"/>
      <c r="B222" s="468"/>
      <c r="C222" s="46"/>
      <c r="D222" s="42"/>
      <c r="E222" s="42"/>
      <c r="F222" s="43"/>
      <c r="G222" s="44"/>
      <c r="H222" s="44"/>
      <c r="I222" s="45"/>
      <c r="J222" s="45"/>
      <c r="K222" s="43"/>
      <c r="L222" s="42"/>
      <c r="M222" s="42"/>
      <c r="N222" s="43"/>
      <c r="O222" s="42"/>
      <c r="P222" s="42"/>
      <c r="Q222" s="43"/>
    </row>
    <row r="223" spans="1:17">
      <c r="A223" s="40"/>
      <c r="B223" s="468"/>
      <c r="C223" s="46"/>
      <c r="D223" s="42"/>
      <c r="E223" s="42"/>
      <c r="F223" s="43"/>
      <c r="G223" s="44"/>
      <c r="H223" s="44"/>
      <c r="I223" s="45"/>
      <c r="J223" s="45"/>
      <c r="K223" s="43"/>
      <c r="L223" s="42"/>
      <c r="M223" s="42"/>
      <c r="N223" s="43"/>
      <c r="O223" s="42"/>
      <c r="P223" s="42"/>
      <c r="Q223" s="43"/>
    </row>
    <row r="224" spans="1:17">
      <c r="A224" s="40"/>
      <c r="B224" s="468"/>
      <c r="C224" s="46"/>
      <c r="D224" s="42"/>
      <c r="E224" s="42"/>
      <c r="F224" s="43"/>
      <c r="G224" s="44"/>
      <c r="H224" s="44"/>
      <c r="I224" s="45"/>
      <c r="J224" s="45"/>
      <c r="K224" s="43"/>
      <c r="L224" s="42"/>
      <c r="M224" s="42"/>
      <c r="N224" s="43"/>
      <c r="O224" s="42"/>
      <c r="P224" s="42"/>
      <c r="Q224" s="43"/>
    </row>
    <row r="225" spans="1:17">
      <c r="A225" s="40"/>
      <c r="B225" s="468"/>
      <c r="C225" s="46"/>
      <c r="D225" s="42"/>
      <c r="E225" s="42"/>
      <c r="F225" s="43"/>
      <c r="G225" s="44"/>
      <c r="H225" s="44"/>
      <c r="I225" s="45"/>
      <c r="J225" s="45"/>
      <c r="K225" s="43"/>
      <c r="L225" s="42"/>
      <c r="M225" s="42"/>
      <c r="N225" s="43"/>
      <c r="O225" s="42"/>
      <c r="P225" s="42"/>
      <c r="Q225" s="43"/>
    </row>
    <row r="226" spans="1:17">
      <c r="A226" s="40"/>
      <c r="B226" s="468"/>
      <c r="C226" s="46"/>
      <c r="D226" s="42"/>
      <c r="E226" s="42"/>
      <c r="F226" s="43"/>
      <c r="G226" s="44"/>
      <c r="H226" s="44"/>
      <c r="I226" s="45"/>
      <c r="J226" s="45"/>
      <c r="K226" s="43"/>
      <c r="L226" s="42"/>
      <c r="M226" s="42"/>
      <c r="N226" s="43"/>
      <c r="O226" s="42"/>
      <c r="P226" s="42"/>
      <c r="Q226" s="43"/>
    </row>
    <row r="227" spans="1:17">
      <c r="A227" s="40"/>
      <c r="B227" s="468"/>
      <c r="C227" s="46"/>
      <c r="D227" s="42"/>
      <c r="E227" s="42"/>
      <c r="F227" s="43"/>
      <c r="G227" s="44"/>
      <c r="H227" s="44"/>
      <c r="I227" s="45"/>
      <c r="J227" s="45"/>
      <c r="K227" s="43"/>
      <c r="L227" s="42"/>
      <c r="M227" s="42"/>
      <c r="N227" s="43"/>
      <c r="O227" s="42"/>
      <c r="P227" s="42"/>
      <c r="Q227" s="43"/>
    </row>
    <row r="228" spans="1:17">
      <c r="A228" s="40"/>
      <c r="B228" s="468"/>
      <c r="C228" s="46"/>
      <c r="D228" s="42"/>
      <c r="E228" s="42"/>
      <c r="F228" s="43"/>
      <c r="G228" s="44"/>
      <c r="H228" s="44"/>
      <c r="I228" s="45"/>
      <c r="J228" s="45"/>
      <c r="K228" s="43"/>
      <c r="L228" s="42"/>
      <c r="M228" s="42"/>
      <c r="N228" s="43"/>
      <c r="O228" s="42"/>
      <c r="P228" s="42"/>
      <c r="Q228" s="43"/>
    </row>
    <row r="229" spans="1:17">
      <c r="A229" s="40"/>
      <c r="B229" s="468"/>
      <c r="C229" s="46"/>
      <c r="D229" s="42"/>
      <c r="E229" s="42"/>
      <c r="F229" s="43"/>
      <c r="G229" s="44"/>
      <c r="H229" s="44"/>
      <c r="I229" s="45"/>
      <c r="J229" s="45"/>
      <c r="K229" s="43"/>
      <c r="L229" s="42"/>
      <c r="M229" s="42"/>
      <c r="N229" s="43"/>
      <c r="O229" s="42"/>
      <c r="P229" s="42"/>
      <c r="Q229" s="43"/>
    </row>
    <row r="230" spans="1:17">
      <c r="A230" s="40"/>
      <c r="B230" s="468"/>
      <c r="C230" s="47"/>
      <c r="D230" s="42"/>
      <c r="E230" s="42"/>
      <c r="F230" s="43"/>
      <c r="G230" s="44"/>
      <c r="H230" s="44"/>
      <c r="I230" s="45"/>
      <c r="J230" s="45"/>
      <c r="K230" s="43"/>
      <c r="L230" s="42"/>
      <c r="M230" s="42"/>
      <c r="N230" s="43"/>
      <c r="O230" s="42"/>
      <c r="P230" s="42"/>
      <c r="Q230" s="43"/>
    </row>
    <row r="231" spans="1:17">
      <c r="A231" s="40"/>
      <c r="B231" s="469"/>
      <c r="C231" s="46"/>
      <c r="D231" s="42"/>
      <c r="E231" s="42"/>
      <c r="F231" s="43"/>
      <c r="G231" s="44"/>
      <c r="H231" s="44"/>
      <c r="I231" s="45"/>
      <c r="J231" s="45"/>
      <c r="K231" s="43"/>
      <c r="L231" s="42"/>
      <c r="M231" s="42"/>
      <c r="N231" s="43"/>
      <c r="O231" s="42"/>
      <c r="P231" s="42"/>
      <c r="Q231" s="43"/>
    </row>
    <row r="232" spans="1:17">
      <c r="A232" s="40"/>
      <c r="B232" s="469"/>
      <c r="C232" s="46"/>
      <c r="D232" s="42"/>
      <c r="E232" s="42"/>
      <c r="F232" s="43"/>
      <c r="G232" s="44"/>
      <c r="H232" s="44"/>
      <c r="I232" s="45"/>
      <c r="J232" s="45"/>
      <c r="K232" s="43"/>
      <c r="L232" s="42"/>
      <c r="M232" s="42"/>
      <c r="N232" s="43"/>
      <c r="O232" s="42"/>
      <c r="P232" s="42"/>
      <c r="Q232" s="43"/>
    </row>
    <row r="233" spans="1:17">
      <c r="A233" s="40"/>
      <c r="B233" s="469"/>
      <c r="C233" s="46"/>
      <c r="D233" s="42"/>
      <c r="E233" s="42"/>
      <c r="F233" s="43"/>
      <c r="G233" s="44"/>
      <c r="H233" s="44"/>
      <c r="I233" s="45"/>
      <c r="J233" s="45"/>
      <c r="K233" s="43"/>
      <c r="L233" s="42"/>
      <c r="M233" s="42"/>
      <c r="N233" s="43"/>
      <c r="O233" s="42"/>
      <c r="P233" s="42"/>
      <c r="Q233" s="43"/>
    </row>
    <row r="234" spans="1:17">
      <c r="A234" s="40"/>
      <c r="B234" s="469"/>
      <c r="C234" s="46"/>
      <c r="D234" s="42"/>
      <c r="E234" s="42"/>
      <c r="F234" s="43"/>
      <c r="G234" s="44"/>
      <c r="H234" s="44"/>
      <c r="I234" s="45"/>
      <c r="J234" s="45"/>
      <c r="K234" s="43"/>
      <c r="L234" s="42"/>
      <c r="M234" s="42"/>
      <c r="N234" s="43"/>
      <c r="O234" s="42"/>
      <c r="P234" s="42"/>
      <c r="Q234" s="43"/>
    </row>
    <row r="235" spans="1:17">
      <c r="A235" s="40"/>
      <c r="B235" s="469"/>
      <c r="C235" s="46"/>
      <c r="D235" s="42"/>
      <c r="E235" s="42"/>
      <c r="F235" s="43"/>
      <c r="G235" s="44"/>
      <c r="H235" s="44"/>
      <c r="I235" s="45"/>
      <c r="J235" s="45"/>
      <c r="K235" s="43"/>
      <c r="L235" s="42"/>
      <c r="M235" s="42"/>
      <c r="N235" s="43"/>
      <c r="O235" s="42"/>
      <c r="P235" s="42"/>
      <c r="Q235" s="43"/>
    </row>
    <row r="236" spans="1:17">
      <c r="A236" s="40"/>
      <c r="B236" s="469"/>
      <c r="C236" s="46"/>
      <c r="D236" s="42"/>
      <c r="E236" s="42"/>
      <c r="F236" s="43"/>
      <c r="G236" s="44"/>
      <c r="H236" s="44"/>
      <c r="I236" s="45"/>
      <c r="J236" s="45"/>
      <c r="K236" s="43"/>
      <c r="L236" s="42"/>
      <c r="M236" s="42"/>
      <c r="N236" s="43"/>
      <c r="O236" s="42"/>
      <c r="P236" s="42"/>
      <c r="Q236" s="43"/>
    </row>
    <row r="237" spans="1:17">
      <c r="A237" s="40"/>
      <c r="B237" s="469"/>
      <c r="C237" s="46"/>
      <c r="D237" s="42"/>
      <c r="E237" s="42"/>
      <c r="F237" s="43"/>
      <c r="G237" s="44"/>
      <c r="H237" s="44"/>
      <c r="I237" s="45"/>
      <c r="J237" s="45"/>
      <c r="K237" s="43"/>
      <c r="L237" s="42"/>
      <c r="M237" s="42"/>
      <c r="N237" s="43"/>
      <c r="O237" s="42"/>
      <c r="P237" s="42"/>
      <c r="Q237" s="43"/>
    </row>
    <row r="238" spans="1:17">
      <c r="A238" s="40"/>
      <c r="B238" s="469"/>
      <c r="C238" s="46"/>
      <c r="D238" s="42"/>
      <c r="E238" s="42"/>
      <c r="F238" s="43"/>
      <c r="G238" s="44"/>
      <c r="H238" s="44"/>
      <c r="I238" s="45"/>
      <c r="J238" s="45"/>
      <c r="K238" s="43"/>
      <c r="L238" s="42"/>
      <c r="M238" s="42"/>
      <c r="N238" s="43"/>
      <c r="O238" s="42"/>
      <c r="P238" s="42"/>
      <c r="Q238" s="43"/>
    </row>
    <row r="239" spans="1:17">
      <c r="A239" s="40"/>
      <c r="B239" s="469"/>
      <c r="C239" s="46"/>
      <c r="D239" s="42"/>
      <c r="E239" s="42"/>
      <c r="F239" s="43"/>
      <c r="G239" s="44"/>
      <c r="H239" s="44"/>
      <c r="I239" s="45"/>
      <c r="J239" s="45"/>
      <c r="K239" s="43"/>
      <c r="L239" s="42"/>
      <c r="M239" s="42"/>
      <c r="N239" s="43"/>
      <c r="O239" s="42"/>
      <c r="P239" s="42"/>
      <c r="Q239" s="43"/>
    </row>
    <row r="240" spans="1:17">
      <c r="A240" s="40"/>
      <c r="B240" s="469"/>
      <c r="C240" s="46"/>
      <c r="D240" s="42"/>
      <c r="E240" s="42"/>
      <c r="F240" s="43"/>
      <c r="G240" s="44"/>
      <c r="H240" s="44"/>
      <c r="I240" s="45"/>
      <c r="J240" s="45"/>
      <c r="K240" s="43"/>
      <c r="L240" s="42"/>
      <c r="M240" s="42"/>
      <c r="N240" s="43"/>
      <c r="O240" s="42"/>
      <c r="P240" s="42"/>
      <c r="Q240" s="43"/>
    </row>
    <row r="241" spans="1:17">
      <c r="A241" s="40"/>
      <c r="B241" s="469"/>
      <c r="C241" s="46"/>
      <c r="D241" s="42"/>
      <c r="E241" s="42"/>
      <c r="F241" s="43"/>
      <c r="G241" s="44"/>
      <c r="H241" s="44"/>
      <c r="I241" s="45"/>
      <c r="J241" s="45"/>
      <c r="K241" s="43"/>
      <c r="L241" s="42"/>
      <c r="M241" s="42"/>
      <c r="N241" s="43"/>
      <c r="O241" s="42"/>
      <c r="P241" s="42"/>
      <c r="Q241" s="43"/>
    </row>
    <row r="242" spans="1:17">
      <c r="A242" s="40"/>
      <c r="B242" s="469"/>
      <c r="C242" s="46"/>
      <c r="D242" s="42"/>
      <c r="E242" s="42"/>
      <c r="F242" s="43"/>
      <c r="G242" s="44"/>
      <c r="H242" s="44"/>
      <c r="I242" s="45"/>
      <c r="J242" s="45"/>
      <c r="K242" s="43"/>
      <c r="L242" s="42"/>
      <c r="M242" s="42"/>
      <c r="N242" s="43"/>
      <c r="O242" s="42"/>
      <c r="P242" s="42"/>
      <c r="Q242" s="43"/>
    </row>
    <row r="243" spans="1:17">
      <c r="A243" s="40"/>
      <c r="B243" s="469"/>
      <c r="C243" s="46"/>
      <c r="D243" s="42"/>
      <c r="E243" s="42"/>
      <c r="F243" s="43"/>
      <c r="G243" s="44"/>
      <c r="H243" s="44"/>
      <c r="I243" s="45"/>
      <c r="J243" s="45"/>
      <c r="K243" s="43"/>
      <c r="L243" s="42"/>
      <c r="M243" s="42"/>
      <c r="N243" s="43"/>
      <c r="O243" s="42"/>
      <c r="P243" s="42"/>
      <c r="Q243" s="43"/>
    </row>
    <row r="244" spans="1:17">
      <c r="A244" s="40"/>
      <c r="B244" s="469"/>
      <c r="C244" s="46"/>
      <c r="D244" s="42"/>
      <c r="E244" s="42"/>
      <c r="F244" s="43"/>
      <c r="G244" s="44"/>
      <c r="H244" s="44"/>
      <c r="I244" s="45"/>
      <c r="J244" s="45"/>
      <c r="K244" s="43"/>
      <c r="L244" s="42"/>
      <c r="M244" s="42"/>
      <c r="N244" s="43"/>
      <c r="O244" s="42"/>
      <c r="P244" s="42"/>
      <c r="Q244" s="43"/>
    </row>
    <row r="245" spans="1:17">
      <c r="A245" s="40"/>
      <c r="B245" s="469"/>
      <c r="C245" s="48"/>
      <c r="D245" s="42"/>
      <c r="E245" s="42"/>
      <c r="F245" s="43"/>
      <c r="G245" s="44"/>
      <c r="H245" s="44"/>
      <c r="I245" s="45"/>
      <c r="J245" s="45"/>
      <c r="K245" s="43"/>
      <c r="L245" s="42"/>
      <c r="M245" s="42"/>
      <c r="N245" s="43"/>
      <c r="O245" s="42"/>
      <c r="P245" s="42"/>
      <c r="Q245" s="43"/>
    </row>
    <row r="246" spans="1:17">
      <c r="A246" s="40"/>
      <c r="B246" s="469"/>
      <c r="C246" s="48"/>
      <c r="D246" s="42"/>
      <c r="E246" s="42"/>
      <c r="F246" s="43"/>
      <c r="G246" s="44"/>
      <c r="H246" s="44"/>
      <c r="I246" s="45"/>
      <c r="J246" s="45"/>
      <c r="K246" s="43"/>
      <c r="L246" s="42"/>
      <c r="M246" s="42"/>
      <c r="N246" s="43"/>
      <c r="O246" s="42"/>
      <c r="P246" s="42"/>
      <c r="Q246" s="43"/>
    </row>
    <row r="247" spans="1:17">
      <c r="A247" s="40"/>
      <c r="B247" s="469"/>
      <c r="C247" s="48"/>
      <c r="D247" s="42"/>
      <c r="E247" s="42"/>
      <c r="F247" s="43"/>
      <c r="G247" s="44"/>
      <c r="H247" s="44"/>
      <c r="I247" s="45"/>
      <c r="J247" s="45"/>
      <c r="K247" s="43"/>
      <c r="L247" s="42"/>
      <c r="M247" s="42"/>
      <c r="N247" s="43"/>
      <c r="O247" s="42"/>
      <c r="P247" s="42"/>
      <c r="Q247" s="43"/>
    </row>
    <row r="248" spans="1:17">
      <c r="A248" s="40"/>
      <c r="B248" s="469"/>
      <c r="C248" s="48"/>
      <c r="D248" s="42"/>
      <c r="E248" s="42"/>
      <c r="F248" s="43"/>
      <c r="G248" s="44"/>
      <c r="H248" s="44"/>
      <c r="I248" s="45"/>
      <c r="J248" s="45"/>
      <c r="K248" s="43"/>
      <c r="L248" s="42"/>
      <c r="M248" s="42"/>
      <c r="N248" s="43"/>
      <c r="O248" s="42"/>
      <c r="P248" s="42"/>
      <c r="Q248" s="43"/>
    </row>
    <row r="249" spans="1:17">
      <c r="A249" s="40"/>
      <c r="B249" s="468"/>
      <c r="C249" s="46"/>
      <c r="D249" s="42"/>
      <c r="E249" s="42"/>
      <c r="F249" s="43"/>
      <c r="G249" s="44"/>
      <c r="H249" s="44"/>
      <c r="I249" s="45"/>
      <c r="J249" s="45"/>
      <c r="K249" s="43"/>
      <c r="L249" s="42"/>
      <c r="M249" s="42"/>
      <c r="N249" s="43"/>
      <c r="O249" s="42"/>
      <c r="P249" s="42"/>
      <c r="Q249" s="43"/>
    </row>
    <row r="250" spans="1:17">
      <c r="A250" s="40"/>
      <c r="B250" s="468"/>
      <c r="C250" s="46"/>
      <c r="D250" s="42"/>
      <c r="E250" s="42"/>
      <c r="F250" s="43"/>
      <c r="G250" s="44"/>
      <c r="H250" s="44"/>
      <c r="I250" s="45"/>
      <c r="J250" s="45"/>
      <c r="K250" s="43"/>
      <c r="L250" s="42"/>
      <c r="M250" s="42"/>
      <c r="N250" s="43"/>
      <c r="O250" s="42"/>
      <c r="P250" s="42"/>
      <c r="Q250" s="43"/>
    </row>
    <row r="251" spans="1:17">
      <c r="A251" s="40"/>
      <c r="B251" s="468"/>
      <c r="C251" s="46"/>
      <c r="D251" s="42"/>
      <c r="E251" s="42"/>
      <c r="F251" s="43"/>
      <c r="G251" s="44"/>
      <c r="H251" s="44"/>
      <c r="I251" s="45"/>
      <c r="J251" s="45"/>
      <c r="K251" s="43"/>
      <c r="L251" s="42"/>
      <c r="M251" s="42"/>
      <c r="N251" s="43"/>
      <c r="O251" s="42"/>
      <c r="P251" s="42"/>
      <c r="Q251" s="43"/>
    </row>
    <row r="252" spans="1:17">
      <c r="A252" s="40"/>
      <c r="B252" s="468"/>
      <c r="C252" s="46"/>
      <c r="D252" s="42"/>
      <c r="E252" s="42"/>
      <c r="F252" s="43"/>
      <c r="G252" s="44"/>
      <c r="H252" s="44"/>
      <c r="I252" s="45"/>
      <c r="J252" s="45"/>
      <c r="K252" s="43"/>
      <c r="L252" s="42"/>
      <c r="M252" s="42"/>
      <c r="N252" s="43"/>
      <c r="O252" s="42"/>
      <c r="P252" s="42"/>
      <c r="Q252" s="43"/>
    </row>
    <row r="253" spans="1:17">
      <c r="A253" s="40"/>
      <c r="B253" s="468"/>
      <c r="C253" s="46"/>
      <c r="D253" s="42"/>
      <c r="E253" s="42"/>
      <c r="F253" s="43"/>
      <c r="G253" s="44"/>
      <c r="H253" s="44"/>
      <c r="I253" s="45"/>
      <c r="J253" s="45"/>
      <c r="K253" s="43"/>
      <c r="L253" s="42"/>
      <c r="M253" s="42"/>
      <c r="N253" s="43"/>
      <c r="O253" s="42"/>
      <c r="P253" s="42"/>
      <c r="Q253" s="43"/>
    </row>
    <row r="254" spans="1:17">
      <c r="A254" s="40"/>
      <c r="B254" s="468"/>
      <c r="C254" s="47"/>
      <c r="D254" s="49"/>
      <c r="E254" s="49"/>
      <c r="F254" s="50"/>
      <c r="G254" s="51"/>
      <c r="H254" s="51"/>
      <c r="I254" s="52"/>
      <c r="J254" s="52"/>
      <c r="K254" s="50"/>
      <c r="L254" s="53"/>
      <c r="M254" s="53"/>
      <c r="N254" s="50"/>
      <c r="O254" s="49"/>
      <c r="P254" s="49"/>
      <c r="Q254" s="50"/>
    </row>
    <row r="255" spans="1:17">
      <c r="A255" s="40"/>
      <c r="B255" s="468"/>
      <c r="C255" s="47"/>
      <c r="D255" s="49"/>
      <c r="E255" s="49"/>
      <c r="F255" s="50"/>
      <c r="G255" s="51"/>
      <c r="H255" s="51"/>
      <c r="I255" s="52"/>
      <c r="J255" s="52"/>
      <c r="K255" s="50"/>
      <c r="L255" s="53"/>
      <c r="M255" s="53"/>
      <c r="N255" s="50"/>
      <c r="O255" s="49"/>
      <c r="P255" s="49"/>
      <c r="Q255" s="50"/>
    </row>
    <row r="256" spans="1:17">
      <c r="A256" s="40"/>
      <c r="B256" s="468"/>
      <c r="C256" s="47"/>
      <c r="D256" s="49"/>
      <c r="E256" s="49"/>
      <c r="F256" s="50"/>
      <c r="G256" s="51"/>
      <c r="H256" s="51"/>
      <c r="I256" s="52"/>
      <c r="J256" s="52"/>
      <c r="K256" s="50"/>
      <c r="L256" s="53"/>
      <c r="M256" s="53"/>
      <c r="N256" s="50"/>
      <c r="O256" s="49"/>
      <c r="P256" s="49"/>
      <c r="Q256" s="50"/>
    </row>
    <row r="257" spans="1:17">
      <c r="A257" s="40"/>
      <c r="B257" s="468"/>
      <c r="C257" s="47"/>
      <c r="D257" s="49"/>
      <c r="E257" s="49"/>
      <c r="F257" s="50"/>
      <c r="G257" s="51"/>
      <c r="H257" s="51"/>
      <c r="I257" s="52"/>
      <c r="J257" s="52"/>
      <c r="K257" s="50"/>
      <c r="L257" s="53"/>
      <c r="M257" s="53"/>
      <c r="N257" s="50"/>
      <c r="O257" s="49"/>
      <c r="P257" s="49"/>
      <c r="Q257" s="50"/>
    </row>
    <row r="258" spans="1:17">
      <c r="A258" s="40"/>
      <c r="B258" s="468"/>
      <c r="C258" s="47"/>
      <c r="D258" s="49"/>
      <c r="E258" s="49"/>
      <c r="F258" s="50"/>
      <c r="G258" s="51"/>
      <c r="H258" s="51"/>
      <c r="I258" s="52"/>
      <c r="J258" s="52"/>
      <c r="K258" s="50"/>
      <c r="L258" s="53"/>
      <c r="M258" s="53"/>
      <c r="N258" s="50"/>
      <c r="O258" s="49"/>
      <c r="P258" s="49"/>
      <c r="Q258" s="50"/>
    </row>
    <row r="259" spans="1:17">
      <c r="A259" s="40"/>
      <c r="B259" s="468"/>
      <c r="C259" s="47"/>
      <c r="D259" s="49"/>
      <c r="E259" s="49"/>
      <c r="F259" s="50"/>
      <c r="G259" s="51"/>
      <c r="H259" s="51"/>
      <c r="I259" s="52"/>
      <c r="J259" s="52"/>
      <c r="K259" s="50"/>
      <c r="L259" s="53"/>
      <c r="M259" s="53"/>
      <c r="N259" s="50"/>
      <c r="O259" s="49"/>
      <c r="P259" s="49"/>
      <c r="Q259" s="50"/>
    </row>
    <row r="260" spans="1:17">
      <c r="A260" s="40"/>
      <c r="B260" s="468"/>
      <c r="C260" s="47"/>
      <c r="D260" s="49"/>
      <c r="E260" s="49"/>
      <c r="F260" s="50"/>
      <c r="G260" s="51"/>
      <c r="H260" s="51"/>
      <c r="I260" s="52"/>
      <c r="J260" s="52"/>
      <c r="K260" s="50"/>
      <c r="L260" s="53"/>
      <c r="M260" s="53"/>
      <c r="N260" s="50"/>
      <c r="O260" s="49"/>
      <c r="P260" s="49"/>
      <c r="Q260" s="50"/>
    </row>
    <row r="261" spans="1:17">
      <c r="A261" s="40"/>
      <c r="B261" s="468"/>
      <c r="C261" s="47"/>
      <c r="D261" s="49"/>
      <c r="E261" s="49"/>
      <c r="F261" s="50"/>
      <c r="G261" s="51"/>
      <c r="H261" s="51"/>
      <c r="I261" s="52"/>
      <c r="J261" s="52"/>
      <c r="K261" s="50"/>
      <c r="L261" s="53"/>
      <c r="M261" s="53"/>
      <c r="N261" s="50"/>
      <c r="O261" s="49"/>
      <c r="P261" s="49"/>
      <c r="Q261" s="50"/>
    </row>
    <row r="262" spans="1:17">
      <c r="A262" s="40"/>
      <c r="B262" s="468"/>
      <c r="C262" s="47"/>
      <c r="D262" s="49"/>
      <c r="E262" s="49"/>
      <c r="F262" s="50"/>
      <c r="G262" s="51"/>
      <c r="H262" s="51"/>
      <c r="I262" s="52"/>
      <c r="J262" s="52"/>
      <c r="K262" s="50"/>
      <c r="L262" s="53"/>
      <c r="M262" s="53"/>
      <c r="N262" s="50"/>
      <c r="O262" s="49"/>
      <c r="P262" s="49"/>
      <c r="Q262" s="50"/>
    </row>
    <row r="263" spans="1:17">
      <c r="A263" s="40"/>
      <c r="B263" s="468"/>
      <c r="C263" s="47"/>
      <c r="D263" s="49"/>
      <c r="E263" s="49"/>
      <c r="F263" s="50"/>
      <c r="G263" s="51"/>
      <c r="H263" s="51"/>
      <c r="I263" s="52"/>
      <c r="J263" s="52"/>
      <c r="K263" s="50"/>
      <c r="L263" s="53"/>
      <c r="M263" s="53"/>
      <c r="N263" s="50"/>
      <c r="O263" s="49"/>
      <c r="P263" s="49"/>
      <c r="Q263" s="50"/>
    </row>
    <row r="264" spans="1:17">
      <c r="A264" s="40"/>
      <c r="B264" s="468"/>
      <c r="C264" s="47"/>
      <c r="D264" s="49"/>
      <c r="E264" s="49"/>
      <c r="F264" s="50"/>
      <c r="G264" s="51"/>
      <c r="H264" s="51"/>
      <c r="I264" s="52"/>
      <c r="J264" s="52"/>
      <c r="K264" s="50"/>
      <c r="L264" s="53"/>
      <c r="M264" s="53"/>
      <c r="N264" s="50"/>
      <c r="O264" s="49"/>
      <c r="P264" s="49"/>
      <c r="Q264" s="50"/>
    </row>
    <row r="265" spans="1:17">
      <c r="A265" s="40"/>
      <c r="B265" s="468"/>
      <c r="C265" s="47"/>
      <c r="D265" s="49"/>
      <c r="E265" s="49"/>
      <c r="F265" s="50"/>
      <c r="G265" s="51"/>
      <c r="H265" s="51"/>
      <c r="I265" s="52"/>
      <c r="J265" s="52"/>
      <c r="K265" s="50"/>
      <c r="L265" s="53"/>
      <c r="M265" s="53"/>
      <c r="N265" s="50"/>
      <c r="O265" s="49"/>
      <c r="P265" s="49"/>
      <c r="Q265" s="50"/>
    </row>
    <row r="266" spans="1:17">
      <c r="A266" s="40"/>
      <c r="B266" s="468"/>
      <c r="C266" s="47"/>
      <c r="D266" s="49"/>
      <c r="E266" s="49"/>
      <c r="F266" s="50"/>
      <c r="G266" s="51"/>
      <c r="H266" s="51"/>
      <c r="I266" s="52"/>
      <c r="J266" s="52"/>
      <c r="K266" s="50"/>
      <c r="L266" s="53"/>
      <c r="M266" s="53"/>
      <c r="N266" s="50"/>
      <c r="O266" s="49"/>
      <c r="P266" s="49"/>
      <c r="Q266" s="50"/>
    </row>
    <row r="267" spans="1:17">
      <c r="A267" s="40"/>
      <c r="B267" s="468"/>
      <c r="C267" s="47"/>
      <c r="D267" s="49"/>
      <c r="E267" s="49"/>
      <c r="F267" s="50"/>
      <c r="G267" s="51"/>
      <c r="H267" s="51"/>
      <c r="I267" s="52"/>
      <c r="J267" s="52"/>
      <c r="K267" s="50"/>
      <c r="L267" s="53"/>
      <c r="M267" s="53"/>
      <c r="N267" s="50"/>
      <c r="O267" s="49"/>
      <c r="P267" s="49"/>
      <c r="Q267" s="50"/>
    </row>
    <row r="268" spans="1:17">
      <c r="A268" s="40"/>
      <c r="B268" s="468"/>
      <c r="C268" s="47"/>
      <c r="D268" s="49"/>
      <c r="E268" s="49"/>
      <c r="F268" s="50"/>
      <c r="G268" s="51"/>
      <c r="H268" s="51"/>
      <c r="I268" s="52"/>
      <c r="J268" s="52"/>
      <c r="K268" s="50"/>
      <c r="L268" s="53"/>
      <c r="M268" s="53"/>
      <c r="N268" s="50"/>
      <c r="O268" s="49"/>
      <c r="P268" s="49"/>
      <c r="Q268" s="50"/>
    </row>
    <row r="269" spans="1:17">
      <c r="A269" s="40"/>
      <c r="B269" s="468"/>
      <c r="C269" s="47"/>
      <c r="D269" s="49"/>
      <c r="E269" s="49"/>
      <c r="F269" s="50"/>
      <c r="G269" s="51"/>
      <c r="H269" s="51"/>
      <c r="I269" s="52"/>
      <c r="J269" s="52"/>
      <c r="K269" s="50"/>
      <c r="L269" s="53"/>
      <c r="M269" s="53"/>
      <c r="N269" s="50"/>
      <c r="O269" s="49"/>
      <c r="P269" s="49"/>
      <c r="Q269" s="50"/>
    </row>
    <row r="270" spans="1:17">
      <c r="A270" s="40"/>
      <c r="B270" s="468"/>
      <c r="C270" s="47"/>
      <c r="D270" s="49"/>
      <c r="E270" s="49"/>
      <c r="F270" s="50"/>
      <c r="G270" s="51"/>
      <c r="H270" s="51"/>
      <c r="I270" s="52"/>
      <c r="J270" s="52"/>
      <c r="K270" s="50"/>
      <c r="L270" s="53"/>
      <c r="M270" s="53"/>
      <c r="N270" s="50"/>
      <c r="O270" s="49"/>
      <c r="P270" s="49"/>
      <c r="Q270" s="50"/>
    </row>
    <row r="271" spans="1:17">
      <c r="A271" s="40"/>
      <c r="B271" s="468"/>
      <c r="C271" s="47"/>
      <c r="D271" s="49"/>
      <c r="E271" s="49"/>
      <c r="F271" s="50"/>
      <c r="G271" s="51"/>
      <c r="H271" s="51"/>
      <c r="I271" s="52"/>
      <c r="J271" s="52"/>
      <c r="K271" s="50"/>
      <c r="L271" s="53"/>
      <c r="M271" s="53"/>
      <c r="N271" s="50"/>
      <c r="O271" s="49"/>
      <c r="P271" s="49"/>
      <c r="Q271" s="50"/>
    </row>
    <row r="272" spans="1:17">
      <c r="A272" s="40"/>
      <c r="B272" s="468"/>
      <c r="C272" s="47"/>
      <c r="D272" s="49"/>
      <c r="E272" s="49"/>
      <c r="F272" s="50"/>
      <c r="G272" s="51"/>
      <c r="H272" s="51"/>
      <c r="I272" s="52"/>
      <c r="J272" s="52"/>
      <c r="K272" s="50"/>
      <c r="L272" s="53"/>
      <c r="M272" s="53"/>
      <c r="N272" s="50"/>
      <c r="O272" s="49"/>
      <c r="P272" s="49"/>
      <c r="Q272" s="50"/>
    </row>
    <row r="273" spans="1:17">
      <c r="A273" s="40"/>
      <c r="B273" s="468"/>
      <c r="C273" s="47"/>
      <c r="D273" s="49"/>
      <c r="E273" s="49"/>
      <c r="F273" s="50"/>
      <c r="G273" s="51"/>
      <c r="H273" s="51"/>
      <c r="I273" s="52"/>
      <c r="J273" s="52"/>
      <c r="K273" s="50"/>
      <c r="L273" s="53"/>
      <c r="M273" s="53"/>
      <c r="N273" s="50"/>
      <c r="O273" s="49"/>
      <c r="P273" s="49"/>
      <c r="Q273" s="50"/>
    </row>
    <row r="274" spans="1:17">
      <c r="A274" s="40"/>
      <c r="B274" s="468"/>
      <c r="C274" s="47"/>
      <c r="D274" s="49"/>
      <c r="E274" s="49"/>
      <c r="F274" s="50"/>
      <c r="G274" s="51"/>
      <c r="H274" s="51"/>
      <c r="I274" s="52"/>
      <c r="J274" s="52"/>
      <c r="K274" s="50"/>
      <c r="L274" s="53"/>
      <c r="M274" s="53"/>
      <c r="N274" s="50"/>
      <c r="O274" s="49"/>
      <c r="P274" s="49"/>
      <c r="Q274" s="50"/>
    </row>
    <row r="275" spans="1:17">
      <c r="A275" s="40"/>
      <c r="B275" s="468"/>
      <c r="C275" s="47"/>
      <c r="D275" s="49"/>
      <c r="E275" s="49"/>
      <c r="F275" s="50"/>
      <c r="G275" s="51"/>
      <c r="H275" s="51"/>
      <c r="I275" s="52"/>
      <c r="J275" s="52"/>
      <c r="K275" s="50"/>
      <c r="L275" s="53"/>
      <c r="M275" s="53"/>
      <c r="N275" s="50"/>
      <c r="O275" s="49"/>
      <c r="P275" s="49"/>
      <c r="Q275" s="50"/>
    </row>
    <row r="276" spans="1:17">
      <c r="A276" s="40"/>
      <c r="B276" s="468"/>
      <c r="C276" s="47"/>
      <c r="D276" s="49"/>
      <c r="E276" s="49"/>
      <c r="F276" s="50"/>
      <c r="G276" s="51"/>
      <c r="H276" s="51"/>
      <c r="I276" s="52"/>
      <c r="J276" s="52"/>
      <c r="K276" s="50"/>
      <c r="L276" s="53"/>
      <c r="M276" s="53"/>
      <c r="N276" s="50"/>
      <c r="O276" s="49"/>
      <c r="P276" s="49"/>
      <c r="Q276" s="50"/>
    </row>
    <row r="277" spans="1:17">
      <c r="A277" s="40"/>
      <c r="B277" s="468"/>
      <c r="C277" s="47"/>
      <c r="D277" s="49"/>
      <c r="E277" s="49"/>
      <c r="F277" s="50"/>
      <c r="G277" s="51"/>
      <c r="H277" s="51"/>
      <c r="I277" s="52"/>
      <c r="J277" s="52"/>
      <c r="K277" s="50"/>
      <c r="L277" s="53"/>
      <c r="M277" s="53"/>
      <c r="N277" s="50"/>
      <c r="O277" s="49"/>
      <c r="P277" s="49"/>
      <c r="Q277" s="50"/>
    </row>
    <row r="278" spans="1:17">
      <c r="A278" s="40"/>
      <c r="B278" s="468"/>
      <c r="C278" s="47"/>
      <c r="D278" s="49"/>
      <c r="E278" s="49"/>
      <c r="F278" s="50"/>
      <c r="G278" s="51"/>
      <c r="H278" s="51"/>
      <c r="I278" s="52"/>
      <c r="J278" s="52"/>
      <c r="K278" s="50"/>
      <c r="L278" s="53"/>
      <c r="M278" s="53"/>
      <c r="N278" s="50"/>
      <c r="O278" s="49"/>
      <c r="P278" s="49"/>
      <c r="Q278" s="50"/>
    </row>
    <row r="279" spans="1:17">
      <c r="A279" s="40"/>
      <c r="B279" s="468"/>
      <c r="C279" s="47"/>
      <c r="D279" s="49"/>
      <c r="E279" s="49"/>
      <c r="F279" s="50"/>
      <c r="G279" s="51"/>
      <c r="H279" s="51"/>
      <c r="I279" s="52"/>
      <c r="J279" s="52"/>
      <c r="K279" s="50"/>
      <c r="L279" s="53"/>
      <c r="M279" s="53"/>
      <c r="N279" s="50"/>
      <c r="O279" s="49"/>
      <c r="P279" s="49"/>
      <c r="Q279" s="50"/>
    </row>
    <row r="280" spans="1:17">
      <c r="A280" s="40"/>
      <c r="B280" s="468"/>
      <c r="C280" s="47"/>
      <c r="D280" s="49"/>
      <c r="E280" s="49"/>
      <c r="F280" s="50"/>
      <c r="G280" s="51"/>
      <c r="H280" s="51"/>
      <c r="I280" s="52"/>
      <c r="J280" s="52"/>
      <c r="K280" s="50"/>
      <c r="L280" s="53"/>
      <c r="M280" s="53"/>
      <c r="N280" s="50"/>
      <c r="O280" s="49"/>
      <c r="P280" s="49"/>
      <c r="Q280" s="50"/>
    </row>
    <row r="281" spans="1:17">
      <c r="A281" s="40"/>
      <c r="B281" s="468"/>
      <c r="C281" s="47"/>
      <c r="D281" s="49"/>
      <c r="E281" s="49"/>
      <c r="F281" s="50"/>
      <c r="G281" s="51"/>
      <c r="H281" s="51"/>
      <c r="I281" s="52"/>
      <c r="J281" s="52"/>
      <c r="K281" s="50"/>
      <c r="L281" s="53"/>
      <c r="M281" s="53"/>
      <c r="N281" s="50"/>
      <c r="O281" s="49"/>
      <c r="P281" s="49"/>
      <c r="Q281" s="50"/>
    </row>
    <row r="282" spans="1:17">
      <c r="A282" s="40"/>
      <c r="B282" s="468"/>
      <c r="C282" s="47"/>
      <c r="D282" s="49"/>
      <c r="E282" s="49"/>
      <c r="F282" s="50"/>
      <c r="G282" s="51"/>
      <c r="H282" s="51"/>
      <c r="I282" s="52"/>
      <c r="J282" s="52"/>
      <c r="K282" s="50"/>
      <c r="L282" s="53"/>
      <c r="M282" s="53"/>
      <c r="N282" s="50"/>
      <c r="O282" s="49"/>
      <c r="P282" s="49"/>
      <c r="Q282" s="50"/>
    </row>
    <row r="283" spans="1:17">
      <c r="A283" s="40"/>
      <c r="B283" s="468"/>
      <c r="C283" s="47"/>
      <c r="D283" s="49"/>
      <c r="E283" s="49"/>
      <c r="F283" s="50"/>
      <c r="G283" s="51"/>
      <c r="H283" s="51"/>
      <c r="I283" s="52"/>
      <c r="J283" s="52"/>
      <c r="K283" s="50"/>
      <c r="L283" s="53"/>
      <c r="M283" s="53"/>
      <c r="N283" s="50"/>
      <c r="O283" s="49"/>
      <c r="P283" s="49"/>
      <c r="Q283" s="50"/>
    </row>
    <row r="284" spans="1:17">
      <c r="A284" s="40"/>
      <c r="B284" s="468"/>
      <c r="C284" s="47"/>
      <c r="D284" s="49"/>
      <c r="E284" s="49"/>
      <c r="F284" s="50"/>
      <c r="G284" s="51"/>
      <c r="H284" s="51"/>
      <c r="I284" s="52"/>
      <c r="J284" s="52"/>
      <c r="K284" s="50"/>
      <c r="L284" s="53"/>
      <c r="M284" s="53"/>
      <c r="N284" s="50"/>
      <c r="O284" s="49"/>
      <c r="P284" s="49"/>
      <c r="Q284" s="50"/>
    </row>
    <row r="285" spans="1:17">
      <c r="A285" s="40"/>
      <c r="B285" s="468"/>
      <c r="C285" s="47"/>
      <c r="D285" s="49"/>
      <c r="E285" s="49"/>
      <c r="F285" s="50"/>
      <c r="G285" s="51"/>
      <c r="H285" s="51"/>
      <c r="I285" s="52"/>
      <c r="J285" s="52"/>
      <c r="K285" s="50"/>
      <c r="L285" s="53"/>
      <c r="M285" s="53"/>
      <c r="N285" s="50"/>
      <c r="O285" s="49"/>
      <c r="P285" s="49"/>
      <c r="Q285" s="50"/>
    </row>
    <row r="286" spans="1:17">
      <c r="A286" s="40"/>
      <c r="B286" s="468"/>
      <c r="C286" s="47"/>
      <c r="D286" s="49"/>
      <c r="E286" s="49"/>
      <c r="F286" s="50"/>
      <c r="G286" s="51"/>
      <c r="H286" s="51"/>
      <c r="I286" s="52"/>
      <c r="J286" s="52"/>
      <c r="K286" s="50"/>
      <c r="L286" s="53"/>
      <c r="M286" s="53"/>
      <c r="N286" s="50"/>
      <c r="O286" s="49"/>
      <c r="P286" s="49"/>
      <c r="Q286" s="50"/>
    </row>
    <row r="287" spans="1:17">
      <c r="A287" s="40"/>
      <c r="B287" s="468"/>
      <c r="C287" s="47"/>
      <c r="D287" s="49"/>
      <c r="E287" s="49"/>
      <c r="F287" s="50"/>
      <c r="G287" s="51"/>
      <c r="H287" s="51"/>
      <c r="I287" s="52"/>
      <c r="J287" s="52"/>
      <c r="K287" s="50"/>
      <c r="L287" s="53"/>
      <c r="M287" s="53"/>
      <c r="N287" s="50"/>
      <c r="O287" s="49"/>
      <c r="P287" s="49"/>
      <c r="Q287" s="50"/>
    </row>
    <row r="288" spans="1:17">
      <c r="A288" s="40"/>
      <c r="B288" s="468"/>
      <c r="C288" s="47"/>
      <c r="D288" s="49"/>
      <c r="E288" s="49"/>
      <c r="F288" s="50"/>
      <c r="G288" s="51"/>
      <c r="H288" s="51"/>
      <c r="I288" s="52"/>
      <c r="J288" s="52"/>
      <c r="K288" s="50"/>
      <c r="L288" s="53"/>
      <c r="M288" s="53"/>
      <c r="N288" s="50"/>
      <c r="O288" s="49"/>
      <c r="P288" s="49"/>
      <c r="Q288" s="50"/>
    </row>
    <row r="289" spans="1:17">
      <c r="A289" s="40"/>
      <c r="B289" s="468"/>
      <c r="C289" s="47"/>
      <c r="D289" s="49"/>
      <c r="E289" s="49"/>
      <c r="F289" s="50"/>
      <c r="G289" s="51"/>
      <c r="H289" s="51"/>
      <c r="I289" s="52"/>
      <c r="J289" s="52"/>
      <c r="K289" s="50"/>
      <c r="L289" s="53"/>
      <c r="M289" s="53"/>
      <c r="N289" s="50"/>
      <c r="O289" s="49"/>
      <c r="P289" s="49"/>
      <c r="Q289" s="50"/>
    </row>
    <row r="290" spans="1:17">
      <c r="A290" s="40"/>
      <c r="B290" s="468"/>
      <c r="C290" s="47"/>
      <c r="D290" s="49"/>
      <c r="E290" s="49"/>
      <c r="F290" s="50"/>
      <c r="G290" s="51"/>
      <c r="H290" s="51"/>
      <c r="I290" s="52"/>
      <c r="J290" s="52"/>
      <c r="K290" s="50"/>
      <c r="L290" s="53"/>
      <c r="M290" s="53"/>
      <c r="N290" s="50"/>
      <c r="O290" s="49"/>
      <c r="P290" s="49"/>
      <c r="Q290" s="50"/>
    </row>
    <row r="291" spans="1:17">
      <c r="A291" s="40"/>
      <c r="B291" s="468"/>
      <c r="C291" s="47"/>
      <c r="D291" s="49"/>
      <c r="E291" s="49"/>
      <c r="F291" s="50"/>
      <c r="G291" s="51"/>
      <c r="H291" s="51"/>
      <c r="I291" s="52"/>
      <c r="J291" s="52"/>
      <c r="K291" s="50"/>
      <c r="L291" s="53"/>
      <c r="M291" s="53"/>
      <c r="N291" s="50"/>
      <c r="O291" s="49"/>
      <c r="P291" s="49"/>
      <c r="Q291" s="50"/>
    </row>
    <row r="292" spans="1:17">
      <c r="A292" s="40"/>
      <c r="B292" s="468"/>
      <c r="C292" s="47"/>
      <c r="D292" s="49"/>
      <c r="E292" s="49"/>
      <c r="F292" s="50"/>
      <c r="G292" s="51"/>
      <c r="H292" s="51"/>
      <c r="I292" s="52"/>
      <c r="J292" s="52"/>
      <c r="K292" s="50"/>
      <c r="L292" s="53"/>
      <c r="M292" s="53"/>
      <c r="N292" s="50"/>
      <c r="O292" s="49"/>
      <c r="P292" s="49"/>
      <c r="Q292" s="50"/>
    </row>
    <row r="293" spans="1:17">
      <c r="A293" s="40"/>
      <c r="B293" s="468"/>
      <c r="C293" s="47"/>
      <c r="D293" s="49"/>
      <c r="E293" s="49"/>
      <c r="F293" s="50"/>
      <c r="G293" s="51"/>
      <c r="H293" s="51"/>
      <c r="I293" s="52"/>
      <c r="J293" s="52"/>
      <c r="K293" s="50"/>
      <c r="L293" s="53"/>
      <c r="M293" s="53"/>
      <c r="N293" s="50"/>
      <c r="O293" s="49"/>
      <c r="P293" s="49"/>
      <c r="Q293" s="50"/>
    </row>
    <row r="294" spans="1:17">
      <c r="A294" s="40"/>
      <c r="B294" s="468"/>
      <c r="C294" s="47"/>
      <c r="D294" s="49"/>
      <c r="E294" s="49"/>
      <c r="F294" s="50"/>
      <c r="G294" s="51"/>
      <c r="H294" s="51"/>
      <c r="I294" s="52"/>
      <c r="J294" s="52"/>
      <c r="K294" s="50"/>
      <c r="L294" s="53"/>
      <c r="M294" s="53"/>
      <c r="N294" s="50"/>
      <c r="O294" s="49"/>
      <c r="P294" s="49"/>
      <c r="Q294" s="50"/>
    </row>
    <row r="295" spans="1:17">
      <c r="A295" s="40"/>
      <c r="B295" s="468"/>
      <c r="C295" s="47"/>
      <c r="D295" s="49"/>
      <c r="E295" s="49"/>
      <c r="F295" s="50"/>
      <c r="G295" s="51"/>
      <c r="H295" s="51"/>
      <c r="I295" s="52"/>
      <c r="J295" s="52"/>
      <c r="K295" s="50"/>
      <c r="L295" s="53"/>
      <c r="M295" s="53"/>
      <c r="N295" s="50"/>
      <c r="O295" s="49"/>
      <c r="P295" s="49"/>
      <c r="Q295" s="50"/>
    </row>
    <row r="296" spans="1:17">
      <c r="A296" s="40"/>
      <c r="B296" s="468"/>
      <c r="C296" s="47"/>
      <c r="D296" s="49"/>
      <c r="E296" s="49"/>
      <c r="F296" s="50"/>
      <c r="G296" s="51"/>
      <c r="H296" s="51"/>
      <c r="I296" s="52"/>
      <c r="J296" s="52"/>
      <c r="K296" s="50"/>
      <c r="L296" s="53"/>
      <c r="M296" s="53"/>
      <c r="N296" s="50"/>
      <c r="O296" s="49"/>
      <c r="P296" s="49"/>
      <c r="Q296" s="50"/>
    </row>
    <row r="297" spans="1:17">
      <c r="A297" s="40"/>
      <c r="B297" s="468"/>
      <c r="C297" s="47"/>
      <c r="D297" s="49"/>
      <c r="E297" s="49"/>
      <c r="F297" s="50"/>
      <c r="G297" s="51"/>
      <c r="H297" s="51"/>
      <c r="I297" s="52"/>
      <c r="J297" s="52"/>
      <c r="K297" s="50"/>
      <c r="L297" s="53"/>
      <c r="M297" s="53"/>
      <c r="N297" s="50"/>
      <c r="O297" s="49"/>
      <c r="P297" s="49"/>
      <c r="Q297" s="50"/>
    </row>
    <row r="298" spans="1:17">
      <c r="A298" s="40"/>
      <c r="B298" s="468"/>
      <c r="C298" s="47"/>
      <c r="D298" s="49"/>
      <c r="E298" s="49"/>
      <c r="F298" s="50"/>
      <c r="G298" s="51"/>
      <c r="H298" s="51"/>
      <c r="I298" s="52"/>
      <c r="J298" s="52"/>
      <c r="K298" s="50"/>
      <c r="L298" s="53"/>
      <c r="M298" s="53"/>
      <c r="N298" s="50"/>
      <c r="O298" s="49"/>
      <c r="P298" s="49"/>
      <c r="Q298" s="50"/>
    </row>
    <row r="299" spans="1:17">
      <c r="A299" s="40"/>
      <c r="B299" s="468"/>
      <c r="C299" s="47"/>
      <c r="D299" s="49"/>
      <c r="E299" s="49"/>
      <c r="F299" s="50"/>
      <c r="G299" s="51"/>
      <c r="H299" s="51"/>
      <c r="I299" s="52"/>
      <c r="J299" s="52"/>
      <c r="K299" s="50"/>
      <c r="L299" s="53"/>
      <c r="M299" s="53"/>
      <c r="N299" s="50"/>
      <c r="O299" s="49"/>
      <c r="P299" s="49"/>
      <c r="Q299" s="50"/>
    </row>
    <row r="300" spans="1:17">
      <c r="A300" s="40"/>
      <c r="B300" s="468"/>
      <c r="C300" s="47"/>
      <c r="D300" s="49"/>
      <c r="E300" s="49"/>
      <c r="F300" s="50"/>
      <c r="G300" s="51"/>
      <c r="H300" s="51"/>
      <c r="I300" s="52"/>
      <c r="J300" s="52"/>
      <c r="K300" s="50"/>
      <c r="L300" s="53"/>
      <c r="M300" s="53"/>
      <c r="N300" s="50"/>
      <c r="O300" s="49"/>
      <c r="P300" s="49"/>
      <c r="Q300" s="50"/>
    </row>
    <row r="301" spans="1:17">
      <c r="A301" s="40"/>
      <c r="B301" s="468"/>
      <c r="C301" s="47"/>
      <c r="D301" s="49"/>
      <c r="E301" s="49"/>
      <c r="F301" s="50"/>
      <c r="G301" s="51"/>
      <c r="H301" s="51"/>
      <c r="I301" s="52"/>
      <c r="J301" s="52"/>
      <c r="K301" s="50"/>
      <c r="L301" s="53"/>
      <c r="M301" s="53"/>
      <c r="N301" s="50"/>
      <c r="O301" s="49"/>
      <c r="P301" s="49"/>
      <c r="Q301" s="50"/>
    </row>
    <row r="302" spans="1:17">
      <c r="A302" s="40"/>
      <c r="B302" s="468"/>
      <c r="C302" s="47"/>
      <c r="D302" s="49"/>
      <c r="E302" s="49"/>
      <c r="F302" s="50"/>
      <c r="G302" s="51"/>
      <c r="H302" s="51"/>
      <c r="I302" s="52"/>
      <c r="J302" s="52"/>
      <c r="K302" s="50"/>
      <c r="L302" s="53"/>
      <c r="M302" s="53"/>
      <c r="N302" s="50"/>
      <c r="O302" s="49"/>
      <c r="P302" s="49"/>
      <c r="Q302" s="50"/>
    </row>
    <row r="303" spans="1:17">
      <c r="A303" s="40"/>
      <c r="B303" s="468"/>
      <c r="C303" s="47"/>
      <c r="D303" s="49"/>
      <c r="E303" s="49"/>
      <c r="F303" s="50"/>
      <c r="G303" s="51"/>
      <c r="H303" s="51"/>
      <c r="I303" s="52"/>
      <c r="J303" s="52"/>
      <c r="K303" s="50"/>
      <c r="L303" s="53"/>
      <c r="M303" s="53"/>
      <c r="N303" s="50"/>
      <c r="O303" s="49"/>
      <c r="P303" s="49"/>
      <c r="Q303" s="50"/>
    </row>
    <row r="304" spans="1:17">
      <c r="A304" s="40"/>
      <c r="B304" s="468"/>
      <c r="C304" s="47"/>
      <c r="D304" s="49"/>
      <c r="E304" s="49"/>
      <c r="F304" s="50"/>
      <c r="G304" s="51"/>
      <c r="H304" s="51"/>
      <c r="I304" s="52"/>
      <c r="J304" s="52"/>
      <c r="K304" s="50"/>
      <c r="L304" s="53"/>
      <c r="M304" s="53"/>
      <c r="N304" s="50"/>
      <c r="O304" s="49"/>
      <c r="P304" s="49"/>
      <c r="Q304" s="50"/>
    </row>
    <row r="305" spans="1:17">
      <c r="A305" s="40"/>
      <c r="B305" s="468"/>
      <c r="C305" s="47"/>
      <c r="D305" s="49"/>
      <c r="E305" s="49"/>
      <c r="F305" s="50"/>
      <c r="G305" s="51"/>
      <c r="H305" s="51"/>
      <c r="I305" s="52"/>
      <c r="J305" s="52"/>
      <c r="K305" s="50"/>
      <c r="L305" s="53"/>
      <c r="M305" s="53"/>
      <c r="N305" s="50"/>
      <c r="O305" s="49"/>
      <c r="P305" s="49"/>
      <c r="Q305" s="50"/>
    </row>
    <row r="306" spans="1:17">
      <c r="A306" s="40"/>
      <c r="B306" s="468"/>
      <c r="C306" s="47"/>
      <c r="D306" s="49"/>
      <c r="E306" s="49"/>
      <c r="F306" s="50"/>
      <c r="G306" s="51"/>
      <c r="H306" s="51"/>
      <c r="I306" s="52"/>
      <c r="J306" s="52"/>
      <c r="K306" s="50"/>
      <c r="L306" s="53"/>
      <c r="M306" s="53"/>
      <c r="N306" s="50"/>
      <c r="O306" s="49"/>
      <c r="P306" s="49"/>
      <c r="Q306" s="50"/>
    </row>
    <row r="307" spans="1:17">
      <c r="A307" s="40"/>
      <c r="B307" s="468"/>
      <c r="C307" s="47"/>
      <c r="D307" s="49"/>
      <c r="E307" s="49"/>
      <c r="F307" s="50"/>
      <c r="G307" s="51"/>
      <c r="H307" s="51"/>
      <c r="I307" s="52"/>
      <c r="J307" s="52"/>
      <c r="K307" s="50"/>
      <c r="L307" s="53"/>
      <c r="M307" s="53"/>
      <c r="N307" s="50"/>
      <c r="O307" s="49"/>
      <c r="P307" s="49"/>
      <c r="Q307" s="50"/>
    </row>
    <row r="308" spans="1:17">
      <c r="A308" s="40"/>
      <c r="B308" s="468"/>
      <c r="C308" s="47"/>
      <c r="D308" s="49"/>
      <c r="E308" s="49"/>
      <c r="F308" s="50"/>
      <c r="G308" s="51"/>
      <c r="H308" s="51"/>
      <c r="I308" s="52"/>
      <c r="J308" s="52"/>
      <c r="K308" s="50"/>
      <c r="L308" s="53"/>
      <c r="M308" s="53"/>
      <c r="N308" s="50"/>
      <c r="O308" s="49"/>
      <c r="P308" s="49"/>
      <c r="Q308" s="50"/>
    </row>
    <row r="309" spans="1:17">
      <c r="A309" s="40"/>
      <c r="B309" s="468"/>
      <c r="C309" s="47"/>
      <c r="D309" s="49"/>
      <c r="E309" s="49"/>
      <c r="F309" s="50"/>
      <c r="G309" s="51"/>
      <c r="H309" s="51"/>
      <c r="I309" s="52"/>
      <c r="J309" s="52"/>
      <c r="K309" s="50"/>
      <c r="L309" s="53"/>
      <c r="M309" s="53"/>
      <c r="N309" s="50"/>
      <c r="O309" s="49"/>
      <c r="P309" s="49"/>
      <c r="Q309" s="50"/>
    </row>
    <row r="310" spans="1:17">
      <c r="A310" s="40"/>
      <c r="B310" s="468"/>
      <c r="C310" s="47"/>
      <c r="D310" s="49"/>
      <c r="E310" s="49"/>
      <c r="F310" s="50"/>
      <c r="G310" s="51"/>
      <c r="H310" s="51"/>
      <c r="I310" s="52"/>
      <c r="J310" s="52"/>
      <c r="K310" s="50"/>
      <c r="L310" s="53"/>
      <c r="M310" s="53"/>
      <c r="N310" s="50"/>
      <c r="O310" s="49"/>
      <c r="P310" s="49"/>
      <c r="Q310" s="50"/>
    </row>
    <row r="311" spans="1:17">
      <c r="A311" s="40"/>
      <c r="B311" s="468"/>
      <c r="C311" s="47"/>
      <c r="D311" s="49"/>
      <c r="E311" s="49"/>
      <c r="F311" s="50"/>
      <c r="G311" s="51"/>
      <c r="H311" s="51"/>
      <c r="I311" s="52"/>
      <c r="J311" s="52"/>
      <c r="K311" s="50"/>
      <c r="L311" s="53"/>
      <c r="M311" s="53"/>
      <c r="N311" s="50"/>
      <c r="O311" s="49"/>
      <c r="P311" s="49"/>
      <c r="Q311" s="50"/>
    </row>
    <row r="312" spans="1:17">
      <c r="A312" s="40"/>
      <c r="B312" s="468"/>
      <c r="C312" s="47"/>
      <c r="D312" s="49"/>
      <c r="E312" s="49"/>
      <c r="F312" s="50"/>
      <c r="G312" s="51"/>
      <c r="H312" s="51"/>
      <c r="I312" s="52"/>
      <c r="J312" s="52"/>
      <c r="K312" s="50"/>
      <c r="L312" s="53"/>
      <c r="M312" s="53"/>
      <c r="N312" s="50"/>
      <c r="O312" s="49"/>
      <c r="P312" s="49"/>
      <c r="Q312" s="50"/>
    </row>
    <row r="313" spans="1:17">
      <c r="A313" s="40"/>
      <c r="B313" s="468"/>
      <c r="C313" s="47"/>
      <c r="D313" s="49"/>
      <c r="E313" s="49"/>
      <c r="F313" s="50"/>
      <c r="G313" s="51"/>
      <c r="H313" s="51"/>
      <c r="I313" s="52"/>
      <c r="J313" s="52"/>
      <c r="K313" s="50"/>
      <c r="L313" s="53"/>
      <c r="M313" s="53"/>
      <c r="N313" s="50"/>
      <c r="O313" s="49"/>
      <c r="P313" s="49"/>
      <c r="Q313" s="50"/>
    </row>
    <row r="314" spans="1:17">
      <c r="A314" s="40"/>
      <c r="B314" s="468"/>
      <c r="C314" s="47"/>
      <c r="D314" s="49"/>
      <c r="E314" s="49"/>
      <c r="F314" s="50"/>
      <c r="G314" s="51"/>
      <c r="H314" s="51"/>
      <c r="I314" s="52"/>
      <c r="J314" s="52"/>
      <c r="K314" s="50"/>
      <c r="L314" s="53"/>
      <c r="M314" s="53"/>
      <c r="N314" s="50"/>
      <c r="O314" s="49"/>
      <c r="P314" s="49"/>
      <c r="Q314" s="50"/>
    </row>
    <row r="315" spans="1:17">
      <c r="A315" s="40"/>
      <c r="B315" s="468"/>
      <c r="C315" s="47"/>
      <c r="D315" s="49"/>
      <c r="E315" s="49"/>
      <c r="F315" s="50"/>
      <c r="G315" s="51"/>
      <c r="H315" s="51"/>
      <c r="I315" s="52"/>
      <c r="J315" s="52"/>
      <c r="K315" s="50"/>
      <c r="L315" s="53"/>
      <c r="M315" s="53"/>
      <c r="N315" s="50"/>
      <c r="O315" s="49"/>
      <c r="P315" s="49"/>
      <c r="Q315" s="50"/>
    </row>
    <row r="316" spans="1:17">
      <c r="A316" s="40"/>
      <c r="B316" s="468"/>
      <c r="C316" s="47"/>
      <c r="D316" s="49"/>
      <c r="E316" s="49"/>
      <c r="F316" s="50"/>
      <c r="G316" s="51"/>
      <c r="H316" s="51"/>
      <c r="I316" s="52"/>
      <c r="J316" s="52"/>
      <c r="K316" s="50"/>
      <c r="L316" s="53"/>
      <c r="M316" s="53"/>
      <c r="N316" s="50"/>
      <c r="O316" s="49"/>
      <c r="P316" s="49"/>
      <c r="Q316" s="50"/>
    </row>
    <row r="317" spans="1:17">
      <c r="A317" s="40"/>
      <c r="B317" s="468"/>
      <c r="C317" s="47"/>
      <c r="D317" s="49"/>
      <c r="E317" s="49"/>
      <c r="F317" s="50"/>
      <c r="G317" s="51"/>
      <c r="H317" s="51"/>
      <c r="I317" s="52"/>
      <c r="J317" s="52"/>
      <c r="K317" s="50"/>
      <c r="L317" s="53"/>
      <c r="M317" s="53"/>
      <c r="N317" s="50"/>
      <c r="O317" s="49"/>
      <c r="P317" s="49"/>
      <c r="Q317" s="50"/>
    </row>
    <row r="318" spans="1:17">
      <c r="A318" s="40"/>
      <c r="B318" s="468"/>
      <c r="C318" s="47"/>
      <c r="D318" s="49"/>
      <c r="E318" s="49"/>
      <c r="F318" s="50"/>
      <c r="G318" s="51"/>
      <c r="H318" s="51"/>
      <c r="I318" s="52"/>
      <c r="J318" s="52"/>
      <c r="K318" s="50"/>
      <c r="L318" s="53"/>
      <c r="M318" s="53"/>
      <c r="N318" s="50"/>
      <c r="O318" s="49"/>
      <c r="P318" s="49"/>
      <c r="Q318" s="50"/>
    </row>
    <row r="319" spans="1:17">
      <c r="A319" s="40"/>
      <c r="B319" s="468"/>
      <c r="C319" s="47"/>
      <c r="D319" s="49"/>
      <c r="E319" s="49"/>
      <c r="F319" s="50"/>
      <c r="G319" s="51"/>
      <c r="H319" s="51"/>
      <c r="I319" s="52"/>
      <c r="J319" s="52"/>
      <c r="K319" s="50"/>
      <c r="L319" s="53"/>
      <c r="M319" s="53"/>
      <c r="N319" s="50"/>
      <c r="O319" s="49"/>
      <c r="P319" s="49"/>
      <c r="Q319" s="50"/>
    </row>
    <row r="320" spans="1:17">
      <c r="A320" s="40"/>
      <c r="B320" s="468"/>
      <c r="C320" s="47"/>
      <c r="D320" s="49"/>
      <c r="E320" s="49"/>
      <c r="F320" s="50"/>
      <c r="G320" s="51"/>
      <c r="H320" s="51"/>
      <c r="I320" s="52"/>
      <c r="J320" s="52"/>
      <c r="K320" s="50"/>
      <c r="L320" s="53"/>
      <c r="M320" s="53"/>
      <c r="N320" s="50"/>
      <c r="O320" s="49"/>
      <c r="P320" s="49"/>
      <c r="Q320" s="50"/>
    </row>
    <row r="321" spans="1:17">
      <c r="A321" s="40"/>
      <c r="B321" s="468"/>
      <c r="C321" s="47"/>
      <c r="D321" s="49"/>
      <c r="E321" s="49"/>
      <c r="F321" s="50"/>
      <c r="G321" s="51"/>
      <c r="H321" s="51"/>
      <c r="I321" s="52"/>
      <c r="J321" s="52"/>
      <c r="K321" s="50"/>
      <c r="L321" s="53"/>
      <c r="M321" s="53"/>
      <c r="N321" s="50"/>
      <c r="O321" s="49"/>
      <c r="P321" s="49"/>
      <c r="Q321" s="50"/>
    </row>
    <row r="322" spans="1:17">
      <c r="A322" s="40"/>
      <c r="B322" s="468"/>
      <c r="C322" s="47"/>
      <c r="D322" s="49"/>
      <c r="E322" s="49"/>
      <c r="F322" s="50"/>
      <c r="G322" s="51"/>
      <c r="H322" s="51"/>
      <c r="I322" s="52"/>
      <c r="J322" s="52"/>
      <c r="K322" s="50"/>
      <c r="L322" s="53"/>
      <c r="M322" s="53"/>
      <c r="N322" s="50"/>
      <c r="O322" s="49"/>
      <c r="P322" s="49"/>
      <c r="Q322" s="50"/>
    </row>
    <row r="323" spans="1:17">
      <c r="A323" s="40"/>
      <c r="B323" s="468"/>
      <c r="C323" s="47"/>
      <c r="D323" s="49"/>
      <c r="E323" s="49"/>
      <c r="F323" s="50"/>
      <c r="G323" s="51"/>
      <c r="H323" s="51"/>
      <c r="I323" s="52"/>
      <c r="J323" s="52"/>
      <c r="K323" s="50"/>
      <c r="L323" s="53"/>
      <c r="M323" s="53"/>
      <c r="N323" s="50"/>
      <c r="O323" s="49"/>
      <c r="P323" s="49"/>
      <c r="Q323" s="50"/>
    </row>
    <row r="324" spans="1:17">
      <c r="A324" s="40"/>
      <c r="B324" s="468"/>
      <c r="C324" s="47"/>
      <c r="D324" s="49"/>
      <c r="E324" s="49"/>
      <c r="F324" s="50"/>
      <c r="G324" s="51"/>
      <c r="H324" s="51"/>
      <c r="I324" s="52"/>
      <c r="J324" s="52"/>
      <c r="K324" s="50"/>
      <c r="L324" s="53"/>
      <c r="M324" s="53"/>
      <c r="N324" s="50"/>
      <c r="O324" s="49"/>
      <c r="P324" s="49"/>
      <c r="Q324" s="50"/>
    </row>
    <row r="325" spans="1:17">
      <c r="A325" s="40"/>
      <c r="B325" s="468"/>
      <c r="C325" s="47"/>
      <c r="D325" s="49"/>
      <c r="E325" s="49"/>
      <c r="F325" s="50"/>
      <c r="G325" s="51"/>
      <c r="H325" s="51"/>
      <c r="I325" s="52"/>
      <c r="J325" s="52"/>
      <c r="K325" s="50"/>
      <c r="L325" s="53"/>
      <c r="M325" s="53"/>
      <c r="N325" s="50"/>
      <c r="O325" s="49"/>
      <c r="P325" s="49"/>
      <c r="Q325" s="50"/>
    </row>
    <row r="326" spans="1:17">
      <c r="A326" s="40"/>
      <c r="B326" s="40"/>
      <c r="C326" s="46"/>
      <c r="D326" s="40"/>
      <c r="E326" s="40"/>
      <c r="F326" s="54"/>
      <c r="G326" s="54"/>
      <c r="H326" s="54"/>
      <c r="I326" s="54"/>
      <c r="J326" s="54"/>
      <c r="K326" s="54"/>
      <c r="L326" s="40"/>
      <c r="M326" s="40"/>
      <c r="N326" s="54"/>
      <c r="O326" s="40"/>
      <c r="P326" s="40"/>
      <c r="Q326" s="54"/>
    </row>
    <row r="327" spans="1:17">
      <c r="A327" s="40"/>
      <c r="B327" s="40"/>
      <c r="C327" s="46"/>
      <c r="D327" s="40"/>
      <c r="E327" s="40"/>
      <c r="F327" s="54"/>
      <c r="G327" s="54"/>
      <c r="H327" s="54"/>
      <c r="I327" s="54"/>
      <c r="J327" s="54"/>
      <c r="K327" s="54"/>
      <c r="L327" s="40"/>
      <c r="M327" s="40"/>
      <c r="N327" s="54"/>
      <c r="O327" s="40"/>
      <c r="P327" s="40"/>
      <c r="Q327" s="54"/>
    </row>
    <row r="328" spans="1:17">
      <c r="A328" s="40"/>
      <c r="B328" s="40"/>
      <c r="C328" s="46"/>
      <c r="D328" s="40"/>
      <c r="E328" s="40"/>
      <c r="F328" s="54"/>
      <c r="G328" s="54"/>
      <c r="H328" s="54"/>
      <c r="I328" s="54"/>
      <c r="J328" s="54"/>
      <c r="K328" s="54"/>
      <c r="L328" s="40"/>
      <c r="M328" s="40"/>
      <c r="N328" s="54"/>
      <c r="O328" s="40"/>
      <c r="P328" s="40"/>
      <c r="Q328" s="54"/>
    </row>
    <row r="329" spans="1:17">
      <c r="A329" s="40"/>
      <c r="B329" s="40"/>
      <c r="C329" s="46"/>
      <c r="D329" s="40"/>
      <c r="E329" s="40"/>
      <c r="F329" s="54"/>
      <c r="G329" s="54"/>
      <c r="H329" s="54"/>
      <c r="I329" s="54"/>
      <c r="J329" s="54"/>
      <c r="K329" s="54"/>
      <c r="L329" s="40"/>
      <c r="M329" s="40"/>
      <c r="N329" s="54"/>
      <c r="O329" s="40"/>
      <c r="P329" s="40"/>
      <c r="Q329" s="54"/>
    </row>
    <row r="330" spans="1:17">
      <c r="A330" s="40"/>
      <c r="B330" s="40"/>
      <c r="C330" s="46"/>
      <c r="D330" s="40"/>
      <c r="E330" s="40"/>
      <c r="F330" s="54"/>
      <c r="G330" s="54"/>
      <c r="H330" s="54"/>
      <c r="I330" s="54"/>
      <c r="J330" s="54"/>
      <c r="K330" s="54"/>
      <c r="L330" s="40"/>
      <c r="M330" s="40"/>
      <c r="N330" s="54"/>
      <c r="O330" s="40"/>
      <c r="P330" s="40"/>
      <c r="Q330" s="54"/>
    </row>
    <row r="331" spans="1:17">
      <c r="A331" s="40"/>
      <c r="B331" s="40"/>
      <c r="C331" s="46"/>
      <c r="D331" s="40"/>
      <c r="E331" s="40"/>
      <c r="F331" s="54"/>
      <c r="G331" s="54"/>
      <c r="H331" s="54"/>
      <c r="I331" s="54"/>
      <c r="J331" s="54"/>
      <c r="K331" s="54"/>
      <c r="L331" s="40"/>
      <c r="M331" s="40"/>
      <c r="N331" s="54"/>
      <c r="O331" s="40"/>
      <c r="P331" s="40"/>
      <c r="Q331" s="54"/>
    </row>
  </sheetData>
  <mergeCells count="58"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O73:Q73"/>
    <mergeCell ref="B76:B88"/>
    <mergeCell ref="B55:B56"/>
    <mergeCell ref="B57:B64"/>
    <mergeCell ref="B65:B68"/>
    <mergeCell ref="B70:Q70"/>
    <mergeCell ref="B71:Q71"/>
    <mergeCell ref="B72:Q72"/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</mergeCells>
  <conditionalFormatting sqref="C7">
    <cfRule type="cellIs" dxfId="94" priority="66" operator="lessThan">
      <formula>0</formula>
    </cfRule>
  </conditionalFormatting>
  <conditionalFormatting sqref="C25">
    <cfRule type="cellIs" dxfId="93" priority="64" operator="lessThan">
      <formula>0</formula>
    </cfRule>
  </conditionalFormatting>
  <conditionalFormatting sqref="C65">
    <cfRule type="cellIs" dxfId="92" priority="65" operator="lessThan">
      <formula>0</formula>
    </cfRule>
  </conditionalFormatting>
  <conditionalFormatting sqref="C75">
    <cfRule type="cellIs" dxfId="91" priority="63" operator="lessThan">
      <formula>0</formula>
    </cfRule>
  </conditionalFormatting>
  <conditionalFormatting sqref="C93">
    <cfRule type="cellIs" dxfId="90" priority="61" operator="lessThan">
      <formula>0</formula>
    </cfRule>
  </conditionalFormatting>
  <conditionalFormatting sqref="C133">
    <cfRule type="cellIs" dxfId="89" priority="62" operator="lessThan">
      <formula>0</formula>
    </cfRule>
  </conditionalFormatting>
  <conditionalFormatting sqref="C143">
    <cfRule type="cellIs" dxfId="88" priority="60" operator="lessThan">
      <formula>0</formula>
    </cfRule>
  </conditionalFormatting>
  <conditionalFormatting sqref="C161">
    <cfRule type="cellIs" dxfId="87" priority="58" operator="lessThan">
      <formula>0</formula>
    </cfRule>
  </conditionalFormatting>
  <conditionalFormatting sqref="C201">
    <cfRule type="cellIs" dxfId="86" priority="59" operator="lessThan">
      <formula>0</formula>
    </cfRule>
  </conditionalFormatting>
  <conditionalFormatting sqref="D69 D137">
    <cfRule type="dataBar" priority="13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{DC0FF901-7C10-4F26-811E-1C0B8E253D6A}</x14:id>
        </ext>
      </extLst>
    </cfRule>
  </conditionalFormatting>
  <conditionalFormatting sqref="D254">
    <cfRule type="cellIs" dxfId="85" priority="128" operator="lessThan">
      <formula>0</formula>
    </cfRule>
  </conditionalFormatting>
  <conditionalFormatting sqref="D254:D325">
    <cfRule type="dataBar" priority="12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{253C34A5-1FC1-4973-A409-031FAF168AC9}</x14:id>
        </ext>
      </extLst>
    </cfRule>
  </conditionalFormatting>
  <conditionalFormatting sqref="D7:Q69">
    <cfRule type="cellIs" dxfId="84" priority="1" operator="lessThan">
      <formula>0</formula>
    </cfRule>
  </conditionalFormatting>
  <conditionalFormatting sqref="D75:Q137">
    <cfRule type="cellIs" dxfId="83" priority="3" operator="lessThan">
      <formula>0</formula>
    </cfRule>
  </conditionalFormatting>
  <conditionalFormatting sqref="D143:Q325">
    <cfRule type="cellIs" dxfId="82" priority="5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C0FF901-7C10-4F26-811E-1C0B8E253D6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253C34A5-1FC1-4973-A409-031FAF168AC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0701B-EC4F-4E57-8CB6-E65EDCD0B6EA}">
  <sheetPr>
    <tabColor rgb="FF616365"/>
  </sheetPr>
  <dimension ref="B2:V89"/>
  <sheetViews>
    <sheetView showGridLines="0" zoomScale="55" zoomScaleNormal="55" workbookViewId="0">
      <selection activeCell="R48" sqref="R48"/>
    </sheetView>
  </sheetViews>
  <sheetFormatPr defaultColWidth="9.21875" defaultRowHeight="14.4"/>
  <cols>
    <col min="1" max="1" width="3.77734375" style="9" customWidth="1"/>
    <col min="2" max="2" width="50.21875" style="9" bestFit="1" customWidth="1"/>
    <col min="3" max="3" width="31.44140625" style="10" bestFit="1" customWidth="1"/>
    <col min="4" max="4" width="12.77734375" style="9" bestFit="1" customWidth="1"/>
    <col min="5" max="5" width="13.21875" style="9" bestFit="1" customWidth="1"/>
    <col min="6" max="6" width="11.77734375" style="10" bestFit="1" customWidth="1"/>
    <col min="7" max="7" width="19.21875" style="9" bestFit="1" customWidth="1"/>
    <col min="8" max="8" width="16.5546875" style="9" bestFit="1" customWidth="1"/>
    <col min="9" max="9" width="11.77734375" style="10" customWidth="1"/>
    <col min="10" max="10" width="11.21875" style="10" bestFit="1" customWidth="1"/>
    <col min="11" max="11" width="14.21875" style="10" bestFit="1" customWidth="1"/>
    <col min="12" max="12" width="3.77734375" style="9" customWidth="1"/>
    <col min="13" max="13" width="50.21875" style="9" bestFit="1" customWidth="1"/>
    <col min="14" max="14" width="28.5546875" style="9" bestFit="1" customWidth="1"/>
    <col min="15" max="15" width="12.77734375" style="9" bestFit="1" customWidth="1"/>
    <col min="16" max="16" width="12" style="9" bestFit="1" customWidth="1"/>
    <col min="17" max="17" width="8.77734375" style="9" bestFit="1" customWidth="1"/>
    <col min="18" max="18" width="18.21875" style="9" bestFit="1" customWidth="1"/>
    <col min="19" max="19" width="15.5546875" style="9" bestFit="1" customWidth="1"/>
    <col min="20" max="20" width="8.77734375" style="9" bestFit="1" customWidth="1"/>
    <col min="21" max="21" width="12.21875" style="9" bestFit="1" customWidth="1"/>
    <col min="22" max="22" width="14.21875" style="9" bestFit="1" customWidth="1"/>
    <col min="23" max="16384" width="9.21875" style="9"/>
  </cols>
  <sheetData>
    <row r="2" spans="2:22" ht="23.4">
      <c r="B2" s="477" t="s">
        <v>250</v>
      </c>
      <c r="C2" s="477"/>
      <c r="D2" s="477"/>
      <c r="E2" s="477"/>
      <c r="F2" s="477"/>
      <c r="G2" s="477"/>
      <c r="H2" s="477"/>
      <c r="I2" s="477"/>
      <c r="J2" s="477"/>
      <c r="K2" s="477"/>
      <c r="M2" s="477" t="s">
        <v>250</v>
      </c>
      <c r="N2" s="477"/>
      <c r="O2" s="477"/>
      <c r="P2" s="477"/>
      <c r="Q2" s="477"/>
      <c r="R2" s="477"/>
      <c r="S2" s="477"/>
      <c r="T2" s="477"/>
      <c r="U2" s="477"/>
      <c r="V2" s="477"/>
    </row>
    <row r="3" spans="2:22" ht="15" thickBot="1">
      <c r="B3" s="487" t="s">
        <v>297</v>
      </c>
      <c r="C3" s="487"/>
      <c r="D3" s="487"/>
      <c r="E3" s="487"/>
      <c r="F3" s="487"/>
      <c r="G3" s="487"/>
      <c r="H3" s="487"/>
      <c r="I3" s="487"/>
      <c r="J3" s="487"/>
      <c r="K3" s="487"/>
      <c r="M3" s="487" t="s">
        <v>298</v>
      </c>
      <c r="N3" s="487"/>
      <c r="O3" s="487"/>
      <c r="P3" s="487"/>
      <c r="Q3" s="487"/>
      <c r="R3" s="487"/>
      <c r="S3" s="487"/>
      <c r="T3" s="487"/>
      <c r="U3" s="487"/>
      <c r="V3" s="487"/>
    </row>
    <row r="4" spans="2:22" ht="32.549999999999997" customHeight="1">
      <c r="C4" s="488"/>
      <c r="D4" s="489" t="s">
        <v>263</v>
      </c>
      <c r="E4" s="490"/>
      <c r="F4" s="491"/>
      <c r="G4" s="492" t="s">
        <v>266</v>
      </c>
      <c r="H4" s="490"/>
      <c r="I4" s="493"/>
      <c r="J4" s="494" t="s">
        <v>299</v>
      </c>
      <c r="K4" s="495"/>
      <c r="N4" s="488"/>
      <c r="O4" s="489" t="s">
        <v>263</v>
      </c>
      <c r="P4" s="490"/>
      <c r="Q4" s="491"/>
      <c r="R4" s="492" t="s">
        <v>266</v>
      </c>
      <c r="S4" s="490"/>
      <c r="T4" s="493"/>
      <c r="U4" s="496" t="s">
        <v>299</v>
      </c>
      <c r="V4" s="497"/>
    </row>
    <row r="5" spans="2:22" ht="29.4" thickBot="1">
      <c r="C5" s="488"/>
      <c r="D5" s="348" t="s">
        <v>268</v>
      </c>
      <c r="E5" s="349" t="s">
        <v>269</v>
      </c>
      <c r="F5" s="350" t="s">
        <v>270</v>
      </c>
      <c r="G5" s="351" t="s">
        <v>268</v>
      </c>
      <c r="H5" s="349" t="s">
        <v>269</v>
      </c>
      <c r="I5" s="352" t="s">
        <v>270</v>
      </c>
      <c r="J5" s="348" t="s">
        <v>268</v>
      </c>
      <c r="K5" s="350" t="s">
        <v>300</v>
      </c>
      <c r="N5" s="488"/>
      <c r="O5" s="348" t="s">
        <v>268</v>
      </c>
      <c r="P5" s="349" t="s">
        <v>269</v>
      </c>
      <c r="Q5" s="350" t="s">
        <v>270</v>
      </c>
      <c r="R5" s="351" t="s">
        <v>268</v>
      </c>
      <c r="S5" s="349" t="s">
        <v>269</v>
      </c>
      <c r="T5" s="352" t="s">
        <v>270</v>
      </c>
      <c r="U5" s="348" t="s">
        <v>268</v>
      </c>
      <c r="V5" s="350" t="s">
        <v>300</v>
      </c>
    </row>
    <row r="6" spans="2:22">
      <c r="B6" s="498" t="str">
        <f>'HOME PAGE'!H5</f>
        <v>4 WEEKS ENDING 12-28-2025</v>
      </c>
      <c r="C6" s="85" t="s">
        <v>301</v>
      </c>
      <c r="D6" s="86">
        <f>'Sales By Region &amp; Outlet'!C9</f>
        <v>38468994.198102802</v>
      </c>
      <c r="E6" s="87">
        <f>'Sales By Region &amp; Outlet'!D9</f>
        <v>-1576560.4628681391</v>
      </c>
      <c r="F6" s="99">
        <f>'Sales By Region &amp; Outlet'!E9</f>
        <v>-3.9369175335825249E-2</v>
      </c>
      <c r="G6" s="118">
        <f>'Sales By Region &amp; Outlet'!F9</f>
        <v>96711860.632268369</v>
      </c>
      <c r="H6" s="110">
        <f>'Sales By Region &amp; Outlet'!G9</f>
        <v>-801530.94384372234</v>
      </c>
      <c r="I6" s="116">
        <f>'Sales By Region &amp; Outlet'!H9</f>
        <v>-8.2197012214276603E-3</v>
      </c>
      <c r="J6" s="117">
        <f>'Sales By Region &amp; Outlet'!I9</f>
        <v>87.015662789432284</v>
      </c>
      <c r="K6" s="96">
        <f>'Sales By Region &amp; Outlet'!J9</f>
        <v>-4.4524305780471991</v>
      </c>
      <c r="M6" s="501" t="str">
        <f>'HOME PAGE'!H5</f>
        <v>4 WEEKS ENDING 12-28-2025</v>
      </c>
      <c r="N6" s="127" t="s">
        <v>302</v>
      </c>
      <c r="O6" s="86">
        <f>'Sales By Region &amp; Outlet'!C17</f>
        <v>38396220.784694254</v>
      </c>
      <c r="P6" s="87">
        <f>'Sales By Region &amp; Outlet'!D17</f>
        <v>-1572504.1508032605</v>
      </c>
      <c r="Q6" s="102">
        <f>'Sales By Region &amp; Outlet'!E17</f>
        <v>-3.9343365427368659E-2</v>
      </c>
      <c r="R6" s="109">
        <f>'Sales By Region &amp; Outlet'!F17</f>
        <v>96419015.240313038</v>
      </c>
      <c r="S6" s="110">
        <f>'Sales By Region &amp; Outlet'!G17</f>
        <v>-795966.62655891478</v>
      </c>
      <c r="T6" s="99">
        <f>'Sales By Region &amp; Outlet'!H17</f>
        <v>-8.1876950576293545E-3</v>
      </c>
      <c r="U6" s="114">
        <f>'Sales By Region &amp; Outlet'!I17</f>
        <v>87.483052937955321</v>
      </c>
      <c r="V6" s="96">
        <f>'Sales By Region &amp; Outlet'!J17</f>
        <v>-4.5212603404544609</v>
      </c>
    </row>
    <row r="7" spans="2:22">
      <c r="B7" s="499"/>
      <c r="C7" s="353" t="s">
        <v>303</v>
      </c>
      <c r="D7" s="88">
        <f>'Sales By Region &amp; Outlet'!C10</f>
        <v>51723893.787448071</v>
      </c>
      <c r="E7" s="354">
        <f>'Sales By Region &amp; Outlet'!D10</f>
        <v>-187130.38394764066</v>
      </c>
      <c r="F7" s="100">
        <f>'Sales By Region &amp; Outlet'!E10</f>
        <v>-3.6048293582070035E-3</v>
      </c>
      <c r="G7" s="355">
        <f>'Sales By Region &amp; Outlet'!F10</f>
        <v>121057769.33171199</v>
      </c>
      <c r="H7" s="356">
        <f>'Sales By Region &amp; Outlet'!G10</f>
        <v>3340218.2428337038</v>
      </c>
      <c r="I7" s="357">
        <f>'Sales By Region &amp; Outlet'!H10</f>
        <v>2.8374853298738737E-2</v>
      </c>
      <c r="J7" s="358">
        <f>'Sales By Region &amp; Outlet'!I10</f>
        <v>97.40650307579466</v>
      </c>
      <c r="K7" s="97">
        <f>'Sales By Region &amp; Outlet'!J10</f>
        <v>-1.2739472920963948</v>
      </c>
      <c r="M7" s="502"/>
      <c r="N7" s="128" t="s">
        <v>304</v>
      </c>
      <c r="O7" s="88">
        <f>'Sales By Region &amp; Outlet'!C18</f>
        <v>51629869.177893162</v>
      </c>
      <c r="P7" s="354">
        <f>'Sales By Region &amp; Outlet'!D18</f>
        <v>-172071.12927342951</v>
      </c>
      <c r="Q7" s="359">
        <f>'Sales By Region &amp; Outlet'!E18</f>
        <v>-3.3217120488752069E-3</v>
      </c>
      <c r="R7" s="111">
        <f>'Sales By Region &amp; Outlet'!F18</f>
        <v>120696169.67888021</v>
      </c>
      <c r="S7" s="356">
        <f>'Sales By Region &amp; Outlet'!G18</f>
        <v>3376189.8381209373</v>
      </c>
      <c r="T7" s="100">
        <f>'Sales By Region &amp; Outlet'!H18</f>
        <v>2.8777620339719683E-2</v>
      </c>
      <c r="U7" s="360">
        <f>'Sales By Region &amp; Outlet'!I18</f>
        <v>97.936959002972912</v>
      </c>
      <c r="V7" s="97">
        <f>'Sales By Region &amp; Outlet'!J18</f>
        <v>-1.303812971960582</v>
      </c>
    </row>
    <row r="8" spans="2:22">
      <c r="B8" s="499"/>
      <c r="C8" s="353" t="s">
        <v>305</v>
      </c>
      <c r="D8" s="88">
        <f>'Sales By Region &amp; Outlet'!C11</f>
        <v>47600552.269824855</v>
      </c>
      <c r="E8" s="354">
        <f>'Sales By Region &amp; Outlet'!D11</f>
        <v>1062180.7963043153</v>
      </c>
      <c r="F8" s="100">
        <f>'Sales By Region &amp; Outlet'!E11</f>
        <v>2.282376376037731E-2</v>
      </c>
      <c r="G8" s="355">
        <f>'Sales By Region &amp; Outlet'!F11</f>
        <v>109619696.28964177</v>
      </c>
      <c r="H8" s="356">
        <f>'Sales By Region &amp; Outlet'!G11</f>
        <v>1849345.1457327306</v>
      </c>
      <c r="I8" s="357">
        <f>'Sales By Region &amp; Outlet'!H11</f>
        <v>1.716005493257829E-2</v>
      </c>
      <c r="J8" s="358">
        <f>'Sales By Region &amp; Outlet'!I11</f>
        <v>104.84405490187432</v>
      </c>
      <c r="K8" s="97">
        <f>'Sales By Region &amp; Outlet'!J11</f>
        <v>1.8872300285722332</v>
      </c>
      <c r="M8" s="502"/>
      <c r="N8" s="128" t="s">
        <v>306</v>
      </c>
      <c r="O8" s="88">
        <f>'Sales By Region &amp; Outlet'!C19</f>
        <v>47397588.129979551</v>
      </c>
      <c r="P8" s="354">
        <f>'Sales By Region &amp; Outlet'!D19</f>
        <v>1090283.616343081</v>
      </c>
      <c r="Q8" s="359">
        <f>'Sales By Region &amp; Outlet'!E19</f>
        <v>2.3544527754190848E-2</v>
      </c>
      <c r="R8" s="111">
        <f>'Sales By Region &amp; Outlet'!F19</f>
        <v>109133901.14750576</v>
      </c>
      <c r="S8" s="356">
        <f>'Sales By Region &amp; Outlet'!G19</f>
        <v>1919090.3802865595</v>
      </c>
      <c r="T8" s="100">
        <f>'Sales By Region &amp; Outlet'!H19</f>
        <v>1.7899489506661696E-2</v>
      </c>
      <c r="U8" s="360">
        <f>'Sales By Region &amp; Outlet'!I19</f>
        <v>105.15669051051543</v>
      </c>
      <c r="V8" s="97">
        <f>'Sales By Region &amp; Outlet'!J19</f>
        <v>1.9124004895957256</v>
      </c>
    </row>
    <row r="9" spans="2:22">
      <c r="B9" s="499"/>
      <c r="C9" s="353" t="s">
        <v>307</v>
      </c>
      <c r="D9" s="88">
        <f>'Sales By Region &amp; Outlet'!C12</f>
        <v>66909559.816068731</v>
      </c>
      <c r="E9" s="354">
        <f>'Sales By Region &amp; Outlet'!D12</f>
        <v>462720.2393470183</v>
      </c>
      <c r="F9" s="100">
        <f>'Sales By Region &amp; Outlet'!E12</f>
        <v>6.9637659562836879E-3</v>
      </c>
      <c r="G9" s="355">
        <f>'Sales By Region &amp; Outlet'!F12</f>
        <v>155936788.87161565</v>
      </c>
      <c r="H9" s="356">
        <f>'Sales By Region &amp; Outlet'!G12</f>
        <v>-332162.4450686872</v>
      </c>
      <c r="I9" s="357">
        <f>'Sales By Region &amp; Outlet'!H12</f>
        <v>-2.1255818399622374E-3</v>
      </c>
      <c r="J9" s="358">
        <f>'Sales By Region &amp; Outlet'!I12</f>
        <v>103.72820955634074</v>
      </c>
      <c r="K9" s="97">
        <f>'Sales By Region &amp; Outlet'!J12</f>
        <v>-0.20772820513661827</v>
      </c>
      <c r="M9" s="502"/>
      <c r="N9" s="128" t="s">
        <v>308</v>
      </c>
      <c r="O9" s="88">
        <f>'Sales By Region &amp; Outlet'!C20</f>
        <v>65098370.163035676</v>
      </c>
      <c r="P9" s="354">
        <f>'Sales By Region &amp; Outlet'!D20</f>
        <v>605948.46520680934</v>
      </c>
      <c r="Q9" s="359">
        <f>'Sales By Region &amp; Outlet'!E20</f>
        <v>9.3956537722510204E-3</v>
      </c>
      <c r="R9" s="111">
        <f>'Sales By Region &amp; Outlet'!F20</f>
        <v>151414911.42753819</v>
      </c>
      <c r="S9" s="356">
        <f>'Sales By Region &amp; Outlet'!G20</f>
        <v>-5909.0696242153645</v>
      </c>
      <c r="T9" s="100">
        <f>'Sales By Region &amp; Outlet'!H20</f>
        <v>-3.9024155362611439E-5</v>
      </c>
      <c r="U9" s="360">
        <f>'Sales By Region &amp; Outlet'!I20</f>
        <v>101.654749260331</v>
      </c>
      <c r="V9" s="97">
        <f>'Sales By Region &amp; Outlet'!J20</f>
        <v>-1.0534172946123022E-2</v>
      </c>
    </row>
    <row r="10" spans="2:22">
      <c r="B10" s="499"/>
      <c r="C10" s="353" t="s">
        <v>309</v>
      </c>
      <c r="D10" s="88">
        <f>'Sales By Region &amp; Outlet'!C13</f>
        <v>24366694.806800522</v>
      </c>
      <c r="E10" s="354">
        <f>'Sales By Region &amp; Outlet'!D13</f>
        <v>305392.42016639188</v>
      </c>
      <c r="F10" s="100">
        <f>'Sales By Region &amp; Outlet'!E13</f>
        <v>1.2692264751887871E-2</v>
      </c>
      <c r="G10" s="355">
        <f>'Sales By Region &amp; Outlet'!F13</f>
        <v>57301346.657452255</v>
      </c>
      <c r="H10" s="356">
        <f>'Sales By Region &amp; Outlet'!G13</f>
        <v>849753.78942907602</v>
      </c>
      <c r="I10" s="357">
        <f>'Sales By Region &amp; Outlet'!H13</f>
        <v>1.5052786755117698E-2</v>
      </c>
      <c r="J10" s="358">
        <f>'Sales By Region &amp; Outlet'!I13</f>
        <v>100.0129061208702</v>
      </c>
      <c r="K10" s="97">
        <f>'Sales By Region &amp; Outlet'!J13</f>
        <v>0.49070135280769023</v>
      </c>
      <c r="M10" s="502"/>
      <c r="N10" s="128" t="s">
        <v>310</v>
      </c>
      <c r="O10" s="88">
        <f>'Sales By Region &amp; Outlet'!C21</f>
        <v>24275070.052995536</v>
      </c>
      <c r="P10" s="354">
        <f>'Sales By Region &amp; Outlet'!D21</f>
        <v>326079.75034629554</v>
      </c>
      <c r="Q10" s="359">
        <f>'Sales By Region &amp; Outlet'!E21</f>
        <v>1.3615594905068902E-2</v>
      </c>
      <c r="R10" s="111">
        <f>'Sales By Region &amp; Outlet'!F21</f>
        <v>56958066.429827496</v>
      </c>
      <c r="S10" s="356">
        <f>'Sales By Region &amp; Outlet'!G21</f>
        <v>918354.26493386179</v>
      </c>
      <c r="T10" s="100">
        <f>'Sales By Region &amp; Outlet'!H21</f>
        <v>1.6387562131505194E-2</v>
      </c>
      <c r="U10" s="360">
        <f>'Sales By Region &amp; Outlet'!I21</f>
        <v>100.36187448399696</v>
      </c>
      <c r="V10" s="97">
        <f>'Sales By Region &amp; Outlet'!J21</f>
        <v>0.53197199579182097</v>
      </c>
    </row>
    <row r="11" spans="2:22">
      <c r="B11" s="499"/>
      <c r="C11" s="353" t="s">
        <v>311</v>
      </c>
      <c r="D11" s="88">
        <f>'Sales By Region &amp; Outlet'!C14</f>
        <v>39100640.25221318</v>
      </c>
      <c r="E11" s="354">
        <f>'Sales By Region &amp; Outlet'!D14</f>
        <v>1204067.6012935787</v>
      </c>
      <c r="F11" s="100">
        <f>'Sales By Region &amp; Outlet'!E14</f>
        <v>3.1772466929522208E-2</v>
      </c>
      <c r="G11" s="355">
        <f>'Sales By Region &amp; Outlet'!F14</f>
        <v>90268670.150769085</v>
      </c>
      <c r="H11" s="356">
        <f>'Sales By Region &amp; Outlet'!G14</f>
        <v>2934369.263467893</v>
      </c>
      <c r="I11" s="357">
        <f>'Sales By Region &amp; Outlet'!H14</f>
        <v>3.3599275813228198E-2</v>
      </c>
      <c r="J11" s="358">
        <f>'Sales By Region &amp; Outlet'!I14</f>
        <v>84.208506452509411</v>
      </c>
      <c r="K11" s="97">
        <f>'Sales By Region &amp; Outlet'!J14</f>
        <v>2.5397373919116717</v>
      </c>
      <c r="M11" s="502"/>
      <c r="N11" s="128" t="s">
        <v>312</v>
      </c>
      <c r="O11" s="88">
        <f>'Sales By Region &amp; Outlet'!C22</f>
        <v>38986268.065699607</v>
      </c>
      <c r="P11" s="354">
        <f>'Sales By Region &amp; Outlet'!D22</f>
        <v>1139876.7625249028</v>
      </c>
      <c r="Q11" s="359">
        <f>'Sales By Region &amp; Outlet'!E22</f>
        <v>3.0118505973098827E-2</v>
      </c>
      <c r="R11" s="111">
        <f>'Sales By Region &amp; Outlet'!F22</f>
        <v>90148944.387960702</v>
      </c>
      <c r="S11" s="356">
        <f>'Sales By Region &amp; Outlet'!G22</f>
        <v>3011032.7436798811</v>
      </c>
      <c r="T11" s="100">
        <f>'Sales By Region &amp; Outlet'!H22</f>
        <v>3.4554795804284187E-2</v>
      </c>
      <c r="U11" s="360">
        <f>'Sales By Region &amp; Outlet'!I22</f>
        <v>84.573170062663294</v>
      </c>
      <c r="V11" s="97">
        <f>'Sales By Region &amp; Outlet'!J22</f>
        <v>2.3767066421966661</v>
      </c>
    </row>
    <row r="12" spans="2:22">
      <c r="B12" s="499"/>
      <c r="C12" s="353" t="s">
        <v>313</v>
      </c>
      <c r="D12" s="88">
        <f>'Sales By Region &amp; Outlet'!C15</f>
        <v>54429470.161043897</v>
      </c>
      <c r="E12" s="354">
        <f>'Sales By Region &amp; Outlet'!D15</f>
        <v>1441444.106274955</v>
      </c>
      <c r="F12" s="100">
        <f>'Sales By Region &amp; Outlet'!E15</f>
        <v>2.7203204451984382E-2</v>
      </c>
      <c r="G12" s="355">
        <f>'Sales By Region &amp; Outlet'!F15</f>
        <v>124538144.70323092</v>
      </c>
      <c r="H12" s="356">
        <f>'Sales By Region &amp; Outlet'!G15</f>
        <v>1159486.7525081336</v>
      </c>
      <c r="I12" s="357">
        <f>'Sales By Region &amp; Outlet'!H15</f>
        <v>9.397790280481334E-3</v>
      </c>
      <c r="J12" s="358">
        <f>'Sales By Region &amp; Outlet'!I15</f>
        <v>105.46299575628095</v>
      </c>
      <c r="K12" s="97">
        <f>'Sales By Region &amp; Outlet'!J15</f>
        <v>2.8378857999155969</v>
      </c>
      <c r="M12" s="502"/>
      <c r="N12" s="128" t="s">
        <v>314</v>
      </c>
      <c r="O12" s="88">
        <f>'Sales By Region &amp; Outlet'!C23</f>
        <v>54303755.986638956</v>
      </c>
      <c r="P12" s="354">
        <f>'Sales By Region &amp; Outlet'!D23</f>
        <v>1451527.1314662993</v>
      </c>
      <c r="Q12" s="359">
        <f>'Sales By Region &amp; Outlet'!E23</f>
        <v>2.7463877359719675E-2</v>
      </c>
      <c r="R12" s="111">
        <f>'Sales By Region &amp; Outlet'!F23</f>
        <v>124179078.43159865</v>
      </c>
      <c r="S12" s="356">
        <f>'Sales By Region &amp; Outlet'!G23</f>
        <v>1166051.4168355614</v>
      </c>
      <c r="T12" s="100">
        <f>'Sales By Region &amp; Outlet'!H23</f>
        <v>9.4790888829653849E-3</v>
      </c>
      <c r="U12" s="360">
        <f>'Sales By Region &amp; Outlet'!I23</f>
        <v>105.98507589729445</v>
      </c>
      <c r="V12" s="97">
        <f>'Sales By Region &amp; Outlet'!J23</f>
        <v>2.82496927371092</v>
      </c>
    </row>
    <row r="13" spans="2:22" ht="15" thickBot="1">
      <c r="B13" s="500"/>
      <c r="C13" s="89" t="s">
        <v>315</v>
      </c>
      <c r="D13" s="94">
        <f>'Sales By Region &amp; Outlet'!C16</f>
        <v>48960440.539447196</v>
      </c>
      <c r="E13" s="95">
        <f>'Sales By Region &amp; Outlet'!D16</f>
        <v>-658235.29336483032</v>
      </c>
      <c r="F13" s="101">
        <f>'Sales By Region &amp; Outlet'!E16</f>
        <v>-1.3265877863865726E-2</v>
      </c>
      <c r="G13" s="361">
        <f>'Sales By Region &amp; Outlet'!F16</f>
        <v>112820196.6576516</v>
      </c>
      <c r="H13" s="362">
        <f>'Sales By Region &amp; Outlet'!G16</f>
        <v>-1448800.0806695074</v>
      </c>
      <c r="I13" s="363">
        <f>'Sales By Region &amp; Outlet'!H16</f>
        <v>-1.2678855350303777E-2</v>
      </c>
      <c r="J13" s="364">
        <f>'Sales By Region &amp; Outlet'!I16</f>
        <v>116.7469540833071</v>
      </c>
      <c r="K13" s="365">
        <f>'Sales By Region &amp; Outlet'!J16</f>
        <v>-2.0271075236605611</v>
      </c>
      <c r="M13" s="503"/>
      <c r="N13" s="366" t="s">
        <v>316</v>
      </c>
      <c r="O13" s="94">
        <f>'Sales By Region &amp; Outlet'!C24</f>
        <v>48788851.33456628</v>
      </c>
      <c r="P13" s="95">
        <f>'Sales By Region &amp; Outlet'!D24</f>
        <v>-641167.33001746237</v>
      </c>
      <c r="Q13" s="103">
        <f>'Sales By Region &amp; Outlet'!E24</f>
        <v>-1.2971213593266438E-2</v>
      </c>
      <c r="R13" s="112">
        <f>'Sales By Region &amp; Outlet'!F24</f>
        <v>112205795.36826153</v>
      </c>
      <c r="S13" s="113">
        <f>'Sales By Region &amp; Outlet'!G24</f>
        <v>-1380707.0452530235</v>
      </c>
      <c r="T13" s="101">
        <f>'Sales By Region &amp; Outlet'!H24</f>
        <v>-1.2155555597851973E-2</v>
      </c>
      <c r="U13" s="115">
        <f>'Sales By Region &amp; Outlet'!I24</f>
        <v>117.18436858496158</v>
      </c>
      <c r="V13" s="98">
        <f>'Sales By Region &amp; Outlet'!J24</f>
        <v>-2.0605258473800063</v>
      </c>
    </row>
    <row r="14" spans="2:22">
      <c r="B14" s="498" t="str">
        <f>'HOME PAGE'!H6</f>
        <v>LATEST 52 WEEKS ENDING 12-28-2025</v>
      </c>
      <c r="C14" s="85" t="s">
        <v>301</v>
      </c>
      <c r="D14" s="86">
        <f>'Sales By Region &amp; Outlet'!C49</f>
        <v>456289027.03787082</v>
      </c>
      <c r="E14" s="87">
        <f>'Sales By Region &amp; Outlet'!D49</f>
        <v>-5671578.6839641333</v>
      </c>
      <c r="F14" s="99">
        <f>'Sales By Region &amp; Outlet'!E49</f>
        <v>-1.2277191201405642E-2</v>
      </c>
      <c r="G14" s="109">
        <f>'Sales By Region &amp; Outlet'!F49</f>
        <v>1107576722.356442</v>
      </c>
      <c r="H14" s="110">
        <f>'Sales By Region &amp; Outlet'!G49</f>
        <v>20673606.054134846</v>
      </c>
      <c r="I14" s="99">
        <f>'Sales By Region &amp; Outlet'!H49</f>
        <v>1.9020652111539964E-2</v>
      </c>
      <c r="J14" s="120">
        <f>'Sales By Region &amp; Outlet'!I49</f>
        <v>89.138519931122602</v>
      </c>
      <c r="K14" s="96">
        <f>'Sales By Region &amp; Outlet'!J49</f>
        <v>-3.1214399646168545</v>
      </c>
      <c r="M14" s="501" t="str">
        <f>'HOME PAGE'!H6</f>
        <v>LATEST 52 WEEKS ENDING 12-28-2025</v>
      </c>
      <c r="N14" s="134" t="s">
        <v>302</v>
      </c>
      <c r="O14" s="86">
        <f>'Sales By Region &amp; Outlet'!C57</f>
        <v>455437861.62004417</v>
      </c>
      <c r="P14" s="87">
        <f>'Sales By Region &amp; Outlet'!D57</f>
        <v>-5682768.8314455152</v>
      </c>
      <c r="Q14" s="102">
        <f>'Sales By Region &amp; Outlet'!E57</f>
        <v>-1.2323822566518953E-2</v>
      </c>
      <c r="R14" s="109">
        <f>'Sales By Region &amp; Outlet'!F57</f>
        <v>1104213650.8210533</v>
      </c>
      <c r="S14" s="110">
        <f>'Sales By Region &amp; Outlet'!G57</f>
        <v>20529790.426318407</v>
      </c>
      <c r="T14" s="99">
        <f>'Sales By Region &amp; Outlet'!H57</f>
        <v>1.8944446047983378E-2</v>
      </c>
      <c r="U14" s="114">
        <f>'Sales By Region &amp; Outlet'!I57</f>
        <v>89.644501387857062</v>
      </c>
      <c r="V14" s="96">
        <f>'Sales By Region &amp; Outlet'!J57</f>
        <v>-3.2040580450820073</v>
      </c>
    </row>
    <row r="15" spans="2:22">
      <c r="B15" s="499"/>
      <c r="C15" s="353" t="s">
        <v>303</v>
      </c>
      <c r="D15" s="88">
        <f>'Sales By Region &amp; Outlet'!C50</f>
        <v>592471225.58893561</v>
      </c>
      <c r="E15" s="354">
        <f>'Sales By Region &amp; Outlet'!D50</f>
        <v>9566868.9896160364</v>
      </c>
      <c r="F15" s="100">
        <f>'Sales By Region &amp; Outlet'!E50</f>
        <v>1.6412416344646005E-2</v>
      </c>
      <c r="G15" s="111">
        <f>'Sales By Region &amp; Outlet'!F50</f>
        <v>1351965894.6778669</v>
      </c>
      <c r="H15" s="356">
        <f>'Sales By Region &amp; Outlet'!G50</f>
        <v>59504832.957997799</v>
      </c>
      <c r="I15" s="100">
        <f>'Sales By Region &amp; Outlet'!H50</f>
        <v>4.6039942494526774E-2</v>
      </c>
      <c r="J15" s="121">
        <f>'Sales By Region &amp; Outlet'!I50</f>
        <v>96.361332492306857</v>
      </c>
      <c r="K15" s="97">
        <f>'Sales By Region &amp; Outlet'!J50</f>
        <v>-0.52484753269204987</v>
      </c>
      <c r="M15" s="502"/>
      <c r="N15" s="135" t="s">
        <v>304</v>
      </c>
      <c r="O15" s="88">
        <f>'Sales By Region &amp; Outlet'!C58</f>
        <v>591242218.41725373</v>
      </c>
      <c r="P15" s="354">
        <f>'Sales By Region &amp; Outlet'!D58</f>
        <v>9750495.3488018513</v>
      </c>
      <c r="Q15" s="359">
        <f>'Sales By Region &amp; Outlet'!E58</f>
        <v>1.6768072462579223E-2</v>
      </c>
      <c r="R15" s="111">
        <f>'Sales By Region &amp; Outlet'!F58</f>
        <v>1347304560.0731916</v>
      </c>
      <c r="S15" s="356">
        <f>'Sales By Region &amp; Outlet'!G58</f>
        <v>60034329.451942205</v>
      </c>
      <c r="T15" s="100">
        <f>'Sales By Region &amp; Outlet'!H58</f>
        <v>4.6636928302901122E-2</v>
      </c>
      <c r="U15" s="360">
        <f>'Sales By Region &amp; Outlet'!I58</f>
        <v>96.888024776514499</v>
      </c>
      <c r="V15" s="97">
        <f>'Sales By Region &amp; Outlet'!J58</f>
        <v>-0.5571562937339678</v>
      </c>
    </row>
    <row r="16" spans="2:22">
      <c r="B16" s="499"/>
      <c r="C16" s="353" t="s">
        <v>305</v>
      </c>
      <c r="D16" s="88">
        <f>'Sales By Region &amp; Outlet'!C51</f>
        <v>545076607.08471835</v>
      </c>
      <c r="E16" s="354">
        <f>'Sales By Region &amp; Outlet'!D51</f>
        <v>16687160.762961268</v>
      </c>
      <c r="F16" s="100">
        <f>'Sales By Region &amp; Outlet'!E51</f>
        <v>3.1581177253112283E-2</v>
      </c>
      <c r="G16" s="111">
        <f>'Sales By Region &amp; Outlet'!F51</f>
        <v>1243251964.6907864</v>
      </c>
      <c r="H16" s="356">
        <f>'Sales By Region &amp; Outlet'!G51</f>
        <v>49928574.329903841</v>
      </c>
      <c r="I16" s="100">
        <f>'Sales By Region &amp; Outlet'!H51</f>
        <v>4.1839936041817245E-2</v>
      </c>
      <c r="J16" s="121">
        <f>'Sales By Region &amp; Outlet'!I51</f>
        <v>103.68791806303443</v>
      </c>
      <c r="K16" s="97">
        <f>'Sales By Region &amp; Outlet'!J51</f>
        <v>1.4784566262777048</v>
      </c>
      <c r="M16" s="502"/>
      <c r="N16" s="135" t="s">
        <v>306</v>
      </c>
      <c r="O16" s="88">
        <f>'Sales By Region &amp; Outlet'!C59</f>
        <v>542632489.94496202</v>
      </c>
      <c r="P16" s="354">
        <f>'Sales By Region &amp; Outlet'!D59</f>
        <v>16989942.804175913</v>
      </c>
      <c r="Q16" s="359">
        <f>'Sales By Region &amp; Outlet'!E59</f>
        <v>3.2322236654152334E-2</v>
      </c>
      <c r="R16" s="111">
        <f>'Sales By Region &amp; Outlet'!F59</f>
        <v>1237404523.1710007</v>
      </c>
      <c r="S16" s="356">
        <f>'Sales By Region &amp; Outlet'!G59</f>
        <v>50470735.166374207</v>
      </c>
      <c r="T16" s="100">
        <f>'Sales By Region &amp; Outlet'!H59</f>
        <v>4.2521946612726708E-2</v>
      </c>
      <c r="U16" s="360">
        <f>'Sales By Region &amp; Outlet'!I59</f>
        <v>104.00292037824561</v>
      </c>
      <c r="V16" s="97">
        <f>'Sales By Region &amp; Outlet'!J59</f>
        <v>1.4897242706060041</v>
      </c>
    </row>
    <row r="17" spans="2:22">
      <c r="B17" s="499"/>
      <c r="C17" s="353" t="s">
        <v>307</v>
      </c>
      <c r="D17" s="88">
        <f>'Sales By Region &amp; Outlet'!C52</f>
        <v>781069822.79911971</v>
      </c>
      <c r="E17" s="354">
        <f>'Sales By Region &amp; Outlet'!D52</f>
        <v>10733813.570497394</v>
      </c>
      <c r="F17" s="100">
        <f>'Sales By Region &amp; Outlet'!E52</f>
        <v>1.3933937193518608E-2</v>
      </c>
      <c r="G17" s="111">
        <f>'Sales By Region &amp; Outlet'!F52</f>
        <v>1803411297.5343211</v>
      </c>
      <c r="H17" s="356">
        <f>'Sales By Region &amp; Outlet'!G52</f>
        <v>40092131.650956154</v>
      </c>
      <c r="I17" s="100">
        <f>'Sales By Region &amp; Outlet'!H52</f>
        <v>2.273674126990579E-2</v>
      </c>
      <c r="J17" s="121">
        <f>'Sales By Region &amp; Outlet'!I52</f>
        <v>104.57728450046166</v>
      </c>
      <c r="K17" s="97">
        <f>'Sales By Region &amp; Outlet'!J52</f>
        <v>-0.78001131627010523</v>
      </c>
      <c r="M17" s="502"/>
      <c r="N17" s="135" t="s">
        <v>308</v>
      </c>
      <c r="O17" s="88">
        <f>'Sales By Region &amp; Outlet'!C60</f>
        <v>758758974.36883593</v>
      </c>
      <c r="P17" s="354">
        <f>'Sales By Region &amp; Outlet'!D60</f>
        <v>12450518.092154741</v>
      </c>
      <c r="Q17" s="359">
        <f>'Sales By Region &amp; Outlet'!E60</f>
        <v>1.668280452598667E-2</v>
      </c>
      <c r="R17" s="111">
        <f>'Sales By Region &amp; Outlet'!F60</f>
        <v>1748508941.2181122</v>
      </c>
      <c r="S17" s="356">
        <f>'Sales By Region &amp; Outlet'!G60</f>
        <v>43668915.200894594</v>
      </c>
      <c r="T17" s="100">
        <f>'Sales By Region &amp; Outlet'!H60</f>
        <v>2.5614670311860432E-2</v>
      </c>
      <c r="U17" s="360">
        <f>'Sales By Region &amp; Outlet'!I60</f>
        <v>102.35768923188313</v>
      </c>
      <c r="V17" s="97">
        <f>'Sales By Region &amp; Outlet'!J60</f>
        <v>-0.5517178552585591</v>
      </c>
    </row>
    <row r="18" spans="2:22">
      <c r="B18" s="499"/>
      <c r="C18" s="353" t="s">
        <v>309</v>
      </c>
      <c r="D18" s="88">
        <f>'Sales By Region &amp; Outlet'!C53</f>
        <v>275511074.53256494</v>
      </c>
      <c r="E18" s="354">
        <f>'Sales By Region &amp; Outlet'!D53</f>
        <v>3414938.3568257689</v>
      </c>
      <c r="F18" s="100">
        <f>'Sales By Region &amp; Outlet'!E53</f>
        <v>1.2550484563368283E-2</v>
      </c>
      <c r="G18" s="111">
        <f>'Sales By Region &amp; Outlet'!F53</f>
        <v>638021556.24107182</v>
      </c>
      <c r="H18" s="356">
        <f>'Sales By Region &amp; Outlet'!G53</f>
        <v>26952492.397087693</v>
      </c>
      <c r="I18" s="100">
        <f>'Sales By Region &amp; Outlet'!H53</f>
        <v>4.4107113241080555E-2</v>
      </c>
      <c r="J18" s="121">
        <f>'Sales By Region &amp; Outlet'!I53</f>
        <v>97.664622687684769</v>
      </c>
      <c r="K18" s="97">
        <f>'Sales By Region &amp; Outlet'!J53</f>
        <v>-0.74016724871954409</v>
      </c>
      <c r="M18" s="502"/>
      <c r="N18" s="135" t="s">
        <v>310</v>
      </c>
      <c r="O18" s="88">
        <f>'Sales By Region &amp; Outlet'!C61</f>
        <v>274328632.54517525</v>
      </c>
      <c r="P18" s="354">
        <f>'Sales By Region &amp; Outlet'!D61</f>
        <v>3541960.9614954591</v>
      </c>
      <c r="Q18" s="359">
        <f>'Sales By Region &amp; Outlet'!E61</f>
        <v>1.3080263296492809E-2</v>
      </c>
      <c r="R18" s="111">
        <f>'Sales By Region &amp; Outlet'!F61</f>
        <v>633643100.70648837</v>
      </c>
      <c r="S18" s="356">
        <f>'Sales By Region &amp; Outlet'!G61</f>
        <v>27336898.271907449</v>
      </c>
      <c r="T18" s="100">
        <f>'Sales By Region &amp; Outlet'!H61</f>
        <v>4.5087611114875636E-2</v>
      </c>
      <c r="U18" s="360">
        <f>'Sales By Region &amp; Outlet'!I61</f>
        <v>97.980236875775759</v>
      </c>
      <c r="V18" s="97">
        <f>'Sales By Region &amp; Outlet'!J61</f>
        <v>-0.75528945459548424</v>
      </c>
    </row>
    <row r="19" spans="2:22">
      <c r="B19" s="499"/>
      <c r="C19" s="353" t="s">
        <v>311</v>
      </c>
      <c r="D19" s="88">
        <f>'Sales By Region &amp; Outlet'!C54</f>
        <v>448882970.50757742</v>
      </c>
      <c r="E19" s="354">
        <f>'Sales By Region &amp; Outlet'!D54</f>
        <v>20378242.630687296</v>
      </c>
      <c r="F19" s="100">
        <f>'Sales By Region &amp; Outlet'!E54</f>
        <v>4.7556634279521851E-2</v>
      </c>
      <c r="G19" s="111">
        <f>'Sales By Region &amp; Outlet'!F54</f>
        <v>1021118799.8360847</v>
      </c>
      <c r="H19" s="356">
        <f>'Sales By Region &amp; Outlet'!G54</f>
        <v>49526140.283387303</v>
      </c>
      <c r="I19" s="100">
        <f>'Sales By Region &amp; Outlet'!H54</f>
        <v>5.0974181202838836E-2</v>
      </c>
      <c r="J19" s="121">
        <f>'Sales By Region &amp; Outlet'!I54</f>
        <v>83.491837341924651</v>
      </c>
      <c r="K19" s="97">
        <f>'Sales By Region &amp; Outlet'!J54</f>
        <v>2.7488711308903646</v>
      </c>
      <c r="M19" s="502"/>
      <c r="N19" s="135" t="s">
        <v>312</v>
      </c>
      <c r="O19" s="88">
        <f>'Sales By Region &amp; Outlet'!C62</f>
        <v>448101621.14291203</v>
      </c>
      <c r="P19" s="354">
        <f>'Sales By Region &amp; Outlet'!D62</f>
        <v>20200016.380420566</v>
      </c>
      <c r="Q19" s="359">
        <f>'Sales By Region &amp; Outlet'!E62</f>
        <v>4.7207152662193608E-2</v>
      </c>
      <c r="R19" s="111">
        <f>'Sales By Region &amp; Outlet'!F62</f>
        <v>1019503710.9541157</v>
      </c>
      <c r="S19" s="356">
        <f>'Sales By Region &amp; Outlet'!G62</f>
        <v>50064236.911034822</v>
      </c>
      <c r="T19" s="100">
        <f>'Sales By Region &amp; Outlet'!H62</f>
        <v>5.1642457576273622E-2</v>
      </c>
      <c r="U19" s="360">
        <f>'Sales By Region &amp; Outlet'!I62</f>
        <v>83.976261040112774</v>
      </c>
      <c r="V19" s="97">
        <f>'Sales By Region &amp; Outlet'!J62</f>
        <v>2.684731580843021</v>
      </c>
    </row>
    <row r="20" spans="2:22">
      <c r="B20" s="499"/>
      <c r="C20" s="353" t="s">
        <v>313</v>
      </c>
      <c r="D20" s="88">
        <f>'Sales By Region &amp; Outlet'!C55</f>
        <v>631305957.90159261</v>
      </c>
      <c r="E20" s="354">
        <f>'Sales By Region &amp; Outlet'!D55</f>
        <v>20314725.378328443</v>
      </c>
      <c r="F20" s="100">
        <f>'Sales By Region &amp; Outlet'!E55</f>
        <v>3.3248800141424187E-2</v>
      </c>
      <c r="G20" s="111">
        <f>'Sales By Region &amp; Outlet'!F55</f>
        <v>1442223630.2812486</v>
      </c>
      <c r="H20" s="356">
        <f>'Sales By Region &amp; Outlet'!G55</f>
        <v>55391309.227538824</v>
      </c>
      <c r="I20" s="100">
        <f>'Sales By Region &amp; Outlet'!H55</f>
        <v>3.9940884263104513E-2</v>
      </c>
      <c r="J20" s="121">
        <f>'Sales By Region &amp; Outlet'!I55</f>
        <v>105.64396135954601</v>
      </c>
      <c r="K20" s="97">
        <f>'Sales By Region &amp; Outlet'!J55</f>
        <v>2.1764796587810764</v>
      </c>
      <c r="M20" s="502"/>
      <c r="N20" s="135" t="s">
        <v>314</v>
      </c>
      <c r="O20" s="88">
        <f>'Sales By Region &amp; Outlet'!C63</f>
        <v>629985704.28516364</v>
      </c>
      <c r="P20" s="354">
        <f>'Sales By Region &amp; Outlet'!D63</f>
        <v>20228749.5511235</v>
      </c>
      <c r="Q20" s="359">
        <f>'Sales By Region &amp; Outlet'!E63</f>
        <v>3.3175102627483348E-2</v>
      </c>
      <c r="R20" s="111">
        <f>'Sales By Region &amp; Outlet'!F63</f>
        <v>1438590816.2069569</v>
      </c>
      <c r="S20" s="356">
        <f>'Sales By Region &amp; Outlet'!G63</f>
        <v>55304250.656459332</v>
      </c>
      <c r="T20" s="100">
        <f>'Sales By Region &amp; Outlet'!H63</f>
        <v>3.9980328034524254E-2</v>
      </c>
      <c r="U20" s="360">
        <f>'Sales By Region &amp; Outlet'!I63</f>
        <v>106.21958850871493</v>
      </c>
      <c r="V20" s="97">
        <f>'Sales By Region &amp; Outlet'!J63</f>
        <v>2.1130610110707408</v>
      </c>
    </row>
    <row r="21" spans="2:22" ht="15" thickBot="1">
      <c r="B21" s="500"/>
      <c r="C21" s="89" t="s">
        <v>315</v>
      </c>
      <c r="D21" s="94">
        <f>'Sales By Region &amp; Outlet'!C56</f>
        <v>571591856.61131191</v>
      </c>
      <c r="E21" s="95">
        <f>'Sales By Region &amp; Outlet'!D56</f>
        <v>779947.84788322449</v>
      </c>
      <c r="F21" s="101">
        <f>'Sales By Region &amp; Outlet'!E56</f>
        <v>1.3663832795164609E-3</v>
      </c>
      <c r="G21" s="112">
        <f>'Sales By Region &amp; Outlet'!F56</f>
        <v>1295479523.5192616</v>
      </c>
      <c r="H21" s="113">
        <f>'Sales By Region &amp; Outlet'!G56</f>
        <v>16621485.308110237</v>
      </c>
      <c r="I21" s="101">
        <f>'Sales By Region &amp; Outlet'!H56</f>
        <v>1.2997130886677725E-2</v>
      </c>
      <c r="J21" s="122">
        <f>'Sales By Region &amp; Outlet'!I56</f>
        <v>117.71317328332556</v>
      </c>
      <c r="K21" s="98">
        <f>'Sales By Region &amp; Outlet'!J56</f>
        <v>-1.7578185673760203</v>
      </c>
      <c r="M21" s="503"/>
      <c r="N21" s="136" t="s">
        <v>316</v>
      </c>
      <c r="O21" s="94">
        <f>'Sales By Region &amp; Outlet'!C64</f>
        <v>569448032.62863791</v>
      </c>
      <c r="P21" s="95">
        <f>'Sales By Region &amp; Outlet'!D64</f>
        <v>887599.49146795273</v>
      </c>
      <c r="Q21" s="103">
        <f>'Sales By Region &amp; Outlet'!E64</f>
        <v>1.5611348235585222E-3</v>
      </c>
      <c r="R21" s="112">
        <f>'Sales By Region &amp; Outlet'!F64</f>
        <v>1287706946.3993521</v>
      </c>
      <c r="S21" s="113">
        <f>'Sales By Region &amp; Outlet'!G64</f>
        <v>16854965.084724426</v>
      </c>
      <c r="T21" s="101">
        <f>'Sales By Region &amp; Outlet'!H64</f>
        <v>1.326272873044497E-2</v>
      </c>
      <c r="U21" s="115">
        <f>'Sales By Region &amp; Outlet'!I64</f>
        <v>118.15776346966895</v>
      </c>
      <c r="V21" s="98">
        <f>'Sales By Region &amp; Outlet'!J64</f>
        <v>-1.8193406060010062</v>
      </c>
    </row>
    <row r="22" spans="2:22">
      <c r="B22" s="498" t="str">
        <f>'HOME PAGE'!H7</f>
        <v>YTD ENDING 12-28-2025</v>
      </c>
      <c r="C22" s="90" t="s">
        <v>301</v>
      </c>
      <c r="D22" s="92">
        <f>'Sales By Region &amp; Outlet'!C89</f>
        <v>456289027.03787065</v>
      </c>
      <c r="E22" s="93">
        <f>'Sales By Region &amp; Outlet'!D89</f>
        <v>-5671578.6839641333</v>
      </c>
      <c r="F22" s="132">
        <f>'Sales By Region &amp; Outlet'!E89</f>
        <v>-1.2277191201405647E-2</v>
      </c>
      <c r="G22" s="109">
        <f>'Sales By Region &amp; Outlet'!F89</f>
        <v>1107576722.3564422</v>
      </c>
      <c r="H22" s="110">
        <f>'Sales By Region &amp; Outlet'!G89</f>
        <v>20673606.054135799</v>
      </c>
      <c r="I22" s="99">
        <f>'Sales By Region &amp; Outlet'!H89</f>
        <v>1.9020652111540855E-2</v>
      </c>
      <c r="J22" s="133">
        <f>'Sales By Region &amp; Outlet'!I89</f>
        <v>89.138519931122602</v>
      </c>
      <c r="K22" s="123">
        <f>'Sales By Region &amp; Outlet'!J89</f>
        <v>-3.1214399646168403</v>
      </c>
      <c r="M22" s="501" t="str">
        <f>'HOME PAGE'!H7</f>
        <v>YTD ENDING 12-28-2025</v>
      </c>
      <c r="N22" s="137" t="s">
        <v>302</v>
      </c>
      <c r="O22" s="86">
        <f>'Sales By Region &amp; Outlet'!C97</f>
        <v>455437861.62004399</v>
      </c>
      <c r="P22" s="87">
        <f>'Sales By Region &amp; Outlet'!D97</f>
        <v>-5682768.8314458132</v>
      </c>
      <c r="Q22" s="99">
        <f>'Sales By Region &amp; Outlet'!E97</f>
        <v>-1.2323822566519595E-2</v>
      </c>
      <c r="R22" s="130">
        <f>'Sales By Region &amp; Outlet'!F97</f>
        <v>1104213650.8210535</v>
      </c>
      <c r="S22" s="126">
        <f>'Sales By Region &amp; Outlet'!G97</f>
        <v>20529790.426318169</v>
      </c>
      <c r="T22" s="131">
        <f>'Sales By Region &amp; Outlet'!H97</f>
        <v>1.8944446047983152E-2</v>
      </c>
      <c r="U22" s="133">
        <f>'Sales By Region &amp; Outlet'!I97</f>
        <v>89.644501387857062</v>
      </c>
      <c r="V22" s="123">
        <f>'Sales By Region &amp; Outlet'!J97</f>
        <v>-3.2040580450820073</v>
      </c>
    </row>
    <row r="23" spans="2:22">
      <c r="B23" s="499"/>
      <c r="C23" s="353" t="s">
        <v>303</v>
      </c>
      <c r="D23" s="88">
        <f>'Sales By Region &amp; Outlet'!C90</f>
        <v>592471225.58893585</v>
      </c>
      <c r="E23" s="354">
        <f>'Sales By Region &amp; Outlet'!D90</f>
        <v>9566868.9896162748</v>
      </c>
      <c r="F23" s="359">
        <f>'Sales By Region &amp; Outlet'!E90</f>
        <v>1.6412416344646415E-2</v>
      </c>
      <c r="G23" s="111">
        <f>'Sales By Region &amp; Outlet'!F90</f>
        <v>1351965894.6778672</v>
      </c>
      <c r="H23" s="356">
        <f>'Sales By Region &amp; Outlet'!G90</f>
        <v>59504832.957997799</v>
      </c>
      <c r="I23" s="100">
        <f>'Sales By Region &amp; Outlet'!H90</f>
        <v>4.6039942494526767E-2</v>
      </c>
      <c r="J23" s="360">
        <f>'Sales By Region &amp; Outlet'!I90</f>
        <v>96.361332492306943</v>
      </c>
      <c r="K23" s="97">
        <f>'Sales By Region &amp; Outlet'!J90</f>
        <v>-0.52484753269200723</v>
      </c>
      <c r="M23" s="502"/>
      <c r="N23" s="128" t="s">
        <v>304</v>
      </c>
      <c r="O23" s="88">
        <f>'Sales By Region &amp; Outlet'!C98</f>
        <v>591242218.41725373</v>
      </c>
      <c r="P23" s="354">
        <f>'Sales By Region &amp; Outlet'!D98</f>
        <v>9750495.3488017321</v>
      </c>
      <c r="Q23" s="100">
        <f>'Sales By Region &amp; Outlet'!E98</f>
        <v>1.6768072462579015E-2</v>
      </c>
      <c r="R23" s="111">
        <f>'Sales By Region &amp; Outlet'!F98</f>
        <v>1347304560.0731912</v>
      </c>
      <c r="S23" s="356">
        <f>'Sales By Region &amp; Outlet'!G98</f>
        <v>60034329.451941252</v>
      </c>
      <c r="T23" s="100">
        <f>'Sales By Region &amp; Outlet'!H98</f>
        <v>4.6636928302900366E-2</v>
      </c>
      <c r="U23" s="360">
        <f>'Sales By Region &amp; Outlet'!I98</f>
        <v>96.888024776514527</v>
      </c>
      <c r="V23" s="97">
        <f>'Sales By Region &amp; Outlet'!J98</f>
        <v>-0.55715629373392517</v>
      </c>
    </row>
    <row r="24" spans="2:22">
      <c r="B24" s="499"/>
      <c r="C24" s="353" t="s">
        <v>305</v>
      </c>
      <c r="D24" s="88">
        <f>'Sales By Region &amp; Outlet'!C91</f>
        <v>545076607.08471823</v>
      </c>
      <c r="E24" s="354">
        <f>'Sales By Region &amp; Outlet'!D91</f>
        <v>16687160.762961268</v>
      </c>
      <c r="F24" s="359">
        <f>'Sales By Region &amp; Outlet'!E91</f>
        <v>3.158117725311229E-2</v>
      </c>
      <c r="G24" s="111">
        <f>'Sales By Region &amp; Outlet'!F91</f>
        <v>1243251964.6907868</v>
      </c>
      <c r="H24" s="356">
        <f>'Sales By Region &amp; Outlet'!G91</f>
        <v>49928574.329904795</v>
      </c>
      <c r="I24" s="100">
        <f>'Sales By Region &amp; Outlet'!H91</f>
        <v>4.1839936041818064E-2</v>
      </c>
      <c r="J24" s="360">
        <f>'Sales By Region &amp; Outlet'!I91</f>
        <v>103.68791806303443</v>
      </c>
      <c r="K24" s="97">
        <f>'Sales By Region &amp; Outlet'!J91</f>
        <v>1.4784566262777048</v>
      </c>
      <c r="M24" s="502"/>
      <c r="N24" s="128" t="s">
        <v>306</v>
      </c>
      <c r="O24" s="88">
        <f>'Sales By Region &amp; Outlet'!C99</f>
        <v>542632489.94496226</v>
      </c>
      <c r="P24" s="354">
        <f>'Sales By Region &amp; Outlet'!D99</f>
        <v>16989942.804176033</v>
      </c>
      <c r="Q24" s="100">
        <f>'Sales By Region &amp; Outlet'!E99</f>
        <v>3.2322236654152556E-2</v>
      </c>
      <c r="R24" s="111">
        <f>'Sales By Region &amp; Outlet'!F99</f>
        <v>1237404523.1710005</v>
      </c>
      <c r="S24" s="356">
        <f>'Sales By Region &amp; Outlet'!G99</f>
        <v>50470735.166373491</v>
      </c>
      <c r="T24" s="100">
        <f>'Sales By Region &amp; Outlet'!H99</f>
        <v>4.2521946612726083E-2</v>
      </c>
      <c r="U24" s="360">
        <f>'Sales By Region &amp; Outlet'!I99</f>
        <v>104.0029203782457</v>
      </c>
      <c r="V24" s="97">
        <f>'Sales By Region &amp; Outlet'!J99</f>
        <v>1.4897242706061036</v>
      </c>
    </row>
    <row r="25" spans="2:22">
      <c r="B25" s="499"/>
      <c r="C25" s="353" t="s">
        <v>307</v>
      </c>
      <c r="D25" s="88">
        <f>'Sales By Region &amp; Outlet'!C92</f>
        <v>781069822.79911959</v>
      </c>
      <c r="E25" s="354">
        <f>'Sales By Region &amp; Outlet'!D92</f>
        <v>10733813.570497036</v>
      </c>
      <c r="F25" s="359">
        <f>'Sales By Region &amp; Outlet'!E92</f>
        <v>1.3933937193518139E-2</v>
      </c>
      <c r="G25" s="111">
        <f>'Sales By Region &amp; Outlet'!F92</f>
        <v>1803411297.5343211</v>
      </c>
      <c r="H25" s="356">
        <f>'Sales By Region &amp; Outlet'!G92</f>
        <v>40092131.650956154</v>
      </c>
      <c r="I25" s="100">
        <f>'Sales By Region &amp; Outlet'!H92</f>
        <v>2.273674126990579E-2</v>
      </c>
      <c r="J25" s="360">
        <f>'Sales By Region &amp; Outlet'!I92</f>
        <v>104.57728450046169</v>
      </c>
      <c r="K25" s="97">
        <f>'Sales By Region &amp; Outlet'!J92</f>
        <v>-0.78001131627014786</v>
      </c>
      <c r="M25" s="502"/>
      <c r="N25" s="128" t="s">
        <v>308</v>
      </c>
      <c r="O25" s="88">
        <f>'Sales By Region &amp; Outlet'!C100</f>
        <v>758758974.36883545</v>
      </c>
      <c r="P25" s="354">
        <f>'Sales By Region &amp; Outlet'!D100</f>
        <v>12450518.092154503</v>
      </c>
      <c r="Q25" s="100">
        <f>'Sales By Region &amp; Outlet'!E100</f>
        <v>1.6682804525986354E-2</v>
      </c>
      <c r="R25" s="111">
        <f>'Sales By Region &amp; Outlet'!F100</f>
        <v>1748508941.2181132</v>
      </c>
      <c r="S25" s="356">
        <f>'Sales By Region &amp; Outlet'!G100</f>
        <v>43668915.200895786</v>
      </c>
      <c r="T25" s="100">
        <f>'Sales By Region &amp; Outlet'!H100</f>
        <v>2.5614670311861137E-2</v>
      </c>
      <c r="U25" s="360">
        <f>'Sales By Region &amp; Outlet'!I100</f>
        <v>102.35768923188313</v>
      </c>
      <c r="V25" s="97">
        <f>'Sales By Region &amp; Outlet'!J100</f>
        <v>-0.55171785525850225</v>
      </c>
    </row>
    <row r="26" spans="2:22">
      <c r="B26" s="499"/>
      <c r="C26" s="353" t="s">
        <v>309</v>
      </c>
      <c r="D26" s="88">
        <f>'Sales By Region &amp; Outlet'!C93</f>
        <v>275511074.53256488</v>
      </c>
      <c r="E26" s="354">
        <f>'Sales By Region &amp; Outlet'!D93</f>
        <v>3414938.3568256497</v>
      </c>
      <c r="F26" s="359">
        <f>'Sales By Region &amp; Outlet'!E93</f>
        <v>1.2550484563367843E-2</v>
      </c>
      <c r="G26" s="111">
        <f>'Sales By Region &amp; Outlet'!F93</f>
        <v>638021556.24107218</v>
      </c>
      <c r="H26" s="356">
        <f>'Sales By Region &amp; Outlet'!G93</f>
        <v>26952492.397088051</v>
      </c>
      <c r="I26" s="100">
        <f>'Sales By Region &amp; Outlet'!H93</f>
        <v>4.4107113241081145E-2</v>
      </c>
      <c r="J26" s="360">
        <f>'Sales By Region &amp; Outlet'!I93</f>
        <v>97.664622687684783</v>
      </c>
      <c r="K26" s="97">
        <f>'Sales By Region &amp; Outlet'!J93</f>
        <v>-0.74016724871957251</v>
      </c>
      <c r="M26" s="502"/>
      <c r="N26" s="128" t="s">
        <v>310</v>
      </c>
      <c r="O26" s="88">
        <f>'Sales By Region &amp; Outlet'!C101</f>
        <v>274328632.54517531</v>
      </c>
      <c r="P26" s="354">
        <f>'Sales By Region &amp; Outlet'!D101</f>
        <v>3541960.9614952803</v>
      </c>
      <c r="Q26" s="100">
        <f>'Sales By Region &amp; Outlet'!E101</f>
        <v>1.3080263296492136E-2</v>
      </c>
      <c r="R26" s="111">
        <f>'Sales By Region &amp; Outlet'!F101</f>
        <v>633643100.70648849</v>
      </c>
      <c r="S26" s="356">
        <f>'Sales By Region &amp; Outlet'!G101</f>
        <v>27336898.271907449</v>
      </c>
      <c r="T26" s="100">
        <f>'Sales By Region &amp; Outlet'!H101</f>
        <v>4.508761111487563E-2</v>
      </c>
      <c r="U26" s="360">
        <f>'Sales By Region &amp; Outlet'!I101</f>
        <v>97.980236875775816</v>
      </c>
      <c r="V26" s="97">
        <f>'Sales By Region &amp; Outlet'!J101</f>
        <v>-0.75528945459548424</v>
      </c>
    </row>
    <row r="27" spans="2:22">
      <c r="B27" s="499"/>
      <c r="C27" s="353" t="s">
        <v>311</v>
      </c>
      <c r="D27" s="88">
        <f>'Sales By Region &amp; Outlet'!C94</f>
        <v>448882970.50757766</v>
      </c>
      <c r="E27" s="354">
        <f>'Sales By Region &amp; Outlet'!D94</f>
        <v>20378242.630687594</v>
      </c>
      <c r="F27" s="359">
        <f>'Sales By Region &amp; Outlet'!E94</f>
        <v>4.7556634279522558E-2</v>
      </c>
      <c r="G27" s="111">
        <f>'Sales By Region &amp; Outlet'!F94</f>
        <v>1021118799.8360841</v>
      </c>
      <c r="H27" s="356">
        <f>'Sales By Region &amp; Outlet'!G94</f>
        <v>49526140.283386827</v>
      </c>
      <c r="I27" s="100">
        <f>'Sales By Region &amp; Outlet'!H94</f>
        <v>5.0974181202838351E-2</v>
      </c>
      <c r="J27" s="360">
        <f>'Sales By Region &amp; Outlet'!I94</f>
        <v>83.491837341924722</v>
      </c>
      <c r="K27" s="97">
        <f>'Sales By Region &amp; Outlet'!J94</f>
        <v>2.7488711308904215</v>
      </c>
      <c r="M27" s="502"/>
      <c r="N27" s="128" t="s">
        <v>312</v>
      </c>
      <c r="O27" s="88">
        <f>'Sales By Region &amp; Outlet'!C102</f>
        <v>448101621.14291197</v>
      </c>
      <c r="P27" s="354">
        <f>'Sales By Region &amp; Outlet'!D102</f>
        <v>20200016.380420446</v>
      </c>
      <c r="Q27" s="100">
        <f>'Sales By Region &amp; Outlet'!E102</f>
        <v>4.7207152662193323E-2</v>
      </c>
      <c r="R27" s="111">
        <f>'Sales By Region &amp; Outlet'!F102</f>
        <v>1019503710.9541161</v>
      </c>
      <c r="S27" s="356">
        <f>'Sales By Region &amp; Outlet'!G102</f>
        <v>50064236.911035538</v>
      </c>
      <c r="T27" s="100">
        <f>'Sales By Region &amp; Outlet'!H102</f>
        <v>5.1642457576274378E-2</v>
      </c>
      <c r="U27" s="360">
        <f>'Sales By Region &amp; Outlet'!I102</f>
        <v>83.976261040112789</v>
      </c>
      <c r="V27" s="97">
        <f>'Sales By Region &amp; Outlet'!J102</f>
        <v>2.6847315808430352</v>
      </c>
    </row>
    <row r="28" spans="2:22">
      <c r="B28" s="499"/>
      <c r="C28" s="353" t="s">
        <v>313</v>
      </c>
      <c r="D28" s="88">
        <f>'Sales By Region &amp; Outlet'!C95</f>
        <v>631305957.90159273</v>
      </c>
      <c r="E28" s="354">
        <f>'Sales By Region &amp; Outlet'!D95</f>
        <v>20314725.378328681</v>
      </c>
      <c r="F28" s="359">
        <f>'Sales By Region &amp; Outlet'!E95</f>
        <v>3.3248800141424582E-2</v>
      </c>
      <c r="G28" s="111">
        <f>'Sales By Region &amp; Outlet'!F95</f>
        <v>1442223630.281249</v>
      </c>
      <c r="H28" s="356">
        <f>'Sales By Region &amp; Outlet'!G95</f>
        <v>55391309.227539301</v>
      </c>
      <c r="I28" s="100">
        <f>'Sales By Region &amp; Outlet'!H95</f>
        <v>3.994088426310486E-2</v>
      </c>
      <c r="J28" s="360">
        <f>'Sales By Region &amp; Outlet'!I95</f>
        <v>105.64396135954608</v>
      </c>
      <c r="K28" s="97">
        <f>'Sales By Region &amp; Outlet'!J95</f>
        <v>2.1764796587811475</v>
      </c>
      <c r="M28" s="502"/>
      <c r="N28" s="128" t="s">
        <v>314</v>
      </c>
      <c r="O28" s="88">
        <f>'Sales By Region &amp; Outlet'!C103</f>
        <v>629985704.2851634</v>
      </c>
      <c r="P28" s="354">
        <f>'Sales By Region &amp; Outlet'!D103</f>
        <v>20228749.551123023</v>
      </c>
      <c r="Q28" s="100">
        <f>'Sales By Region &amp; Outlet'!E103</f>
        <v>3.317510262748255E-2</v>
      </c>
      <c r="R28" s="111">
        <f>'Sales By Region &amp; Outlet'!F103</f>
        <v>1438590816.2069564</v>
      </c>
      <c r="S28" s="356">
        <f>'Sales By Region &amp; Outlet'!G103</f>
        <v>55304250.656458855</v>
      </c>
      <c r="T28" s="100">
        <f>'Sales By Region &amp; Outlet'!H103</f>
        <v>3.9980328034523914E-2</v>
      </c>
      <c r="U28" s="360">
        <f>'Sales By Region &amp; Outlet'!I103</f>
        <v>106.21958850871493</v>
      </c>
      <c r="V28" s="97">
        <f>'Sales By Region &amp; Outlet'!J103</f>
        <v>2.1130610110707124</v>
      </c>
    </row>
    <row r="29" spans="2:22" ht="15" thickBot="1">
      <c r="B29" s="500"/>
      <c r="C29" s="91" t="s">
        <v>315</v>
      </c>
      <c r="D29" s="94">
        <f>'Sales By Region &amp; Outlet'!C96</f>
        <v>571591856.61131191</v>
      </c>
      <c r="E29" s="95">
        <f>'Sales By Region &amp; Outlet'!D96</f>
        <v>779947.84788358212</v>
      </c>
      <c r="F29" s="103">
        <f>'Sales By Region &amp; Outlet'!E96</f>
        <v>1.3663832795170882E-3</v>
      </c>
      <c r="G29" s="112">
        <f>'Sales By Region &amp; Outlet'!F96</f>
        <v>1295479523.5192618</v>
      </c>
      <c r="H29" s="113">
        <f>'Sales By Region &amp; Outlet'!G96</f>
        <v>16621485.308110714</v>
      </c>
      <c r="I29" s="101">
        <f>'Sales By Region &amp; Outlet'!H96</f>
        <v>1.29971308866781E-2</v>
      </c>
      <c r="J29" s="115">
        <f>'Sales By Region &amp; Outlet'!I96</f>
        <v>117.7131732833256</v>
      </c>
      <c r="K29" s="98">
        <f>'Sales By Region &amp; Outlet'!J96</f>
        <v>-1.757818567375935</v>
      </c>
      <c r="M29" s="503"/>
      <c r="N29" s="91" t="s">
        <v>316</v>
      </c>
      <c r="O29" s="94">
        <f>'Sales By Region &amp; Outlet'!C104</f>
        <v>569448032.62863791</v>
      </c>
      <c r="P29" s="95">
        <f>'Sales By Region &amp; Outlet'!D104</f>
        <v>887599.49146819115</v>
      </c>
      <c r="Q29" s="101">
        <f>'Sales By Region &amp; Outlet'!E104</f>
        <v>1.561134823558942E-3</v>
      </c>
      <c r="R29" s="112">
        <f>'Sales By Region &amp; Outlet'!F104</f>
        <v>1287706946.3993523</v>
      </c>
      <c r="S29" s="113">
        <f>'Sales By Region &amp; Outlet'!G104</f>
        <v>16854965.084724426</v>
      </c>
      <c r="T29" s="101">
        <f>'Sales By Region &amp; Outlet'!H104</f>
        <v>1.3262728730444968E-2</v>
      </c>
      <c r="U29" s="115">
        <f>'Sales By Region &amp; Outlet'!I104</f>
        <v>118.15776346966899</v>
      </c>
      <c r="V29" s="98">
        <f>'Sales By Region &amp; Outlet'!J104</f>
        <v>-1.8193406060008925</v>
      </c>
    </row>
    <row r="30" spans="2:22">
      <c r="N30" s="10"/>
      <c r="Q30" s="10"/>
      <c r="T30" s="10"/>
      <c r="U30" s="10"/>
      <c r="V30" s="10"/>
    </row>
    <row r="31" spans="2:22" ht="23.4">
      <c r="B31" s="477" t="s">
        <v>250</v>
      </c>
      <c r="C31" s="477"/>
      <c r="D31" s="477"/>
      <c r="E31" s="477"/>
      <c r="F31" s="477"/>
      <c r="G31" s="477"/>
      <c r="H31" s="477"/>
      <c r="I31" s="477"/>
      <c r="J31" s="477"/>
      <c r="K31" s="477"/>
    </row>
    <row r="32" spans="2:22" ht="15" thickBot="1">
      <c r="B32" s="487" t="s">
        <v>317</v>
      </c>
      <c r="C32" s="487"/>
      <c r="D32" s="487"/>
      <c r="E32" s="487"/>
      <c r="F32" s="487"/>
      <c r="G32" s="487"/>
      <c r="H32" s="487"/>
      <c r="I32" s="487"/>
      <c r="J32" s="487"/>
      <c r="K32" s="487"/>
    </row>
    <row r="33" spans="2:11" ht="34.049999999999997" customHeight="1">
      <c r="C33" s="488"/>
      <c r="D33" s="489" t="s">
        <v>263</v>
      </c>
      <c r="E33" s="490"/>
      <c r="F33" s="491"/>
      <c r="G33" s="492" t="s">
        <v>266</v>
      </c>
      <c r="H33" s="490"/>
      <c r="I33" s="493"/>
      <c r="J33" s="494" t="s">
        <v>299</v>
      </c>
      <c r="K33" s="495"/>
    </row>
    <row r="34" spans="2:11" ht="15" thickBot="1">
      <c r="C34" s="488"/>
      <c r="D34" s="348" t="s">
        <v>268</v>
      </c>
      <c r="E34" s="349" t="s">
        <v>269</v>
      </c>
      <c r="F34" s="350" t="s">
        <v>270</v>
      </c>
      <c r="G34" s="351" t="s">
        <v>268</v>
      </c>
      <c r="H34" s="349" t="s">
        <v>269</v>
      </c>
      <c r="I34" s="352" t="s">
        <v>270</v>
      </c>
      <c r="J34" s="348" t="s">
        <v>268</v>
      </c>
      <c r="K34" s="350" t="s">
        <v>300</v>
      </c>
    </row>
    <row r="35" spans="2:11">
      <c r="B35" s="498" t="str">
        <f>'HOME PAGE'!H5</f>
        <v>4 WEEKS ENDING 12-28-2025</v>
      </c>
      <c r="C35" s="85" t="s">
        <v>318</v>
      </c>
      <c r="D35" s="86">
        <f>'Sales By Region &amp; Outlet'!C25</f>
        <v>20447722.983329497</v>
      </c>
      <c r="E35" s="87">
        <f>'Sales By Region &amp; Outlet'!D25</f>
        <v>-948926.82740225643</v>
      </c>
      <c r="F35" s="116">
        <f>'Sales By Region &amp; Outlet'!E25</f>
        <v>-4.4349318037925287E-2</v>
      </c>
      <c r="G35" s="110">
        <f>'Sales By Region &amp; Outlet'!F25</f>
        <v>59081218.39551802</v>
      </c>
      <c r="H35" s="110">
        <f>'Sales By Region &amp; Outlet'!G25</f>
        <v>-979399.4859476611</v>
      </c>
      <c r="I35" s="116">
        <f>'Sales By Region &amp; Outlet'!H25</f>
        <v>-1.630684998746737E-2</v>
      </c>
      <c r="J35" s="117">
        <f>'Sales By Region &amp; Outlet'!I25</f>
        <v>86.18847055006465</v>
      </c>
      <c r="K35" s="96">
        <f>'Sales By Region &amp; Outlet'!J25</f>
        <v>-3.4891740082778995</v>
      </c>
    </row>
    <row r="36" spans="2:11">
      <c r="B36" s="499"/>
      <c r="C36" s="353" t="s">
        <v>319</v>
      </c>
      <c r="D36" s="88">
        <f>'Sales By Region &amp; Outlet'!C26</f>
        <v>29892182.948382307</v>
      </c>
      <c r="E36" s="354">
        <f>'Sales By Region &amp; Outlet'!D26</f>
        <v>-234379.43359393626</v>
      </c>
      <c r="F36" s="357">
        <f>'Sales By Region &amp; Outlet'!E26</f>
        <v>-7.7798266732933977E-3</v>
      </c>
      <c r="G36" s="356">
        <f>'Sales By Region &amp; Outlet'!F26</f>
        <v>73457733.160121903</v>
      </c>
      <c r="H36" s="356">
        <f>'Sales By Region &amp; Outlet'!G26</f>
        <v>1188583.1546849608</v>
      </c>
      <c r="I36" s="357">
        <f>'Sales By Region &amp; Outlet'!H26</f>
        <v>1.6446618710688331E-2</v>
      </c>
      <c r="J36" s="358">
        <f>'Sales By Region &amp; Outlet'!I26</f>
        <v>104.89915572343556</v>
      </c>
      <c r="K36" s="97">
        <f>'Sales By Region &amp; Outlet'!J26</f>
        <v>-0.18668554540262505</v>
      </c>
    </row>
    <row r="37" spans="2:11">
      <c r="B37" s="499"/>
      <c r="C37" s="353" t="s">
        <v>320</v>
      </c>
      <c r="D37" s="88">
        <f>'Sales By Region &amp; Outlet'!C27</f>
        <v>27017416.808411364</v>
      </c>
      <c r="E37" s="354">
        <f>'Sales By Region &amp; Outlet'!D27</f>
        <v>-4726.8644875027239</v>
      </c>
      <c r="F37" s="357">
        <f>'Sales By Region &amp; Outlet'!E27</f>
        <v>-1.7492559231129415E-4</v>
      </c>
      <c r="G37" s="356">
        <f>'Sales By Region &amp; Outlet'!F27</f>
        <v>65948187.783555485</v>
      </c>
      <c r="H37" s="356">
        <f>'Sales By Region &amp; Outlet'!G27</f>
        <v>111070.2253049463</v>
      </c>
      <c r="I37" s="357">
        <f>'Sales By Region &amp; Outlet'!H27</f>
        <v>1.6870456882726523E-3</v>
      </c>
      <c r="J37" s="358">
        <f>'Sales By Region &amp; Outlet'!I27</f>
        <v>110.89022397762696</v>
      </c>
      <c r="K37" s="97">
        <f>'Sales By Region &amp; Outlet'!J27</f>
        <v>1.195217428862847</v>
      </c>
    </row>
    <row r="38" spans="2:11">
      <c r="B38" s="499"/>
      <c r="C38" s="353" t="s">
        <v>321</v>
      </c>
      <c r="D38" s="88">
        <f>'Sales By Region &amp; Outlet'!C28</f>
        <v>41745863.699514717</v>
      </c>
      <c r="E38" s="354">
        <f>'Sales By Region &amp; Outlet'!D28</f>
        <v>-423366.43401274085</v>
      </c>
      <c r="F38" s="357">
        <f>'Sales By Region &amp; Outlet'!E28</f>
        <v>-1.0039700337714614E-2</v>
      </c>
      <c r="G38" s="356">
        <f>'Sales By Region &amp; Outlet'!F28</f>
        <v>104229481.5033142</v>
      </c>
      <c r="H38" s="356">
        <f>'Sales By Region &amp; Outlet'!G28</f>
        <v>-1018207.105861187</v>
      </c>
      <c r="I38" s="357">
        <f>'Sales By Region &amp; Outlet'!H28</f>
        <v>-9.674389236633751E-3</v>
      </c>
      <c r="J38" s="358">
        <f>'Sales By Region &amp; Outlet'!I28</f>
        <v>120.59790955800429</v>
      </c>
      <c r="K38" s="97">
        <f>'Sales By Region &amp; Outlet'!J28</f>
        <v>-0.43686975252367688</v>
      </c>
    </row>
    <row r="39" spans="2:11">
      <c r="B39" s="499"/>
      <c r="C39" s="353" t="s">
        <v>322</v>
      </c>
      <c r="D39" s="88">
        <f>'Sales By Region &amp; Outlet'!C29</f>
        <v>10733551.071308363</v>
      </c>
      <c r="E39" s="354">
        <f>'Sales By Region &amp; Outlet'!D29</f>
        <v>42287.885828169063</v>
      </c>
      <c r="F39" s="357">
        <f>'Sales By Region &amp; Outlet'!E29</f>
        <v>3.9553685186237159E-3</v>
      </c>
      <c r="G39" s="356">
        <f>'Sales By Region &amp; Outlet'!F29</f>
        <v>27469789.182179049</v>
      </c>
      <c r="H39" s="356">
        <f>'Sales By Region &amp; Outlet'!G29</f>
        <v>238504.04659435526</v>
      </c>
      <c r="I39" s="357">
        <f>'Sales By Region &amp; Outlet'!H29</f>
        <v>8.7584572452913071E-3</v>
      </c>
      <c r="J39" s="358">
        <f>'Sales By Region &amp; Outlet'!I29</f>
        <v>82.095711353379869</v>
      </c>
      <c r="K39" s="97">
        <f>'Sales By Region &amp; Outlet'!J29</f>
        <v>0.95235286386107987</v>
      </c>
    </row>
    <row r="40" spans="2:11">
      <c r="B40" s="499"/>
      <c r="C40" s="353" t="s">
        <v>323</v>
      </c>
      <c r="D40" s="88">
        <f>'Sales By Region &amp; Outlet'!C30</f>
        <v>15959247.18764306</v>
      </c>
      <c r="E40" s="354">
        <f>'Sales By Region &amp; Outlet'!D30</f>
        <v>-147514.63941922411</v>
      </c>
      <c r="F40" s="357">
        <f>'Sales By Region &amp; Outlet'!E30</f>
        <v>-9.1585534698459831E-3</v>
      </c>
      <c r="G40" s="356">
        <f>'Sales By Region &amp; Outlet'!F30</f>
        <v>40064138.983275659</v>
      </c>
      <c r="H40" s="356">
        <f>'Sales By Region &amp; Outlet'!G30</f>
        <v>938238.42455107719</v>
      </c>
      <c r="I40" s="357">
        <f>'Sales By Region &amp; Outlet'!H30</f>
        <v>2.3979982854141917E-2</v>
      </c>
      <c r="J40" s="358">
        <f>'Sales By Region &amp; Outlet'!I30</f>
        <v>64.047490420350329</v>
      </c>
      <c r="K40" s="97">
        <f>'Sales By Region &amp; Outlet'!J30</f>
        <v>0.35511987778301801</v>
      </c>
    </row>
    <row r="41" spans="2:11">
      <c r="B41" s="499"/>
      <c r="C41" s="353" t="s">
        <v>324</v>
      </c>
      <c r="D41" s="88">
        <f>'Sales By Region &amp; Outlet'!C31</f>
        <v>28502840.737769429</v>
      </c>
      <c r="E41" s="354">
        <f>'Sales By Region &amp; Outlet'!D31</f>
        <v>393715.3724196516</v>
      </c>
      <c r="F41" s="357">
        <f>'Sales By Region &amp; Outlet'!E31</f>
        <v>1.4006674604859317E-2</v>
      </c>
      <c r="G41" s="356">
        <f>'Sales By Region &amp; Outlet'!F31</f>
        <v>69573427.2597</v>
      </c>
      <c r="H41" s="356">
        <f>'Sales By Region &amp; Outlet'!G31</f>
        <v>-269596.50858049095</v>
      </c>
      <c r="I41" s="357">
        <f>'Sales By Region &amp; Outlet'!H31</f>
        <v>-3.8600348901693653E-3</v>
      </c>
      <c r="J41" s="358">
        <f>'Sales By Region &amp; Outlet'!I31</f>
        <v>102.91336131544071</v>
      </c>
      <c r="K41" s="97">
        <f>'Sales By Region &amp; Outlet'!J31</f>
        <v>3.0177687215584541</v>
      </c>
    </row>
    <row r="42" spans="2:11" ht="15" thickBot="1">
      <c r="B42" s="500"/>
      <c r="C42" s="89" t="s">
        <v>325</v>
      </c>
      <c r="D42" s="94">
        <f>'Sales By Region &amp; Outlet'!C32</f>
        <v>25094961.412953764</v>
      </c>
      <c r="E42" s="95">
        <f>'Sales By Region &amp; Outlet'!D32</f>
        <v>-655182.40975655615</v>
      </c>
      <c r="F42" s="119">
        <f>'Sales By Region &amp; Outlet'!E32</f>
        <v>-2.5443834965252446E-2</v>
      </c>
      <c r="G42" s="113">
        <f>'Sales By Region &amp; Outlet'!F32</f>
        <v>64236858.583886087</v>
      </c>
      <c r="H42" s="113">
        <f>'Sales By Region &amp; Outlet'!G32</f>
        <v>-696913.06419419497</v>
      </c>
      <c r="I42" s="119">
        <f>'Sales By Region &amp; Outlet'!H32</f>
        <v>-1.0732674947194426E-2</v>
      </c>
      <c r="J42" s="124">
        <f>'Sales By Region &amp; Outlet'!I32</f>
        <v>111.50758091176168</v>
      </c>
      <c r="K42" s="98">
        <f>'Sales By Region &amp; Outlet'!J32</f>
        <v>-1.5967402834289857</v>
      </c>
    </row>
    <row r="43" spans="2:11">
      <c r="B43" s="498" t="str">
        <f>'HOME PAGE'!H6</f>
        <v>LATEST 52 WEEKS ENDING 12-28-2025</v>
      </c>
      <c r="C43" s="85" t="s">
        <v>318</v>
      </c>
      <c r="D43" s="86">
        <f>'Sales By Region &amp; Outlet'!C65</f>
        <v>243269231.63106576</v>
      </c>
      <c r="E43" s="87">
        <f>'Sales By Region &amp; Outlet'!D65</f>
        <v>-6863408.6223575473</v>
      </c>
      <c r="F43" s="99">
        <f>'Sales By Region &amp; Outlet'!E65</f>
        <v>-2.7439076385248427E-2</v>
      </c>
      <c r="G43" s="138">
        <f>'Sales By Region &amp; Outlet'!F65</f>
        <v>671908193.35032725</v>
      </c>
      <c r="H43" s="144">
        <f>'Sales By Region &amp; Outlet'!G65</f>
        <v>5603310.8981722593</v>
      </c>
      <c r="I43" s="139">
        <f>'Sales By Region &amp; Outlet'!H65</f>
        <v>8.4095300000666187E-3</v>
      </c>
      <c r="J43" s="117">
        <f>'Sales By Region &amp; Outlet'!I65</f>
        <v>87.632746259682435</v>
      </c>
      <c r="K43" s="96">
        <f>'Sales By Region &amp; Outlet'!J65</f>
        <v>-3.5183648837378598</v>
      </c>
    </row>
    <row r="44" spans="2:11">
      <c r="B44" s="499"/>
      <c r="C44" s="353" t="s">
        <v>319</v>
      </c>
      <c r="D44" s="88">
        <f>'Sales By Region &amp; Outlet'!C66</f>
        <v>344713712.54988295</v>
      </c>
      <c r="E44" s="354">
        <f>'Sales By Region &amp; Outlet'!D66</f>
        <v>3440002.8707483411</v>
      </c>
      <c r="F44" s="100">
        <f>'Sales By Region &amp; Outlet'!E66</f>
        <v>1.0079894152944363E-2</v>
      </c>
      <c r="G44" s="355">
        <f>'Sales By Region &amp; Outlet'!F66</f>
        <v>822037491.96934247</v>
      </c>
      <c r="H44" s="370">
        <f>'Sales By Region &amp; Outlet'!G66</f>
        <v>24399018.54883039</v>
      </c>
      <c r="I44" s="140">
        <f>'Sales By Region &amp; Outlet'!H66</f>
        <v>3.0589069311313569E-2</v>
      </c>
      <c r="J44" s="358">
        <f>'Sales By Region &amp; Outlet'!I66</f>
        <v>103.3827162150196</v>
      </c>
      <c r="K44" s="97">
        <f>'Sales By Region &amp; Outlet'!J66</f>
        <v>-0.11973750256333915</v>
      </c>
    </row>
    <row r="45" spans="2:11">
      <c r="B45" s="499"/>
      <c r="C45" s="353" t="s">
        <v>320</v>
      </c>
      <c r="D45" s="88">
        <f>'Sales By Region &amp; Outlet'!C67</f>
        <v>314552324.34329104</v>
      </c>
      <c r="E45" s="354">
        <f>'Sales By Region &amp; Outlet'!D67</f>
        <v>4943744.8727049232</v>
      </c>
      <c r="F45" s="100">
        <f>'Sales By Region &amp; Outlet'!E67</f>
        <v>1.596772570436665E-2</v>
      </c>
      <c r="G45" s="355">
        <f>'Sales By Region &amp; Outlet'!F67</f>
        <v>756951506.02739501</v>
      </c>
      <c r="H45" s="370">
        <f>'Sales By Region &amp; Outlet'!G67</f>
        <v>20932881.331209064</v>
      </c>
      <c r="I45" s="140">
        <f>'Sales By Region &amp; Outlet'!H67</f>
        <v>2.8440695152041492E-2</v>
      </c>
      <c r="J45" s="358">
        <f>'Sales By Region &amp; Outlet'!I67</f>
        <v>110.33603008049641</v>
      </c>
      <c r="K45" s="97">
        <f>'Sales By Region &amp; Outlet'!J67</f>
        <v>1.05790566791093</v>
      </c>
    </row>
    <row r="46" spans="2:11">
      <c r="B46" s="499"/>
      <c r="C46" s="353" t="s">
        <v>321</v>
      </c>
      <c r="D46" s="88">
        <f>'Sales By Region &amp; Outlet'!C68</f>
        <v>490144588.22609168</v>
      </c>
      <c r="E46" s="354">
        <f>'Sales By Region &amp; Outlet'!D68</f>
        <v>2675337.567191422</v>
      </c>
      <c r="F46" s="100">
        <f>'Sales By Region &amp; Outlet'!E68</f>
        <v>5.4882181051937812E-3</v>
      </c>
      <c r="G46" s="355">
        <f>'Sales By Region &amp; Outlet'!F68</f>
        <v>1206209296.2010081</v>
      </c>
      <c r="H46" s="370">
        <f>'Sales By Region &amp; Outlet'!G68</f>
        <v>18854625.15294981</v>
      </c>
      <c r="I46" s="140">
        <f>'Sales By Region &amp; Outlet'!H68</f>
        <v>1.5879522448256463E-2</v>
      </c>
      <c r="J46" s="358">
        <f>'Sales By Region &amp; Outlet'!I68</f>
        <v>121.01119739601214</v>
      </c>
      <c r="K46" s="97">
        <f>'Sales By Region &amp; Outlet'!J68</f>
        <v>-0.63958937656549608</v>
      </c>
    </row>
    <row r="47" spans="2:11">
      <c r="B47" s="499"/>
      <c r="C47" s="353" t="s">
        <v>322</v>
      </c>
      <c r="D47" s="88">
        <f>'Sales By Region &amp; Outlet'!C69</f>
        <v>121246771.24492116</v>
      </c>
      <c r="E47" s="354">
        <f>'Sales By Region &amp; Outlet'!D69</f>
        <v>2883620.1795563102</v>
      </c>
      <c r="F47" s="100">
        <f>'Sales By Region &amp; Outlet'!E69</f>
        <v>2.4362482357062801E-2</v>
      </c>
      <c r="G47" s="355">
        <f>'Sales By Region &amp; Outlet'!F69</f>
        <v>304956384.40334493</v>
      </c>
      <c r="H47" s="370">
        <f>'Sales By Region &amp; Outlet'!G69</f>
        <v>8829074.5700766444</v>
      </c>
      <c r="I47" s="140">
        <f>'Sales By Region &amp; Outlet'!H69</f>
        <v>2.9815131117247418E-2</v>
      </c>
      <c r="J47" s="358">
        <f>'Sales By Region &amp; Outlet'!I69</f>
        <v>79.254192059699321</v>
      </c>
      <c r="K47" s="97">
        <f>'Sales By Region &amp; Outlet'!J69</f>
        <v>1.14652565148414</v>
      </c>
    </row>
    <row r="48" spans="2:11">
      <c r="B48" s="499"/>
      <c r="C48" s="353" t="s">
        <v>323</v>
      </c>
      <c r="D48" s="88">
        <f>'Sales By Region &amp; Outlet'!C70</f>
        <v>189779473.80810329</v>
      </c>
      <c r="E48" s="354">
        <f>'Sales By Region &amp; Outlet'!D70</f>
        <v>6193913.4396894276</v>
      </c>
      <c r="F48" s="100">
        <f>'Sales By Region &amp; Outlet'!E70</f>
        <v>3.3738565425623195E-2</v>
      </c>
      <c r="G48" s="355">
        <f>'Sales By Region &amp; Outlet'!F70</f>
        <v>462321141.18997353</v>
      </c>
      <c r="H48" s="370">
        <f>'Sales By Region &amp; Outlet'!G70</f>
        <v>18284555.765966594</v>
      </c>
      <c r="I48" s="140">
        <f>'Sales By Region &amp; Outlet'!H70</f>
        <v>4.1178038851251007E-2</v>
      </c>
      <c r="J48" s="358">
        <f>'Sales By Region &amp; Outlet'!I70</f>
        <v>65.089955032879203</v>
      </c>
      <c r="K48" s="97">
        <f>'Sales By Region &amp; Outlet'!J70</f>
        <v>1.9693894430347427</v>
      </c>
    </row>
    <row r="49" spans="2:11">
      <c r="B49" s="499"/>
      <c r="C49" s="353" t="s">
        <v>324</v>
      </c>
      <c r="D49" s="88">
        <f>'Sales By Region &amp; Outlet'!C71</f>
        <v>332321796.47991753</v>
      </c>
      <c r="E49" s="354">
        <f>'Sales By Region &amp; Outlet'!D71</f>
        <v>4830683.8599209785</v>
      </c>
      <c r="F49" s="100">
        <f>'Sales By Region &amp; Outlet'!E71</f>
        <v>1.4750580012002494E-2</v>
      </c>
      <c r="G49" s="355">
        <f>'Sales By Region &amp; Outlet'!F71</f>
        <v>812197183.26676524</v>
      </c>
      <c r="H49" s="370">
        <f>'Sales By Region &amp; Outlet'!G71</f>
        <v>16716369.156243443</v>
      </c>
      <c r="I49" s="140">
        <f>'Sales By Region &amp; Outlet'!H71</f>
        <v>2.1014170121670488E-2</v>
      </c>
      <c r="J49" s="358">
        <f>'Sales By Region &amp; Outlet'!I71</f>
        <v>102.5457017259813</v>
      </c>
      <c r="K49" s="97">
        <f>'Sales By Region &amp; Outlet'!J71</f>
        <v>1.3524155001168481</v>
      </c>
    </row>
    <row r="50" spans="2:11" ht="15" thickBot="1">
      <c r="B50" s="500"/>
      <c r="C50" s="89" t="s">
        <v>325</v>
      </c>
      <c r="D50" s="94">
        <f>'Sales By Region &amp; Outlet'!C72</f>
        <v>297089563.61764693</v>
      </c>
      <c r="E50" s="95">
        <f>'Sales By Region &amp; Outlet'!D72</f>
        <v>-1024210.3205369115</v>
      </c>
      <c r="F50" s="101">
        <f>'Sales By Region &amp; Outlet'!E72</f>
        <v>-3.4356356870289704E-3</v>
      </c>
      <c r="G50" s="361">
        <f>'Sales By Region &amp; Outlet'!F72</f>
        <v>737882557.1324178</v>
      </c>
      <c r="H50" s="371">
        <f>'Sales By Region &amp; Outlet'!G72</f>
        <v>9347174.4958498478</v>
      </c>
      <c r="I50" s="141">
        <f>'Sales By Region &amp; Outlet'!H72</f>
        <v>1.2830089956677799E-2</v>
      </c>
      <c r="J50" s="124">
        <f>'Sales By Region &amp; Outlet'!I72</f>
        <v>112.81848804665317</v>
      </c>
      <c r="K50" s="98">
        <f>'Sales By Region &amp; Outlet'!J72</f>
        <v>-1.0319660146773231</v>
      </c>
    </row>
    <row r="51" spans="2:11">
      <c r="B51" s="498" t="str">
        <f>'HOME PAGE'!H7</f>
        <v>YTD ENDING 12-28-2025</v>
      </c>
      <c r="C51" s="90" t="s">
        <v>318</v>
      </c>
      <c r="D51" s="86">
        <f>'Sales By Region &amp; Outlet'!C105</f>
        <v>243269231.63106564</v>
      </c>
      <c r="E51" s="87">
        <f>'Sales By Region &amp; Outlet'!D105</f>
        <v>-6863408.6223576367</v>
      </c>
      <c r="F51" s="102">
        <f>'Sales By Region &amp; Outlet'!E105</f>
        <v>-2.7439076385248787E-2</v>
      </c>
      <c r="G51" s="109">
        <f>'Sales By Region &amp; Outlet'!F105</f>
        <v>671908193.35032701</v>
      </c>
      <c r="H51" s="145">
        <f>'Sales By Region &amp; Outlet'!G105</f>
        <v>5603310.8981721401</v>
      </c>
      <c r="I51" s="142">
        <f>'Sales By Region &amp; Outlet'!H105</f>
        <v>8.4095300000664418E-3</v>
      </c>
      <c r="J51" s="117">
        <f>'Sales By Region &amp; Outlet'!I105</f>
        <v>87.632746259682364</v>
      </c>
      <c r="K51" s="96">
        <f>'Sales By Region &amp; Outlet'!J105</f>
        <v>-3.5183648837379877</v>
      </c>
    </row>
    <row r="52" spans="2:11">
      <c r="B52" s="499"/>
      <c r="C52" s="353" t="s">
        <v>319</v>
      </c>
      <c r="D52" s="88">
        <f>'Sales By Region &amp; Outlet'!C106</f>
        <v>344713712.54988313</v>
      </c>
      <c r="E52" s="354">
        <f>'Sales By Region &amp; Outlet'!D106</f>
        <v>3440002.8707485795</v>
      </c>
      <c r="F52" s="359">
        <f>'Sales By Region &amp; Outlet'!E106</f>
        <v>1.0079894152945064E-2</v>
      </c>
      <c r="G52" s="111">
        <f>'Sales By Region &amp; Outlet'!F106</f>
        <v>822037491.96934271</v>
      </c>
      <c r="H52" s="146">
        <f>'Sales By Region &amp; Outlet'!G106</f>
        <v>24399018.548830509</v>
      </c>
      <c r="I52" s="372">
        <f>'Sales By Region &amp; Outlet'!H106</f>
        <v>3.0589069311313714E-2</v>
      </c>
      <c r="J52" s="358">
        <f>'Sales By Region &amp; Outlet'!I106</f>
        <v>103.38271621501964</v>
      </c>
      <c r="K52" s="97">
        <f>'Sales By Region &amp; Outlet'!J106</f>
        <v>-0.11973750256331073</v>
      </c>
    </row>
    <row r="53" spans="2:11">
      <c r="B53" s="499"/>
      <c r="C53" s="353" t="s">
        <v>320</v>
      </c>
      <c r="D53" s="88">
        <f>'Sales By Region &amp; Outlet'!C107</f>
        <v>314552324.34329081</v>
      </c>
      <c r="E53" s="354">
        <f>'Sales By Region &amp; Outlet'!D107</f>
        <v>4943744.8727046251</v>
      </c>
      <c r="F53" s="359">
        <f>'Sales By Region &amp; Outlet'!E107</f>
        <v>1.5967725704365686E-2</v>
      </c>
      <c r="G53" s="111">
        <f>'Sales By Region &amp; Outlet'!F107</f>
        <v>756951506.02739501</v>
      </c>
      <c r="H53" s="146">
        <f>'Sales By Region &amp; Outlet'!G107</f>
        <v>20932881.331208944</v>
      </c>
      <c r="I53" s="372">
        <f>'Sales By Region &amp; Outlet'!H107</f>
        <v>2.8440695152041326E-2</v>
      </c>
      <c r="J53" s="358">
        <f>'Sales By Region &amp; Outlet'!I107</f>
        <v>110.33603008049629</v>
      </c>
      <c r="K53" s="97">
        <f>'Sales By Region &amp; Outlet'!J107</f>
        <v>1.0579056679107168</v>
      </c>
    </row>
    <row r="54" spans="2:11">
      <c r="B54" s="499"/>
      <c r="C54" s="353" t="s">
        <v>321</v>
      </c>
      <c r="D54" s="88">
        <f>'Sales By Region &amp; Outlet'!C108</f>
        <v>490144588.2260918</v>
      </c>
      <c r="E54" s="354">
        <f>'Sales By Region &amp; Outlet'!D108</f>
        <v>2675337.5671916604</v>
      </c>
      <c r="F54" s="359">
        <f>'Sales By Region &amp; Outlet'!E108</f>
        <v>5.4882181051942713E-3</v>
      </c>
      <c r="G54" s="111">
        <f>'Sales By Region &amp; Outlet'!F108</f>
        <v>1206209296.2010078</v>
      </c>
      <c r="H54" s="146">
        <f>'Sales By Region &amp; Outlet'!G108</f>
        <v>18854625.152950525</v>
      </c>
      <c r="I54" s="372">
        <f>'Sales By Region &amp; Outlet'!H108</f>
        <v>1.5879522448257077E-2</v>
      </c>
      <c r="J54" s="358">
        <f>'Sales By Region &amp; Outlet'!I108</f>
        <v>121.01119739601214</v>
      </c>
      <c r="K54" s="97">
        <f>'Sales By Region &amp; Outlet'!J108</f>
        <v>-0.63958937656553871</v>
      </c>
    </row>
    <row r="55" spans="2:11">
      <c r="B55" s="499"/>
      <c r="C55" s="353" t="s">
        <v>322</v>
      </c>
      <c r="D55" s="88">
        <f>'Sales By Region &amp; Outlet'!C109</f>
        <v>121246771.24492112</v>
      </c>
      <c r="E55" s="354">
        <f>'Sales By Region &amp; Outlet'!D109</f>
        <v>2883620.1795563102</v>
      </c>
      <c r="F55" s="359">
        <f>'Sales By Region &amp; Outlet'!E109</f>
        <v>2.4362482357062808E-2</v>
      </c>
      <c r="G55" s="111">
        <f>'Sales By Region &amp; Outlet'!F109</f>
        <v>304956384.40334487</v>
      </c>
      <c r="H55" s="146">
        <f>'Sales By Region &amp; Outlet'!G109</f>
        <v>8829074.570076704</v>
      </c>
      <c r="I55" s="372">
        <f>'Sales By Region &amp; Outlet'!H109</f>
        <v>2.981513111724763E-2</v>
      </c>
      <c r="J55" s="358">
        <f>'Sales By Region &amp; Outlet'!I109</f>
        <v>79.254192059699264</v>
      </c>
      <c r="K55" s="97">
        <f>'Sales By Region &amp; Outlet'!J109</f>
        <v>1.1465256514840547</v>
      </c>
    </row>
    <row r="56" spans="2:11">
      <c r="B56" s="499"/>
      <c r="C56" s="353" t="s">
        <v>323</v>
      </c>
      <c r="D56" s="88">
        <f>'Sales By Region &amp; Outlet'!C110</f>
        <v>189779473.80810332</v>
      </c>
      <c r="E56" s="354">
        <f>'Sales By Region &amp; Outlet'!D110</f>
        <v>6193913.4396894276</v>
      </c>
      <c r="F56" s="359">
        <f>'Sales By Region &amp; Outlet'!E110</f>
        <v>3.3738565425623188E-2</v>
      </c>
      <c r="G56" s="111">
        <f>'Sales By Region &amp; Outlet'!F110</f>
        <v>462321141.18997359</v>
      </c>
      <c r="H56" s="146">
        <f>'Sales By Region &amp; Outlet'!G110</f>
        <v>18284555.765966535</v>
      </c>
      <c r="I56" s="372">
        <f>'Sales By Region &amp; Outlet'!H110</f>
        <v>4.1178038851250862E-2</v>
      </c>
      <c r="J56" s="358">
        <f>'Sales By Region &amp; Outlet'!I110</f>
        <v>65.089955032879203</v>
      </c>
      <c r="K56" s="97">
        <f>'Sales By Region &amp; Outlet'!J110</f>
        <v>1.9693894430347001</v>
      </c>
    </row>
    <row r="57" spans="2:11">
      <c r="B57" s="499"/>
      <c r="C57" s="353" t="s">
        <v>324</v>
      </c>
      <c r="D57" s="88">
        <f>'Sales By Region &amp; Outlet'!C111</f>
        <v>332321796.47991741</v>
      </c>
      <c r="E57" s="354">
        <f>'Sales By Region &amp; Outlet'!D111</f>
        <v>4830683.8599208593</v>
      </c>
      <c r="F57" s="359">
        <f>'Sales By Region &amp; Outlet'!E111</f>
        <v>1.4750580012002129E-2</v>
      </c>
      <c r="G57" s="111">
        <f>'Sales By Region &amp; Outlet'!F111</f>
        <v>812197183.26676524</v>
      </c>
      <c r="H57" s="146">
        <f>'Sales By Region &amp; Outlet'!G111</f>
        <v>16716369.156243205</v>
      </c>
      <c r="I57" s="372">
        <f>'Sales By Region &amp; Outlet'!H111</f>
        <v>2.1014170121670183E-2</v>
      </c>
      <c r="J57" s="358">
        <f>'Sales By Region &amp; Outlet'!I111</f>
        <v>102.5457017259812</v>
      </c>
      <c r="K57" s="97">
        <f>'Sales By Region &amp; Outlet'!J111</f>
        <v>1.3524155001166775</v>
      </c>
    </row>
    <row r="58" spans="2:11" ht="15" thickBot="1">
      <c r="B58" s="500"/>
      <c r="C58" s="89" t="s">
        <v>325</v>
      </c>
      <c r="D58" s="94">
        <f>'Sales By Region &amp; Outlet'!C112</f>
        <v>297089563.61764699</v>
      </c>
      <c r="E58" s="95">
        <f>'Sales By Region &amp; Outlet'!D112</f>
        <v>-1024210.3205369711</v>
      </c>
      <c r="F58" s="103">
        <f>'Sales By Region &amp; Outlet'!E112</f>
        <v>-3.435635687029169E-3</v>
      </c>
      <c r="G58" s="112">
        <f>'Sales By Region &amp; Outlet'!F112</f>
        <v>737882557.13241792</v>
      </c>
      <c r="H58" s="147">
        <f>'Sales By Region &amp; Outlet'!G112</f>
        <v>9347174.4958500862</v>
      </c>
      <c r="I58" s="143">
        <f>'Sales By Region &amp; Outlet'!H112</f>
        <v>1.2830089956678128E-2</v>
      </c>
      <c r="J58" s="124">
        <f>'Sales By Region &amp; Outlet'!I112</f>
        <v>112.81848804665316</v>
      </c>
      <c r="K58" s="98">
        <f>'Sales By Region &amp; Outlet'!J112</f>
        <v>-1.0319660146774652</v>
      </c>
    </row>
    <row r="62" spans="2:11" ht="23.4">
      <c r="B62" s="477" t="s">
        <v>250</v>
      </c>
      <c r="C62" s="477"/>
      <c r="D62" s="477"/>
      <c r="E62" s="477"/>
      <c r="F62" s="477"/>
      <c r="G62" s="477"/>
      <c r="H62" s="477"/>
      <c r="I62" s="477"/>
      <c r="J62" s="477"/>
      <c r="K62" s="477"/>
    </row>
    <row r="63" spans="2:11" ht="15" thickBot="1">
      <c r="B63" s="487" t="s">
        <v>326</v>
      </c>
      <c r="C63" s="487"/>
      <c r="D63" s="487"/>
      <c r="E63" s="487"/>
      <c r="F63" s="487"/>
      <c r="G63" s="487"/>
      <c r="H63" s="487"/>
      <c r="I63" s="487"/>
      <c r="J63" s="487"/>
      <c r="K63" s="487"/>
    </row>
    <row r="64" spans="2:11" ht="32.549999999999997" customHeight="1">
      <c r="C64" s="488"/>
      <c r="D64" s="489" t="s">
        <v>263</v>
      </c>
      <c r="E64" s="490"/>
      <c r="F64" s="491"/>
      <c r="G64" s="492" t="s">
        <v>266</v>
      </c>
      <c r="H64" s="490"/>
      <c r="I64" s="493"/>
      <c r="J64" s="496" t="s">
        <v>299</v>
      </c>
      <c r="K64" s="497"/>
    </row>
    <row r="65" spans="2:11" ht="33" customHeight="1" thickBot="1">
      <c r="C65" s="488"/>
      <c r="D65" s="348" t="s">
        <v>268</v>
      </c>
      <c r="E65" s="349" t="s">
        <v>269</v>
      </c>
      <c r="F65" s="350" t="s">
        <v>270</v>
      </c>
      <c r="G65" s="351" t="s">
        <v>268</v>
      </c>
      <c r="H65" s="349" t="s">
        <v>269</v>
      </c>
      <c r="I65" s="352" t="s">
        <v>270</v>
      </c>
      <c r="J65" s="348" t="s">
        <v>268</v>
      </c>
      <c r="K65" s="350" t="s">
        <v>300</v>
      </c>
    </row>
    <row r="66" spans="2:11">
      <c r="B66" s="498" t="str">
        <f>'HOME PAGE'!H5</f>
        <v>4 WEEKS ENDING 12-28-2025</v>
      </c>
      <c r="C66" s="85" t="s">
        <v>327</v>
      </c>
      <c r="D66" s="86">
        <f>'Sales By Region &amp; Outlet'!C33</f>
        <v>72773.413408541412</v>
      </c>
      <c r="E66" s="87">
        <f>'Sales By Region &amp; Outlet'!D33</f>
        <v>-4056.3120648593904</v>
      </c>
      <c r="F66" s="102">
        <f>'Sales By Region &amp; Outlet'!E33</f>
        <v>-5.2796128579995057E-2</v>
      </c>
      <c r="G66" s="104">
        <f>'Sales By Region &amp; Outlet'!F33</f>
        <v>292845.39195533632</v>
      </c>
      <c r="H66" s="105">
        <f>'Sales By Region &amp; Outlet'!G33</f>
        <v>-5564.3172847489477</v>
      </c>
      <c r="I66" s="99">
        <f>'Sales By Region &amp; Outlet'!H33</f>
        <v>-1.864656917135421E-2</v>
      </c>
      <c r="J66" s="114">
        <f>'Sales By Region &amp; Outlet'!I33</f>
        <v>22.785852470624242</v>
      </c>
      <c r="K66" s="96">
        <f>'Sales By Region &amp; Outlet'!J33</f>
        <v>0.10017845660173208</v>
      </c>
    </row>
    <row r="67" spans="2:11">
      <c r="B67" s="499"/>
      <c r="C67" s="353" t="s">
        <v>328</v>
      </c>
      <c r="D67" s="88">
        <f>'Sales By Region &amp; Outlet'!C34</f>
        <v>94024.609554938812</v>
      </c>
      <c r="E67" s="354">
        <f>'Sales By Region &amp; Outlet'!D34</f>
        <v>-15059.254674182128</v>
      </c>
      <c r="F67" s="359">
        <f>'Sales By Region &amp; Outlet'!E34</f>
        <v>-0.13805208296023971</v>
      </c>
      <c r="G67" s="106">
        <f>'Sales By Region &amp; Outlet'!F34</f>
        <v>361599.65283170936</v>
      </c>
      <c r="H67" s="373">
        <f>'Sales By Region &amp; Outlet'!G34</f>
        <v>-35971.595287252043</v>
      </c>
      <c r="I67" s="100">
        <f>'Sales By Region &amp; Outlet'!H34</f>
        <v>-9.0478361947563701E-2</v>
      </c>
      <c r="J67" s="360">
        <f>'Sales By Region &amp; Outlet'!I34</f>
        <v>24.510050951575561</v>
      </c>
      <c r="K67" s="97">
        <f>'Sales By Region &amp; Outlet'!J34</f>
        <v>-2.2963884689658158</v>
      </c>
    </row>
    <row r="68" spans="2:11">
      <c r="B68" s="499"/>
      <c r="C68" s="353" t="s">
        <v>329</v>
      </c>
      <c r="D68" s="88">
        <f>'Sales By Region &amp; Outlet'!C35</f>
        <v>202964.13984530812</v>
      </c>
      <c r="E68" s="354">
        <f>'Sales By Region &amp; Outlet'!D35</f>
        <v>-28102.820038789941</v>
      </c>
      <c r="F68" s="359">
        <f>'Sales By Region &amp; Outlet'!E35</f>
        <v>-0.12162197508845991</v>
      </c>
      <c r="G68" s="106">
        <f>'Sales By Region &amp; Outlet'!F35</f>
        <v>485795.14213594794</v>
      </c>
      <c r="H68" s="373">
        <f>'Sales By Region &amp; Outlet'!G35</f>
        <v>-69745.234553833725</v>
      </c>
      <c r="I68" s="100">
        <f>'Sales By Region &amp; Outlet'!H35</f>
        <v>-0.12554485232813248</v>
      </c>
      <c r="J68" s="360">
        <f>'Sales By Region &amp; Outlet'!I35</f>
        <v>61.880963135003732</v>
      </c>
      <c r="K68" s="97">
        <f>'Sales By Region &amp; Outlet'!J35</f>
        <v>-4.2019077319496105</v>
      </c>
    </row>
    <row r="69" spans="2:11">
      <c r="B69" s="499"/>
      <c r="C69" s="353" t="s">
        <v>330</v>
      </c>
      <c r="D69" s="88">
        <f>'Sales By Region &amp; Outlet'!C36</f>
        <v>1811189.6530330768</v>
      </c>
      <c r="E69" s="354">
        <f>'Sales By Region &amp; Outlet'!D36</f>
        <v>-143228.22585976776</v>
      </c>
      <c r="F69" s="359">
        <f>'Sales By Region &amp; Outlet'!E36</f>
        <v>-7.32843407781886E-2</v>
      </c>
      <c r="G69" s="106">
        <f>'Sales By Region &amp; Outlet'!F36</f>
        <v>4521877.4440775122</v>
      </c>
      <c r="H69" s="373">
        <f>'Sales By Region &amp; Outlet'!G36</f>
        <v>-326253.37544437218</v>
      </c>
      <c r="I69" s="100">
        <f>'Sales By Region &amp; Outlet'!H36</f>
        <v>-6.7294672439665484E-2</v>
      </c>
      <c r="J69" s="360">
        <f>'Sales By Region &amp; Outlet'!I36</f>
        <v>388.66780859817482</v>
      </c>
      <c r="K69" s="97">
        <f>'Sales By Region &amp; Outlet'!J36</f>
        <v>-6.5312751700017202</v>
      </c>
    </row>
    <row r="70" spans="2:11">
      <c r="B70" s="499"/>
      <c r="C70" s="353" t="s">
        <v>331</v>
      </c>
      <c r="D70" s="88">
        <f>'Sales By Region &amp; Outlet'!C37</f>
        <v>91624.753804974491</v>
      </c>
      <c r="E70" s="354">
        <f>'Sales By Region &amp; Outlet'!D37</f>
        <v>-20687.330179920376</v>
      </c>
      <c r="F70" s="359">
        <f>'Sales By Region &amp; Outlet'!E37</f>
        <v>-0.18419505226795246</v>
      </c>
      <c r="G70" s="106">
        <f>'Sales By Region &amp; Outlet'!F37</f>
        <v>343280.22762475489</v>
      </c>
      <c r="H70" s="373">
        <f>'Sales By Region &amp; Outlet'!G37</f>
        <v>-68600.475504802773</v>
      </c>
      <c r="I70" s="100">
        <f>'Sales By Region &amp; Outlet'!H37</f>
        <v>-0.16655423520345014</v>
      </c>
      <c r="J70" s="360">
        <f>'Sales By Region &amp; Outlet'!I37</f>
        <v>52.056885135550665</v>
      </c>
      <c r="K70" s="97">
        <f>'Sales By Region &amp; Outlet'!J37</f>
        <v>-7.9960772759002054</v>
      </c>
    </row>
    <row r="71" spans="2:11">
      <c r="B71" s="499"/>
      <c r="C71" s="353" t="s">
        <v>332</v>
      </c>
      <c r="D71" s="88">
        <f>'Sales By Region &amp; Outlet'!C38</f>
        <v>114372.18651359409</v>
      </c>
      <c r="E71" s="354">
        <f>'Sales By Region &amp; Outlet'!D38</f>
        <v>64190.838768713125</v>
      </c>
      <c r="F71" s="359">
        <f>'Sales By Region &amp; Outlet'!E38</f>
        <v>1.2791772571564954</v>
      </c>
      <c r="G71" s="106">
        <f>'Sales By Region &amp; Outlet'!F38</f>
        <v>119725.76280840993</v>
      </c>
      <c r="H71" s="373">
        <f>'Sales By Region &amp; Outlet'!G38</f>
        <v>-76663.480211955728</v>
      </c>
      <c r="I71" s="100">
        <f>'Sales By Region &amp; Outlet'!H38</f>
        <v>-0.39036496619117622</v>
      </c>
      <c r="J71" s="360">
        <f>'Sales By Region &amp; Outlet'!I38</f>
        <v>34.095609155962613</v>
      </c>
      <c r="K71" s="97">
        <f>'Sales By Region &amp; Outlet'!J38</f>
        <v>20.115663302216493</v>
      </c>
    </row>
    <row r="72" spans="2:11">
      <c r="B72" s="499"/>
      <c r="C72" s="353" t="s">
        <v>333</v>
      </c>
      <c r="D72" s="88">
        <f>'Sales By Region &amp; Outlet'!C39</f>
        <v>125714.17440492794</v>
      </c>
      <c r="E72" s="354">
        <f>'Sales By Region &amp; Outlet'!D39</f>
        <v>-10083.025191355235</v>
      </c>
      <c r="F72" s="359">
        <f>'Sales By Region &amp; Outlet'!E39</f>
        <v>-7.4250612099008351E-2</v>
      </c>
      <c r="G72" s="106">
        <f>'Sales By Region &amp; Outlet'!F39</f>
        <v>359066.27163228509</v>
      </c>
      <c r="H72" s="373">
        <f>'Sales By Region &amp; Outlet'!G39</f>
        <v>-6564.6643274677335</v>
      </c>
      <c r="I72" s="100">
        <f>'Sales By Region &amp; Outlet'!H39</f>
        <v>-1.7954345986167717E-2</v>
      </c>
      <c r="J72" s="360">
        <f>'Sales By Region &amp; Outlet'!I39</f>
        <v>33.717563092625014</v>
      </c>
      <c r="K72" s="97">
        <f>'Sales By Region &amp; Outlet'!J39</f>
        <v>-0.28203638342890969</v>
      </c>
    </row>
    <row r="73" spans="2:11" ht="15" thickBot="1">
      <c r="B73" s="500"/>
      <c r="C73" s="89" t="s">
        <v>334</v>
      </c>
      <c r="D73" s="367">
        <f>'Sales By Region &amp; Outlet'!C40</f>
        <v>171589.20488091349</v>
      </c>
      <c r="E73" s="368">
        <f>'Sales By Region &amp; Outlet'!D40</f>
        <v>-17067.963347351149</v>
      </c>
      <c r="F73" s="374">
        <f>'Sales By Region &amp; Outlet'!E40</f>
        <v>-9.0470791582644067E-2</v>
      </c>
      <c r="G73" s="375">
        <f>'Sales By Region &amp; Outlet'!F40</f>
        <v>614401.28939009667</v>
      </c>
      <c r="H73" s="376">
        <f>'Sales By Region &amp; Outlet'!G40</f>
        <v>-68093.035416478524</v>
      </c>
      <c r="I73" s="369">
        <f>'Sales By Region &amp; Outlet'!H40</f>
        <v>-9.9770844886917828E-2</v>
      </c>
      <c r="J73" s="377">
        <f>'Sales By Region &amp; Outlet'!I40</f>
        <v>56.636464889763062</v>
      </c>
      <c r="K73" s="365">
        <f>'Sales By Region &amp; Outlet'!J40</f>
        <v>-1.7425606879440707</v>
      </c>
    </row>
    <row r="74" spans="2:11">
      <c r="B74" s="498" t="str">
        <f>'HOME PAGE'!H6</f>
        <v>LATEST 52 WEEKS ENDING 12-28-2025</v>
      </c>
      <c r="C74" s="85" t="s">
        <v>327</v>
      </c>
      <c r="D74" s="86">
        <f>'Sales By Region &amp; Outlet'!C73</f>
        <v>851165.41782679397</v>
      </c>
      <c r="E74" s="87">
        <f>'Sales By Region &amp; Outlet'!D73</f>
        <v>11190.147481720545</v>
      </c>
      <c r="F74" s="102">
        <f>'Sales By Region &amp; Outlet'!E73</f>
        <v>1.3321996345348927E-2</v>
      </c>
      <c r="G74" s="104">
        <f>'Sales By Region &amp; Outlet'!F73</f>
        <v>3363071.535389422</v>
      </c>
      <c r="H74" s="105">
        <f>'Sales By Region &amp; Outlet'!G73</f>
        <v>143815.62781798467</v>
      </c>
      <c r="I74" s="99">
        <f>'Sales By Region &amp; Outlet'!H73</f>
        <v>4.4673561825185004E-2</v>
      </c>
      <c r="J74" s="114">
        <f>'Sales By Region &amp; Outlet'!I73</f>
        <v>22.173026143064728</v>
      </c>
      <c r="K74" s="96">
        <f>'Sales By Region &amp; Outlet'!J73</f>
        <v>1.5797843824753919</v>
      </c>
    </row>
    <row r="75" spans="2:11">
      <c r="B75" s="499"/>
      <c r="C75" s="353" t="s">
        <v>328</v>
      </c>
      <c r="D75" s="88">
        <f>'Sales By Region &amp; Outlet'!C74</f>
        <v>1229007.1716821913</v>
      </c>
      <c r="E75" s="354">
        <f>'Sales By Region &amp; Outlet'!D74</f>
        <v>-183626.35918572568</v>
      </c>
      <c r="F75" s="359">
        <f>'Sales By Region &amp; Outlet'!E74</f>
        <v>-0.12998867375950385</v>
      </c>
      <c r="G75" s="106">
        <f>'Sales By Region &amp; Outlet'!F74</f>
        <v>4661334.6046760269</v>
      </c>
      <c r="H75" s="373">
        <f>'Sales By Region &amp; Outlet'!G74</f>
        <v>-529496.49394359067</v>
      </c>
      <c r="I75" s="100">
        <f>'Sales By Region &amp; Outlet'!H74</f>
        <v>-0.10200611113784806</v>
      </c>
      <c r="J75" s="360">
        <f>'Sales By Region &amp; Outlet'!I74</f>
        <v>26.654807842271754</v>
      </c>
      <c r="K75" s="97">
        <f>'Sales By Region &amp; Outlet'!J74</f>
        <v>-2.1685080191731672</v>
      </c>
    </row>
    <row r="76" spans="2:11">
      <c r="B76" s="499"/>
      <c r="C76" s="353" t="s">
        <v>329</v>
      </c>
      <c r="D76" s="88">
        <f>'Sales By Region &amp; Outlet'!C75</f>
        <v>2444117.1397564933</v>
      </c>
      <c r="E76" s="354">
        <f>'Sales By Region &amp; Outlet'!D75</f>
        <v>-302782.04121416342</v>
      </c>
      <c r="F76" s="359">
        <f>'Sales By Region &amp; Outlet'!E75</f>
        <v>-0.11022684899093056</v>
      </c>
      <c r="G76" s="106">
        <f>'Sales By Region &amp; Outlet'!F75</f>
        <v>5847441.5197864696</v>
      </c>
      <c r="H76" s="373">
        <f>'Sales By Region &amp; Outlet'!G75</f>
        <v>-542160.83646868356</v>
      </c>
      <c r="I76" s="100">
        <f>'Sales By Region &amp; Outlet'!H75</f>
        <v>-8.4850481491689514E-2</v>
      </c>
      <c r="J76" s="360">
        <f>'Sales By Region &amp; Outlet'!I75</f>
        <v>61.998078837239959</v>
      </c>
      <c r="K76" s="97">
        <f>'Sales By Region &amp; Outlet'!J75</f>
        <v>-3.2292484483368327</v>
      </c>
    </row>
    <row r="77" spans="2:11">
      <c r="B77" s="499"/>
      <c r="C77" s="353" t="s">
        <v>330</v>
      </c>
      <c r="D77" s="88">
        <f>'Sales By Region &amp; Outlet'!C76</f>
        <v>22310848.430283912</v>
      </c>
      <c r="E77" s="354">
        <f>'Sales By Region &amp; Outlet'!D76</f>
        <v>-1716704.5216568112</v>
      </c>
      <c r="F77" s="359">
        <f>'Sales By Region &amp; Outlet'!E76</f>
        <v>-7.1447330699489803E-2</v>
      </c>
      <c r="G77" s="106">
        <f>'Sales By Region &amp; Outlet'!F76</f>
        <v>54902356.316207282</v>
      </c>
      <c r="H77" s="373">
        <f>'Sales By Region &amp; Outlet'!G76</f>
        <v>-3576783.5499415025</v>
      </c>
      <c r="I77" s="100">
        <f>'Sales By Region &amp; Outlet'!H76</f>
        <v>-6.1163409005814705E-2</v>
      </c>
      <c r="J77" s="360">
        <f>'Sales By Region &amp; Outlet'!I76</f>
        <v>398.33566475678026</v>
      </c>
      <c r="K77" s="97">
        <f>'Sales By Region &amp; Outlet'!J76</f>
        <v>-5.0717322278576944</v>
      </c>
    </row>
    <row r="78" spans="2:11">
      <c r="B78" s="499"/>
      <c r="C78" s="353" t="s">
        <v>331</v>
      </c>
      <c r="D78" s="88">
        <f>'Sales By Region &amp; Outlet'!C77</f>
        <v>1182441.9873895992</v>
      </c>
      <c r="E78" s="354">
        <f>'Sales By Region &amp; Outlet'!D77</f>
        <v>-127022.60466981633</v>
      </c>
      <c r="F78" s="359">
        <f>'Sales By Region &amp; Outlet'!E77</f>
        <v>-9.7003466485524353E-2</v>
      </c>
      <c r="G78" s="106">
        <f>'Sales By Region &amp; Outlet'!F77</f>
        <v>4378455.5345835686</v>
      </c>
      <c r="H78" s="373">
        <f>'Sales By Region &amp; Outlet'!G77</f>
        <v>-384405.87481929269</v>
      </c>
      <c r="I78" s="100">
        <f>'Sales By Region &amp; Outlet'!H77</f>
        <v>-8.0709019594900872E-2</v>
      </c>
      <c r="J78" s="360">
        <f>'Sales By Region &amp; Outlet'!I77</f>
        <v>55.893803479341265</v>
      </c>
      <c r="K78" s="97">
        <f>'Sales By Region &amp; Outlet'!J77</f>
        <v>-2.2411757870927502</v>
      </c>
    </row>
    <row r="79" spans="2:11">
      <c r="B79" s="499"/>
      <c r="C79" s="353" t="s">
        <v>332</v>
      </c>
      <c r="D79" s="88">
        <f>'Sales By Region &amp; Outlet'!C78</f>
        <v>781349.36466552969</v>
      </c>
      <c r="E79" s="354">
        <f>'Sales By Region &amp; Outlet'!D78</f>
        <v>178226.2502669713</v>
      </c>
      <c r="F79" s="359">
        <f>'Sales By Region &amp; Outlet'!E78</f>
        <v>0.29550558751955752</v>
      </c>
      <c r="G79" s="106">
        <f>'Sales By Region &amp; Outlet'!F78</f>
        <v>1615088.8819695201</v>
      </c>
      <c r="H79" s="373">
        <f>'Sales By Region &amp; Outlet'!G78</f>
        <v>-538096.6276461042</v>
      </c>
      <c r="I79" s="100">
        <f>'Sales By Region &amp; Outlet'!H78</f>
        <v>-0.24990723058607359</v>
      </c>
      <c r="J79" s="360">
        <f>'Sales By Region &amp; Outlet'!I78</f>
        <v>19.3794638151047</v>
      </c>
      <c r="K79" s="97">
        <f>'Sales By Region &amp; Outlet'!J78</f>
        <v>5.4284762006488201</v>
      </c>
    </row>
    <row r="80" spans="2:11">
      <c r="B80" s="499"/>
      <c r="C80" s="353" t="s">
        <v>333</v>
      </c>
      <c r="D80" s="88">
        <f>'Sales By Region &amp; Outlet'!C79</f>
        <v>1320253.6164295461</v>
      </c>
      <c r="E80" s="354">
        <f>'Sales By Region &amp; Outlet'!D79</f>
        <v>85975.827205897076</v>
      </c>
      <c r="F80" s="359">
        <f>'Sales By Region &amp; Outlet'!E79</f>
        <v>6.965678873633073E-2</v>
      </c>
      <c r="G80" s="106">
        <f>'Sales By Region &amp; Outlet'!F79</f>
        <v>3632814.0742919571</v>
      </c>
      <c r="H80" s="373">
        <f>'Sales By Region &amp; Outlet'!G79</f>
        <v>87058.571079767775</v>
      </c>
      <c r="I80" s="100">
        <f>'Sales By Region &amp; Outlet'!H79</f>
        <v>2.455289740110372E-2</v>
      </c>
      <c r="J80" s="360">
        <f>'Sales By Region &amp; Outlet'!I79</f>
        <v>29.461018746032497</v>
      </c>
      <c r="K80" s="97">
        <f>'Sales By Region &amp; Outlet'!J79</f>
        <v>3.8024922107692056</v>
      </c>
    </row>
    <row r="81" spans="2:11" ht="15" thickBot="1">
      <c r="B81" s="500"/>
      <c r="C81" s="89" t="s">
        <v>334</v>
      </c>
      <c r="D81" s="94">
        <f>'Sales By Region &amp; Outlet'!C80</f>
        <v>2143823.9826739524</v>
      </c>
      <c r="E81" s="95">
        <f>'Sales By Region &amp; Outlet'!D80</f>
        <v>-107651.64358501695</v>
      </c>
      <c r="F81" s="103">
        <f>'Sales By Region &amp; Outlet'!E80</f>
        <v>-4.7813817004934631E-2</v>
      </c>
      <c r="G81" s="107">
        <f>'Sales By Region &amp; Outlet'!F80</f>
        <v>7772577.1199101713</v>
      </c>
      <c r="H81" s="108">
        <f>'Sales By Region &amp; Outlet'!G80</f>
        <v>-233479.77661288809</v>
      </c>
      <c r="I81" s="101">
        <f>'Sales By Region &amp; Outlet'!H80</f>
        <v>-2.9162892498838688E-2</v>
      </c>
      <c r="J81" s="115">
        <f>'Sales By Region &amp; Outlet'!I80</f>
        <v>58.872674356834473</v>
      </c>
      <c r="K81" s="98">
        <f>'Sales By Region &amp; Outlet'!J80</f>
        <v>1.0249082805274696</v>
      </c>
    </row>
    <row r="82" spans="2:11">
      <c r="B82" s="498" t="str">
        <f>'HOME PAGE'!H7</f>
        <v>YTD ENDING 12-28-2025</v>
      </c>
      <c r="C82" s="90" t="s">
        <v>327</v>
      </c>
      <c r="D82" s="92">
        <f>'Sales By Region &amp; Outlet'!C113</f>
        <v>851165.41782679374</v>
      </c>
      <c r="E82" s="93">
        <f>'Sales By Region &amp; Outlet'!D113</f>
        <v>11190.147481720312</v>
      </c>
      <c r="F82" s="132">
        <f>'Sales By Region &amp; Outlet'!E113</f>
        <v>1.332199634534865E-2</v>
      </c>
      <c r="G82" s="129">
        <f>'Sales By Region &amp; Outlet'!F113</f>
        <v>3363071.5353894229</v>
      </c>
      <c r="H82" s="125">
        <f>'Sales By Region &amp; Outlet'!G113</f>
        <v>143815.62781798514</v>
      </c>
      <c r="I82" s="131">
        <f>'Sales By Region &amp; Outlet'!H113</f>
        <v>4.4673561825185143E-2</v>
      </c>
      <c r="J82" s="133">
        <f>'Sales By Region &amp; Outlet'!I113</f>
        <v>22.17302614306471</v>
      </c>
      <c r="K82" s="123">
        <f>'Sales By Region &amp; Outlet'!J113</f>
        <v>1.579784382475367</v>
      </c>
    </row>
    <row r="83" spans="2:11">
      <c r="B83" s="499"/>
      <c r="C83" s="353" t="s">
        <v>328</v>
      </c>
      <c r="D83" s="88">
        <f>'Sales By Region &amp; Outlet'!C114</f>
        <v>1229007.1716821911</v>
      </c>
      <c r="E83" s="354">
        <f>'Sales By Region &amp; Outlet'!D114</f>
        <v>-183626.35918572592</v>
      </c>
      <c r="F83" s="359">
        <f>'Sales By Region &amp; Outlet'!E114</f>
        <v>-0.12998867375950401</v>
      </c>
      <c r="G83" s="106">
        <f>'Sales By Region &amp; Outlet'!F114</f>
        <v>4661334.6046760278</v>
      </c>
      <c r="H83" s="373">
        <f>'Sales By Region &amp; Outlet'!G114</f>
        <v>-529496.49394358881</v>
      </c>
      <c r="I83" s="100">
        <f>'Sales By Region &amp; Outlet'!H114</f>
        <v>-0.10200611113784773</v>
      </c>
      <c r="J83" s="360">
        <f>'Sales By Region &amp; Outlet'!I114</f>
        <v>26.654807842271737</v>
      </c>
      <c r="K83" s="97">
        <f>'Sales By Region &amp; Outlet'!J114</f>
        <v>-2.1685080191731956</v>
      </c>
    </row>
    <row r="84" spans="2:11">
      <c r="B84" s="499"/>
      <c r="C84" s="353" t="s">
        <v>329</v>
      </c>
      <c r="D84" s="88">
        <f>'Sales By Region &amp; Outlet'!C115</f>
        <v>2444117.1397564928</v>
      </c>
      <c r="E84" s="354">
        <f>'Sales By Region &amp; Outlet'!D115</f>
        <v>-302782.04121416481</v>
      </c>
      <c r="F84" s="359">
        <f>'Sales By Region &amp; Outlet'!E115</f>
        <v>-0.11022684899093103</v>
      </c>
      <c r="G84" s="106">
        <f>'Sales By Region &amp; Outlet'!F115</f>
        <v>5847441.5197864715</v>
      </c>
      <c r="H84" s="373">
        <f>'Sales By Region &amp; Outlet'!G115</f>
        <v>-542160.83646868356</v>
      </c>
      <c r="I84" s="100">
        <f>'Sales By Region &amp; Outlet'!H115</f>
        <v>-8.4850481491689486E-2</v>
      </c>
      <c r="J84" s="360">
        <f>'Sales By Region &amp; Outlet'!I115</f>
        <v>61.998078837239909</v>
      </c>
      <c r="K84" s="97">
        <f>'Sales By Region &amp; Outlet'!J115</f>
        <v>-3.2292484483369108</v>
      </c>
    </row>
    <row r="85" spans="2:11">
      <c r="B85" s="499"/>
      <c r="C85" s="353" t="s">
        <v>330</v>
      </c>
      <c r="D85" s="88">
        <f>'Sales By Region &amp; Outlet'!C116</f>
        <v>22310848.430283904</v>
      </c>
      <c r="E85" s="354">
        <f>'Sales By Region &amp; Outlet'!D116</f>
        <v>-1716704.5216568112</v>
      </c>
      <c r="F85" s="359">
        <f>'Sales By Region &amp; Outlet'!E116</f>
        <v>-7.1447330699489831E-2</v>
      </c>
      <c r="G85" s="106">
        <f>'Sales By Region &amp; Outlet'!F116</f>
        <v>54902356.316207267</v>
      </c>
      <c r="H85" s="373">
        <f>'Sales By Region &amp; Outlet'!G116</f>
        <v>-3576783.54994151</v>
      </c>
      <c r="I85" s="100">
        <f>'Sales By Region &amp; Outlet'!H116</f>
        <v>-6.1163409005814844E-2</v>
      </c>
      <c r="J85" s="360">
        <f>'Sales By Region &amp; Outlet'!I116</f>
        <v>398.33566475677998</v>
      </c>
      <c r="K85" s="97">
        <f>'Sales By Region &amp; Outlet'!J116</f>
        <v>-5.0717322278579786</v>
      </c>
    </row>
    <row r="86" spans="2:11">
      <c r="B86" s="499"/>
      <c r="C86" s="353" t="s">
        <v>331</v>
      </c>
      <c r="D86" s="88">
        <f>'Sales By Region &amp; Outlet'!C117</f>
        <v>1182441.9873895985</v>
      </c>
      <c r="E86" s="354">
        <f>'Sales By Region &amp; Outlet'!D117</f>
        <v>-127022.60466981702</v>
      </c>
      <c r="F86" s="359">
        <f>'Sales By Region &amp; Outlet'!E117</f>
        <v>-9.7003466485524881E-2</v>
      </c>
      <c r="G86" s="106">
        <f>'Sales By Region &amp; Outlet'!F117</f>
        <v>4378455.5345835676</v>
      </c>
      <c r="H86" s="373">
        <f>'Sales By Region &amp; Outlet'!G117</f>
        <v>-384405.87481929362</v>
      </c>
      <c r="I86" s="100">
        <f>'Sales By Region &amp; Outlet'!H117</f>
        <v>-8.0709019594901066E-2</v>
      </c>
      <c r="J86" s="360">
        <f>'Sales By Region &amp; Outlet'!I117</f>
        <v>55.893803479341209</v>
      </c>
      <c r="K86" s="97">
        <f>'Sales By Region &amp; Outlet'!J117</f>
        <v>-2.2411757870928284</v>
      </c>
    </row>
    <row r="87" spans="2:11">
      <c r="B87" s="499"/>
      <c r="C87" s="353" t="s">
        <v>332</v>
      </c>
      <c r="D87" s="88">
        <f>'Sales By Region &amp; Outlet'!C118</f>
        <v>781349.36466552969</v>
      </c>
      <c r="E87" s="354">
        <f>'Sales By Region &amp; Outlet'!D118</f>
        <v>178226.25026697142</v>
      </c>
      <c r="F87" s="359">
        <f>'Sales By Region &amp; Outlet'!E118</f>
        <v>0.29550558751955774</v>
      </c>
      <c r="G87" s="106">
        <f>'Sales By Region &amp; Outlet'!F118</f>
        <v>1615088.8819695204</v>
      </c>
      <c r="H87" s="373">
        <f>'Sales By Region &amp; Outlet'!G118</f>
        <v>-538096.62764610397</v>
      </c>
      <c r="I87" s="100">
        <f>'Sales By Region &amp; Outlet'!H118</f>
        <v>-0.24990723058607348</v>
      </c>
      <c r="J87" s="360">
        <f>'Sales By Region &amp; Outlet'!I118</f>
        <v>19.379463815104693</v>
      </c>
      <c r="K87" s="97">
        <f>'Sales By Region &amp; Outlet'!J118</f>
        <v>5.4284762006488112</v>
      </c>
    </row>
    <row r="88" spans="2:11">
      <c r="B88" s="499"/>
      <c r="C88" s="353" t="s">
        <v>333</v>
      </c>
      <c r="D88" s="88">
        <f>'Sales By Region &amp; Outlet'!C119</f>
        <v>1320253.6164295459</v>
      </c>
      <c r="E88" s="354">
        <f>'Sales By Region &amp; Outlet'!D119</f>
        <v>85975.827205897076</v>
      </c>
      <c r="F88" s="359">
        <f>'Sales By Region &amp; Outlet'!E119</f>
        <v>6.9656788736330744E-2</v>
      </c>
      <c r="G88" s="106">
        <f>'Sales By Region &amp; Outlet'!F119</f>
        <v>3632814.0742919571</v>
      </c>
      <c r="H88" s="373">
        <f>'Sales By Region &amp; Outlet'!G119</f>
        <v>87058.571079767309</v>
      </c>
      <c r="I88" s="100">
        <f>'Sales By Region &amp; Outlet'!H119</f>
        <v>2.4552897401103585E-2</v>
      </c>
      <c r="J88" s="360">
        <f>'Sales By Region &amp; Outlet'!I119</f>
        <v>29.461018746032476</v>
      </c>
      <c r="K88" s="97">
        <f>'Sales By Region &amp; Outlet'!J119</f>
        <v>3.8024922107691843</v>
      </c>
    </row>
    <row r="89" spans="2:11" ht="15" thickBot="1">
      <c r="B89" s="500"/>
      <c r="C89" s="89" t="s">
        <v>334</v>
      </c>
      <c r="D89" s="94">
        <f>'Sales By Region &amp; Outlet'!C120</f>
        <v>2143823.9826739519</v>
      </c>
      <c r="E89" s="95">
        <f>'Sales By Region &amp; Outlet'!D120</f>
        <v>-107651.64358501649</v>
      </c>
      <c r="F89" s="103">
        <f>'Sales By Region &amp; Outlet'!E120</f>
        <v>-4.7813817004934443E-2</v>
      </c>
      <c r="G89" s="107">
        <f>'Sales By Region &amp; Outlet'!F120</f>
        <v>7772577.1199101722</v>
      </c>
      <c r="H89" s="108">
        <f>'Sales By Region &amp; Outlet'!G120</f>
        <v>-233479.77661288623</v>
      </c>
      <c r="I89" s="101">
        <f>'Sales By Region &amp; Outlet'!H120</f>
        <v>-2.9162892498838459E-2</v>
      </c>
      <c r="J89" s="115">
        <f>'Sales By Region &amp; Outlet'!I120</f>
        <v>58.87267435683443</v>
      </c>
      <c r="K89" s="98">
        <f>'Sales By Region &amp; Outlet'!J120</f>
        <v>1.024908280527427</v>
      </c>
    </row>
  </sheetData>
  <mergeCells count="36">
    <mergeCell ref="B66:B73"/>
    <mergeCell ref="B74:B81"/>
    <mergeCell ref="B82:B89"/>
    <mergeCell ref="B51:B58"/>
    <mergeCell ref="B62:K62"/>
    <mergeCell ref="B63:K63"/>
    <mergeCell ref="C64:C65"/>
    <mergeCell ref="D64:F64"/>
    <mergeCell ref="G64:I64"/>
    <mergeCell ref="J64:K64"/>
    <mergeCell ref="B35:B42"/>
    <mergeCell ref="B43:B50"/>
    <mergeCell ref="B31:K31"/>
    <mergeCell ref="B32:K32"/>
    <mergeCell ref="C33:C34"/>
    <mergeCell ref="D33:F33"/>
    <mergeCell ref="G33:I33"/>
    <mergeCell ref="J33:K33"/>
    <mergeCell ref="B6:B13"/>
    <mergeCell ref="M6:M13"/>
    <mergeCell ref="B14:B21"/>
    <mergeCell ref="M14:M21"/>
    <mergeCell ref="B22:B29"/>
    <mergeCell ref="M22:M29"/>
    <mergeCell ref="B2:K2"/>
    <mergeCell ref="M2:V2"/>
    <mergeCell ref="B3:K3"/>
    <mergeCell ref="M3:V3"/>
    <mergeCell ref="C4:C5"/>
    <mergeCell ref="D4:F4"/>
    <mergeCell ref="G4:I4"/>
    <mergeCell ref="J4:K4"/>
    <mergeCell ref="N4:N5"/>
    <mergeCell ref="O4:Q4"/>
    <mergeCell ref="R4:T4"/>
    <mergeCell ref="U4:V4"/>
  </mergeCells>
  <conditionalFormatting sqref="A31:B32">
    <cfRule type="cellIs" dxfId="81" priority="2" operator="lessThan">
      <formula>0</formula>
    </cfRule>
  </conditionalFormatting>
  <conditionalFormatting sqref="A35:L59">
    <cfRule type="cellIs" dxfId="80" priority="8" operator="lessThan">
      <formula>0</formula>
    </cfRule>
  </conditionalFormatting>
  <conditionalFormatting sqref="A1:XFD1 A2:A29 W2:XFD29 L4:V5 A30:XFD30 W31:XFD1048576 A33:V34 N35:V49 M59:V61 A60:A100 L60:L100 M90:V1048576 A101:L1048576">
    <cfRule type="cellIs" dxfId="79" priority="28" operator="lessThan">
      <formula>0</formula>
    </cfRule>
  </conditionalFormatting>
  <conditionalFormatting sqref="B2:B3 B4:J4 B5:K5">
    <cfRule type="cellIs" dxfId="78" priority="26" operator="lessThan">
      <formula>0</formula>
    </cfRule>
  </conditionalFormatting>
  <conditionalFormatting sqref="B62:B63">
    <cfRule type="cellIs" dxfId="77" priority="1" operator="lessThan">
      <formula>0</formula>
    </cfRule>
  </conditionalFormatting>
  <conditionalFormatting sqref="B64:K89">
    <cfRule type="cellIs" dxfId="76" priority="7" operator="lessThan">
      <formula>0</formula>
    </cfRule>
  </conditionalFormatting>
  <conditionalFormatting sqref="B6:V29">
    <cfRule type="cellIs" dxfId="75" priority="5" operator="lessThan">
      <formula>0</formula>
    </cfRule>
  </conditionalFormatting>
  <conditionalFormatting sqref="L2:M3">
    <cfRule type="cellIs" dxfId="74" priority="4" operator="lessThan">
      <formula>0</formula>
    </cfRule>
  </conditionalFormatting>
  <conditionalFormatting sqref="L31:M32">
    <cfRule type="cellIs" dxfId="73" priority="3" operator="lessThan">
      <formula>0</formula>
    </cfRule>
  </conditionalFormatting>
  <conditionalFormatting sqref="M35 M40 M45">
    <cfRule type="cellIs" dxfId="72" priority="6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8:S220"/>
  <sheetViews>
    <sheetView zoomScale="70" zoomScaleNormal="70" workbookViewId="0">
      <selection activeCell="A137" sqref="A137:A200"/>
    </sheetView>
  </sheetViews>
  <sheetFormatPr defaultRowHeight="13.2"/>
  <cols>
    <col min="1" max="1" width="41.77734375" customWidth="1"/>
    <col min="2" max="2" width="52.5546875" customWidth="1"/>
    <col min="3" max="3" width="13.77734375" customWidth="1"/>
    <col min="4" max="5" width="10.77734375" customWidth="1"/>
    <col min="6" max="6" width="14.77734375" customWidth="1"/>
    <col min="7" max="7" width="13.21875" customWidth="1"/>
    <col min="8" max="8" width="12" customWidth="1"/>
    <col min="9" max="11" width="9.21875" customWidth="1"/>
    <col min="12" max="13" width="51.21875" bestFit="1" customWidth="1"/>
    <col min="14" max="14" width="12.77734375" bestFit="1" customWidth="1"/>
    <col min="15" max="15" width="11.21875" bestFit="1" customWidth="1"/>
    <col min="16" max="16" width="6.21875" bestFit="1" customWidth="1"/>
    <col min="17" max="17" width="13.77734375" bestFit="1" customWidth="1"/>
    <col min="18" max="18" width="12.21875" bestFit="1" customWidth="1"/>
    <col min="19" max="19" width="6.21875" bestFit="1" customWidth="1"/>
    <col min="20" max="100" width="9.21875" customWidth="1"/>
  </cols>
  <sheetData>
    <row r="8" spans="1:19" ht="52.8">
      <c r="A8" s="263" t="s">
        <v>10</v>
      </c>
      <c r="B8" s="263" t="s">
        <v>2</v>
      </c>
      <c r="C8" s="263" t="s">
        <v>43</v>
      </c>
      <c r="D8" s="263" t="s">
        <v>47</v>
      </c>
      <c r="E8" s="263" t="s">
        <v>48</v>
      </c>
      <c r="F8" s="263" t="s">
        <v>49</v>
      </c>
      <c r="G8" s="263" t="s">
        <v>50</v>
      </c>
      <c r="H8" s="263" t="s">
        <v>51</v>
      </c>
    </row>
    <row r="9" spans="1:19">
      <c r="A9" s="504" t="s">
        <v>459</v>
      </c>
      <c r="B9" s="438" t="s">
        <v>46</v>
      </c>
      <c r="C9" s="430">
        <v>63589283.860308163</v>
      </c>
      <c r="D9" s="430">
        <v>1723739.9233393222</v>
      </c>
      <c r="E9" s="431">
        <v>2.7862681124981935E-2</v>
      </c>
      <c r="F9" s="432">
        <v>145319503.96241036</v>
      </c>
      <c r="G9" s="432">
        <v>2206702.4542742074</v>
      </c>
      <c r="H9" s="431">
        <v>1.5419322597418047E-2</v>
      </c>
      <c r="L9" s="252" t="s">
        <v>46</v>
      </c>
      <c r="M9" s="252" t="s">
        <v>46</v>
      </c>
      <c r="N9" s="253">
        <v>59350044.437922537</v>
      </c>
      <c r="O9" s="253">
        <v>4494423.3588135242</v>
      </c>
      <c r="P9" s="254">
        <v>8.1931865329388495E-2</v>
      </c>
      <c r="Q9" s="255">
        <v>134570785.78833774</v>
      </c>
      <c r="R9" s="255">
        <v>15514926.368828788</v>
      </c>
      <c r="S9" s="254">
        <v>0.13031636111381892</v>
      </c>
    </row>
    <row r="10" spans="1:19">
      <c r="A10" s="504"/>
      <c r="B10" s="439" t="s">
        <v>351</v>
      </c>
      <c r="C10" s="433">
        <v>5411109.5758348191</v>
      </c>
      <c r="D10" s="433">
        <v>228802.48131902516</v>
      </c>
      <c r="E10" s="434">
        <v>4.4150699128030581E-2</v>
      </c>
      <c r="F10" s="435">
        <v>12329502.122933045</v>
      </c>
      <c r="G10" s="435">
        <v>362277.53321312927</v>
      </c>
      <c r="H10" s="434">
        <v>3.0272477172721642E-2</v>
      </c>
      <c r="L10" s="262" t="s">
        <v>351</v>
      </c>
      <c r="M10" s="256" t="s">
        <v>351</v>
      </c>
      <c r="N10" s="257">
        <v>4995350.4136452265</v>
      </c>
      <c r="O10" s="257">
        <v>398007.15223854315</v>
      </c>
      <c r="P10" s="258">
        <v>8.6573294532886785E-2</v>
      </c>
      <c r="Q10" s="259">
        <v>11378784.982151676</v>
      </c>
      <c r="R10" s="259">
        <v>1328783.7196218465</v>
      </c>
      <c r="S10" s="258">
        <v>0.13221726892473637</v>
      </c>
    </row>
    <row r="11" spans="1:19">
      <c r="A11" s="504"/>
      <c r="B11" s="438" t="s">
        <v>352</v>
      </c>
      <c r="C11" s="430">
        <v>11930907.378358278</v>
      </c>
      <c r="D11" s="430">
        <v>294597.51628743298</v>
      </c>
      <c r="E11" s="431">
        <v>2.5317091052008578E-2</v>
      </c>
      <c r="F11" s="432">
        <v>27582112.182283867</v>
      </c>
      <c r="G11" s="432">
        <v>403192.57368838787</v>
      </c>
      <c r="H11" s="431">
        <v>1.4834753533060824E-2</v>
      </c>
      <c r="L11" s="252" t="s">
        <v>352</v>
      </c>
      <c r="M11" s="252" t="s">
        <v>352</v>
      </c>
      <c r="N11" s="253">
        <v>11213584.054333866</v>
      </c>
      <c r="O11" s="253">
        <v>941325.82309792005</v>
      </c>
      <c r="P11" s="254">
        <v>9.1637671280062907E-2</v>
      </c>
      <c r="Q11" s="255">
        <v>25760392.998361863</v>
      </c>
      <c r="R11" s="255">
        <v>3202602.4820620231</v>
      </c>
      <c r="S11" s="254">
        <v>0.14197323446850355</v>
      </c>
    </row>
    <row r="12" spans="1:19">
      <c r="A12" s="504"/>
      <c r="B12" s="439" t="s">
        <v>353</v>
      </c>
      <c r="C12" s="433">
        <v>5014737.3044074476</v>
      </c>
      <c r="D12" s="433">
        <v>51322.916676963679</v>
      </c>
      <c r="E12" s="434">
        <v>1.0340244168174528E-2</v>
      </c>
      <c r="F12" s="435">
        <v>11599929.321563961</v>
      </c>
      <c r="G12" s="435">
        <v>547585.09489438683</v>
      </c>
      <c r="H12" s="434">
        <v>4.9544701437460731E-2</v>
      </c>
      <c r="L12" s="262" t="s">
        <v>353</v>
      </c>
      <c r="M12" s="256" t="s">
        <v>353</v>
      </c>
      <c r="N12" s="257">
        <v>4845242.3238668507</v>
      </c>
      <c r="O12" s="257">
        <v>424545.3471024679</v>
      </c>
      <c r="P12" s="258">
        <v>9.6035839898984232E-2</v>
      </c>
      <c r="Q12" s="259">
        <v>10556165.9589752</v>
      </c>
      <c r="R12" s="259">
        <v>1266793.4626443442</v>
      </c>
      <c r="S12" s="258">
        <v>0.13637018680698898</v>
      </c>
    </row>
    <row r="13" spans="1:19">
      <c r="A13" s="504"/>
      <c r="B13" s="438" t="s">
        <v>354</v>
      </c>
      <c r="C13" s="430">
        <v>2690231.1832033689</v>
      </c>
      <c r="D13" s="430">
        <v>112504.34619477624</v>
      </c>
      <c r="E13" s="431">
        <v>4.3644789889892129E-2</v>
      </c>
      <c r="F13" s="432">
        <v>6259860.3262679689</v>
      </c>
      <c r="G13" s="432">
        <v>253255.04690242838</v>
      </c>
      <c r="H13" s="431">
        <v>4.2162758350783279E-2</v>
      </c>
      <c r="L13" s="252" t="s">
        <v>354</v>
      </c>
      <c r="M13" s="252" t="s">
        <v>354</v>
      </c>
      <c r="N13" s="253">
        <v>2484855.6395818321</v>
      </c>
      <c r="O13" s="253">
        <v>216788.49564013258</v>
      </c>
      <c r="P13" s="254">
        <v>9.5582926730896245E-2</v>
      </c>
      <c r="Q13" s="255">
        <v>5725237.4545878805</v>
      </c>
      <c r="R13" s="255">
        <v>703658.6827026289</v>
      </c>
      <c r="S13" s="254">
        <v>0.14012698290072911</v>
      </c>
    </row>
    <row r="14" spans="1:19">
      <c r="A14" s="504"/>
      <c r="B14" s="439" t="s">
        <v>355</v>
      </c>
      <c r="C14" s="433">
        <v>13055292.672046928</v>
      </c>
      <c r="D14" s="433">
        <v>312978.13110351563</v>
      </c>
      <c r="E14" s="434">
        <v>2.4562109976006247E-2</v>
      </c>
      <c r="F14" s="435">
        <v>29820628.51014597</v>
      </c>
      <c r="G14" s="435">
        <v>266579.42323393747</v>
      </c>
      <c r="H14" s="434">
        <v>9.020064304893903E-3</v>
      </c>
      <c r="L14" s="262" t="s">
        <v>355</v>
      </c>
      <c r="M14" s="256" t="s">
        <v>355</v>
      </c>
      <c r="N14" s="257">
        <v>12100406.781712867</v>
      </c>
      <c r="O14" s="257">
        <v>870301.27488832735</v>
      </c>
      <c r="P14" s="258">
        <v>7.749715925281779E-2</v>
      </c>
      <c r="Q14" s="259">
        <v>27434906.140130777</v>
      </c>
      <c r="R14" s="259">
        <v>3147435.6192172915</v>
      </c>
      <c r="S14" s="258">
        <v>0.12959091876229326</v>
      </c>
    </row>
    <row r="15" spans="1:19">
      <c r="A15" s="504"/>
      <c r="B15" s="438" t="s">
        <v>356</v>
      </c>
      <c r="C15" s="430">
        <v>6714096.9130252292</v>
      </c>
      <c r="D15" s="430">
        <v>232839.37898660079</v>
      </c>
      <c r="E15" s="431">
        <v>3.5925031178557866E-2</v>
      </c>
      <c r="F15" s="432">
        <v>15231069.25489095</v>
      </c>
      <c r="G15" s="432">
        <v>298240.13948302343</v>
      </c>
      <c r="H15" s="431">
        <v>1.997211226205586E-2</v>
      </c>
      <c r="L15" s="252" t="s">
        <v>356</v>
      </c>
      <c r="M15" s="252" t="s">
        <v>356</v>
      </c>
      <c r="N15" s="253">
        <v>6227743.1206948832</v>
      </c>
      <c r="O15" s="253">
        <v>548417.64375454281</v>
      </c>
      <c r="P15" s="254">
        <v>9.6563869420985424E-2</v>
      </c>
      <c r="Q15" s="255">
        <v>14063973.844521794</v>
      </c>
      <c r="R15" s="255">
        <v>1877921.6478450354</v>
      </c>
      <c r="S15" s="254">
        <v>0.15410418546846211</v>
      </c>
    </row>
    <row r="16" spans="1:19">
      <c r="A16" s="504"/>
      <c r="B16" s="439" t="s">
        <v>357</v>
      </c>
      <c r="C16" s="433">
        <v>8277400.0332891988</v>
      </c>
      <c r="D16" s="433">
        <v>259154.04983545002</v>
      </c>
      <c r="E16" s="434">
        <v>3.2320541221887406E-2</v>
      </c>
      <c r="F16" s="435">
        <v>19105390.215575192</v>
      </c>
      <c r="G16" s="435">
        <v>621844.01152672619</v>
      </c>
      <c r="H16" s="434">
        <v>3.3643111806679345E-2</v>
      </c>
      <c r="L16" s="262" t="s">
        <v>357</v>
      </c>
      <c r="M16" s="256" t="s">
        <v>357</v>
      </c>
      <c r="N16" s="257">
        <v>7756818.9412517557</v>
      </c>
      <c r="O16" s="257">
        <v>523047.17079705466</v>
      </c>
      <c r="P16" s="258">
        <v>7.2306286042001691E-2</v>
      </c>
      <c r="Q16" s="259">
        <v>17472217.047389761</v>
      </c>
      <c r="R16" s="259">
        <v>1739097.5236840248</v>
      </c>
      <c r="S16" s="258">
        <v>0.11053736171416326</v>
      </c>
    </row>
    <row r="17" spans="1:19">
      <c r="A17" s="504"/>
      <c r="B17" s="438" t="s">
        <v>358</v>
      </c>
      <c r="C17" s="430">
        <v>10495508.800142864</v>
      </c>
      <c r="D17" s="430">
        <v>231541.10293550417</v>
      </c>
      <c r="E17" s="431">
        <v>2.2558635195091496E-2</v>
      </c>
      <c r="F17" s="432">
        <v>24098051.671981268</v>
      </c>
      <c r="G17" s="432">
        <v>160557.73456404731</v>
      </c>
      <c r="H17" s="431">
        <v>6.7073744220599463E-3</v>
      </c>
      <c r="L17" s="252" t="s">
        <v>358</v>
      </c>
      <c r="M17" s="252" t="s">
        <v>358</v>
      </c>
      <c r="N17" s="253">
        <v>9726043.1628352236</v>
      </c>
      <c r="O17" s="253">
        <v>571990.45129454881</v>
      </c>
      <c r="P17" s="254">
        <v>6.2484941841489554E-2</v>
      </c>
      <c r="Q17" s="255">
        <v>22179107.362218771</v>
      </c>
      <c r="R17" s="255">
        <v>2248633.2310515642</v>
      </c>
      <c r="S17" s="254">
        <v>0.11282387043342633</v>
      </c>
    </row>
    <row r="18" spans="1:19">
      <c r="A18" s="504"/>
      <c r="B18" s="439" t="s">
        <v>359</v>
      </c>
      <c r="C18" s="433">
        <v>48571484.966085248</v>
      </c>
      <c r="D18" s="433">
        <v>743889.81217999756</v>
      </c>
      <c r="E18" s="434">
        <v>1.5553569226849513E-2</v>
      </c>
      <c r="F18" s="435">
        <v>112749204.65174069</v>
      </c>
      <c r="G18" s="435">
        <v>2652342.9492218047</v>
      </c>
      <c r="H18" s="434">
        <v>2.4090995040243934E-2</v>
      </c>
      <c r="L18" s="262" t="s">
        <v>359</v>
      </c>
      <c r="M18" s="256" t="s">
        <v>359</v>
      </c>
      <c r="N18" s="257">
        <v>46375195.463189602</v>
      </c>
      <c r="O18" s="257">
        <v>2432792.0288062021</v>
      </c>
      <c r="P18" s="258">
        <v>5.5363199066681613E-2</v>
      </c>
      <c r="Q18" s="259">
        <v>104867026.31281292</v>
      </c>
      <c r="R18" s="259">
        <v>9398251.0182947665</v>
      </c>
      <c r="S18" s="258">
        <v>9.8443192439637561E-2</v>
      </c>
    </row>
    <row r="19" spans="1:19">
      <c r="A19" s="504"/>
      <c r="B19" s="438" t="s">
        <v>360</v>
      </c>
      <c r="C19" s="430">
        <v>4326160.2751415158</v>
      </c>
      <c r="D19" s="430">
        <v>165073.04454977671</v>
      </c>
      <c r="E19" s="431">
        <v>3.9670652260347362E-2</v>
      </c>
      <c r="F19" s="432">
        <v>10242750.804550583</v>
      </c>
      <c r="G19" s="432">
        <v>279469.02840864658</v>
      </c>
      <c r="H19" s="431">
        <v>2.804989708088582E-2</v>
      </c>
      <c r="L19" s="252" t="s">
        <v>360</v>
      </c>
      <c r="M19" s="252" t="s">
        <v>360</v>
      </c>
      <c r="N19" s="253">
        <v>3930689.4928369205</v>
      </c>
      <c r="O19" s="253">
        <v>303036.58258037874</v>
      </c>
      <c r="P19" s="254">
        <v>8.3535164492610864E-2</v>
      </c>
      <c r="Q19" s="255">
        <v>9354561.8394968454</v>
      </c>
      <c r="R19" s="255">
        <v>1131931.2916453285</v>
      </c>
      <c r="S19" s="254">
        <v>0.13766048286592297</v>
      </c>
    </row>
    <row r="20" spans="1:19">
      <c r="A20" s="504"/>
      <c r="B20" s="439" t="s">
        <v>361</v>
      </c>
      <c r="C20" s="433">
        <v>4272248.0144900475</v>
      </c>
      <c r="D20" s="433">
        <v>153826.26471021306</v>
      </c>
      <c r="E20" s="434">
        <v>3.735077999683651E-2</v>
      </c>
      <c r="F20" s="435">
        <v>9541297.7508613467</v>
      </c>
      <c r="G20" s="435">
        <v>171504.6091118101</v>
      </c>
      <c r="H20" s="434">
        <v>1.8303990975812152E-2</v>
      </c>
      <c r="L20" s="262" t="s">
        <v>361</v>
      </c>
      <c r="M20" s="256" t="s">
        <v>361</v>
      </c>
      <c r="N20" s="257">
        <v>4007399.2875664146</v>
      </c>
      <c r="O20" s="257">
        <v>220577.00319247553</v>
      </c>
      <c r="P20" s="258">
        <v>5.8248575356353881E-2</v>
      </c>
      <c r="Q20" s="259">
        <v>9070010.9393006191</v>
      </c>
      <c r="R20" s="259">
        <v>855633.30690197553</v>
      </c>
      <c r="S20" s="258">
        <v>0.10416288916731065</v>
      </c>
    </row>
    <row r="21" spans="1:19">
      <c r="A21" s="504"/>
      <c r="B21" s="438" t="s">
        <v>362</v>
      </c>
      <c r="C21" s="430">
        <v>26975119.656407442</v>
      </c>
      <c r="D21" s="430">
        <v>663913.29520449787</v>
      </c>
      <c r="E21" s="431">
        <v>2.5233099770881957E-2</v>
      </c>
      <c r="F21" s="432">
        <v>62858605.963258594</v>
      </c>
      <c r="G21" s="432">
        <v>2288702.1013079509</v>
      </c>
      <c r="H21" s="431">
        <v>3.7786127356653917E-2</v>
      </c>
      <c r="L21" s="252" t="s">
        <v>362</v>
      </c>
      <c r="M21" s="252" t="s">
        <v>362</v>
      </c>
      <c r="N21" s="253">
        <v>25952891.833362017</v>
      </c>
      <c r="O21" s="253">
        <v>1308394.0544102453</v>
      </c>
      <c r="P21" s="254">
        <v>5.3090716887227898E-2</v>
      </c>
      <c r="Q21" s="255">
        <v>58967581.516332805</v>
      </c>
      <c r="R21" s="255">
        <v>5174898.0410659686</v>
      </c>
      <c r="S21" s="254">
        <v>9.6200778744293697E-2</v>
      </c>
    </row>
    <row r="22" spans="1:19">
      <c r="A22" s="504"/>
      <c r="B22" s="439" t="s">
        <v>363</v>
      </c>
      <c r="C22" s="433">
        <v>7822817.0768330637</v>
      </c>
      <c r="D22" s="433">
        <v>-271086.94505825266</v>
      </c>
      <c r="E22" s="434">
        <v>-3.3492730371530562E-2</v>
      </c>
      <c r="F22" s="435">
        <v>18513129.322332907</v>
      </c>
      <c r="G22" s="435">
        <v>58067.521921306849</v>
      </c>
      <c r="H22" s="434">
        <v>3.1464279312254473E-3</v>
      </c>
      <c r="L22" s="262" t="s">
        <v>363</v>
      </c>
      <c r="M22" s="256" t="s">
        <v>363</v>
      </c>
      <c r="N22" s="257">
        <v>7603210.63999293</v>
      </c>
      <c r="O22" s="257">
        <v>385668.74195742421</v>
      </c>
      <c r="P22" s="258">
        <v>5.3434915571795541E-2</v>
      </c>
      <c r="Q22" s="259">
        <v>16700415.348991985</v>
      </c>
      <c r="R22" s="259">
        <v>1292370.3855644409</v>
      </c>
      <c r="S22" s="258">
        <v>8.3876337889200389E-2</v>
      </c>
    </row>
    <row r="23" spans="1:19">
      <c r="A23" s="504"/>
      <c r="B23" s="438" t="s">
        <v>364</v>
      </c>
      <c r="C23" s="436">
        <v>1551098.7699767873</v>
      </c>
      <c r="D23" s="436">
        <v>-17712.723491854966</v>
      </c>
      <c r="E23" s="436">
        <v>-1.1290536540302961E-2</v>
      </c>
      <c r="F23" s="436">
        <v>3469709.8446456492</v>
      </c>
      <c r="G23" s="436">
        <v>-181626.31944140792</v>
      </c>
      <c r="H23" s="436">
        <v>-4.9742426136438721E-2</v>
      </c>
      <c r="L23" s="252" t="s">
        <v>364</v>
      </c>
      <c r="M23" s="252" t="s">
        <v>364</v>
      </c>
      <c r="N23" s="260">
        <v>1471718.1542241275</v>
      </c>
      <c r="O23" s="260">
        <v>105536.81323763728</v>
      </c>
      <c r="P23" s="260">
        <v>7.7249491023959824E-2</v>
      </c>
      <c r="Q23" s="260">
        <v>3331130.4527285248</v>
      </c>
      <c r="R23" s="260">
        <v>352564.64151524007</v>
      </c>
      <c r="S23" s="260">
        <v>0.11836724915996631</v>
      </c>
    </row>
    <row r="24" spans="1:19">
      <c r="A24" s="504"/>
      <c r="B24" s="439" t="s">
        <v>365</v>
      </c>
      <c r="C24" s="433">
        <v>892191.14515975281</v>
      </c>
      <c r="D24" s="433">
        <v>31347.508921145229</v>
      </c>
      <c r="E24" s="434">
        <v>3.6414869787637444E-2</v>
      </c>
      <c r="F24" s="435">
        <v>2060879.8619151609</v>
      </c>
      <c r="G24" s="435">
        <v>50661.940708315466</v>
      </c>
      <c r="H24" s="434">
        <v>2.5202213239597572E-2</v>
      </c>
      <c r="L24" s="262" t="s">
        <v>365</v>
      </c>
      <c r="M24" s="256" t="s">
        <v>365</v>
      </c>
      <c r="N24" s="257">
        <v>812774.10756804852</v>
      </c>
      <c r="O24" s="257">
        <v>29683.783421583823</v>
      </c>
      <c r="P24" s="258">
        <v>3.7905950956472215E-2</v>
      </c>
      <c r="Q24" s="259">
        <v>1815372.9108001939</v>
      </c>
      <c r="R24" s="259">
        <v>162686.0007286414</v>
      </c>
      <c r="S24" s="258">
        <v>9.8437277948548632E-2</v>
      </c>
    </row>
    <row r="25" spans="1:19">
      <c r="A25" s="504"/>
      <c r="B25" s="438" t="s">
        <v>366</v>
      </c>
      <c r="C25" s="430">
        <v>2729294.3984373324</v>
      </c>
      <c r="D25" s="430">
        <v>27658.089675938245</v>
      </c>
      <c r="E25" s="431">
        <v>1.0237532559894605E-2</v>
      </c>
      <c r="F25" s="432">
        <v>6090141.043902264</v>
      </c>
      <c r="G25" s="432">
        <v>22844.83033970464</v>
      </c>
      <c r="H25" s="431">
        <v>3.7652406501331418E-3</v>
      </c>
      <c r="L25" s="252" t="s">
        <v>366</v>
      </c>
      <c r="M25" s="252" t="s">
        <v>366</v>
      </c>
      <c r="N25" s="253">
        <v>2608743.332422643</v>
      </c>
      <c r="O25" s="253">
        <v>89410.686255612411</v>
      </c>
      <c r="P25" s="254">
        <v>3.5489829575163029E-2</v>
      </c>
      <c r="Q25" s="255">
        <v>5691568.8848739313</v>
      </c>
      <c r="R25" s="255">
        <v>455641.49521872681</v>
      </c>
      <c r="S25" s="254">
        <v>8.7022118778605079E-2</v>
      </c>
    </row>
    <row r="26" spans="1:19">
      <c r="A26" s="504"/>
      <c r="B26" s="439" t="s">
        <v>367</v>
      </c>
      <c r="C26" s="433">
        <v>41170298.871631488</v>
      </c>
      <c r="D26" s="433">
        <v>269207.66275553405</v>
      </c>
      <c r="E26" s="434">
        <v>6.5819188388087126E-3</v>
      </c>
      <c r="F26" s="435">
        <v>96316059.269421607</v>
      </c>
      <c r="G26" s="435">
        <v>1334275.0428760052</v>
      </c>
      <c r="H26" s="434">
        <v>1.4047694026188873E-2</v>
      </c>
      <c r="L26" s="262" t="s">
        <v>367</v>
      </c>
      <c r="M26" s="256" t="s">
        <v>367</v>
      </c>
      <c r="N26" s="257">
        <v>37982414.286470599</v>
      </c>
      <c r="O26" s="257">
        <v>650433.07773140818</v>
      </c>
      <c r="P26" s="258">
        <v>1.7422945599767571E-2</v>
      </c>
      <c r="Q26" s="259">
        <v>86360903.100985825</v>
      </c>
      <c r="R26" s="259">
        <v>5822346.3131659329</v>
      </c>
      <c r="S26" s="258">
        <v>7.2292657646014155E-2</v>
      </c>
    </row>
    <row r="27" spans="1:19">
      <c r="A27" s="504"/>
      <c r="B27" s="438" t="s">
        <v>368</v>
      </c>
      <c r="C27" s="430">
        <v>3410184.4900213066</v>
      </c>
      <c r="D27" s="430">
        <v>166192.8803918832</v>
      </c>
      <c r="E27" s="431">
        <v>5.1230983427502826E-2</v>
      </c>
      <c r="F27" s="432">
        <v>7533599.8090160061</v>
      </c>
      <c r="G27" s="432">
        <v>308637.76798598282</v>
      </c>
      <c r="H27" s="431">
        <v>4.2718254605803023E-2</v>
      </c>
      <c r="L27" s="252" t="s">
        <v>368</v>
      </c>
      <c r="M27" s="252" t="s">
        <v>368</v>
      </c>
      <c r="N27" s="253">
        <v>3141372.6280856887</v>
      </c>
      <c r="O27" s="253">
        <v>182263.36259336397</v>
      </c>
      <c r="P27" s="254">
        <v>6.159399543600149E-2</v>
      </c>
      <c r="Q27" s="255">
        <v>6929671.9303110149</v>
      </c>
      <c r="R27" s="255">
        <v>701901.46851429995</v>
      </c>
      <c r="S27" s="254">
        <v>0.1127050961206751</v>
      </c>
    </row>
    <row r="28" spans="1:19">
      <c r="A28" s="504"/>
      <c r="B28" s="439" t="s">
        <v>369</v>
      </c>
      <c r="C28" s="433">
        <v>12248225.381617621</v>
      </c>
      <c r="D28" s="433">
        <v>-262484.40566299483</v>
      </c>
      <c r="E28" s="434">
        <v>-2.0980776480792274E-2</v>
      </c>
      <c r="F28" s="435">
        <v>29574656.495140087</v>
      </c>
      <c r="G28" s="435">
        <v>571834.62206877023</v>
      </c>
      <c r="H28" s="434">
        <v>1.9716516709007204E-2</v>
      </c>
      <c r="L28" s="262" t="s">
        <v>369</v>
      </c>
      <c r="M28" s="256" t="s">
        <v>369</v>
      </c>
      <c r="N28" s="257">
        <v>11563001.960964227</v>
      </c>
      <c r="O28" s="257">
        <v>168931.44057730213</v>
      </c>
      <c r="P28" s="258">
        <v>1.4826258998049933E-2</v>
      </c>
      <c r="Q28" s="259">
        <v>26230135.302653693</v>
      </c>
      <c r="R28" s="259">
        <v>1381772.2910628505</v>
      </c>
      <c r="S28" s="258">
        <v>5.5608181932077574E-2</v>
      </c>
    </row>
    <row r="29" spans="1:19">
      <c r="A29" s="504"/>
      <c r="B29" s="438" t="s">
        <v>370</v>
      </c>
      <c r="C29" s="430">
        <v>3370093.026340167</v>
      </c>
      <c r="D29" s="430">
        <v>40907.316387532279</v>
      </c>
      <c r="E29" s="431">
        <v>1.2287484073129185E-2</v>
      </c>
      <c r="F29" s="432">
        <v>7961540.8593787588</v>
      </c>
      <c r="G29" s="432">
        <v>186136.49432318099</v>
      </c>
      <c r="H29" s="431">
        <v>2.3939140086362633E-2</v>
      </c>
      <c r="L29" s="252" t="s">
        <v>370</v>
      </c>
      <c r="M29" s="252" t="s">
        <v>370</v>
      </c>
      <c r="N29" s="253">
        <v>3040604.404729723</v>
      </c>
      <c r="O29" s="253">
        <v>66068.004408980254</v>
      </c>
      <c r="P29" s="254">
        <v>2.2211193785309259E-2</v>
      </c>
      <c r="Q29" s="255">
        <v>6922607.2032659482</v>
      </c>
      <c r="R29" s="255">
        <v>419939.93459369801</v>
      </c>
      <c r="S29" s="254">
        <v>6.4579643589767075E-2</v>
      </c>
    </row>
    <row r="30" spans="1:19">
      <c r="A30" s="504"/>
      <c r="B30" s="439" t="s">
        <v>371</v>
      </c>
      <c r="C30" s="433">
        <v>3235451.7301842868</v>
      </c>
      <c r="D30" s="433">
        <v>36580.321211886592</v>
      </c>
      <c r="E30" s="434">
        <v>1.1435383463456442E-2</v>
      </c>
      <c r="F30" s="435">
        <v>7426854.596490182</v>
      </c>
      <c r="G30" s="435">
        <v>131789.9467630377</v>
      </c>
      <c r="H30" s="434">
        <v>1.8065631093203131E-2</v>
      </c>
      <c r="L30" s="262" t="s">
        <v>371</v>
      </c>
      <c r="M30" s="256" t="s">
        <v>371</v>
      </c>
      <c r="N30" s="257">
        <v>3109413.3015450016</v>
      </c>
      <c r="O30" s="257">
        <v>129793.4483470493</v>
      </c>
      <c r="P30" s="258">
        <v>4.356040526704949E-2</v>
      </c>
      <c r="Q30" s="259">
        <v>6941358.9980841838</v>
      </c>
      <c r="R30" s="259">
        <v>576434.20076473244</v>
      </c>
      <c r="S30" s="258">
        <v>9.0564180900848057E-2</v>
      </c>
    </row>
    <row r="31" spans="1:19">
      <c r="A31" s="504"/>
      <c r="B31" s="438" t="s">
        <v>372</v>
      </c>
      <c r="C31" s="430">
        <v>6472836.968763697</v>
      </c>
      <c r="D31" s="430">
        <v>44675.818046317436</v>
      </c>
      <c r="E31" s="431">
        <v>6.9500152530139409E-3</v>
      </c>
      <c r="F31" s="432">
        <v>15706788.570547706</v>
      </c>
      <c r="G31" s="432">
        <v>117429.2929589618</v>
      </c>
      <c r="H31" s="431">
        <v>7.5326567864644764E-3</v>
      </c>
      <c r="L31" s="252" t="s">
        <v>372</v>
      </c>
      <c r="M31" s="252" t="s">
        <v>372</v>
      </c>
      <c r="N31" s="253">
        <v>5637967.9567970298</v>
      </c>
      <c r="O31" s="253">
        <v>-47957.239834181964</v>
      </c>
      <c r="P31" s="254">
        <v>-8.4343775508329936E-3</v>
      </c>
      <c r="Q31" s="255">
        <v>13383252.986501813</v>
      </c>
      <c r="R31" s="255">
        <v>913654.53588372469</v>
      </c>
      <c r="S31" s="254">
        <v>7.3270565969061896E-2</v>
      </c>
    </row>
    <row r="32" spans="1:19">
      <c r="A32" s="504"/>
      <c r="B32" s="439" t="s">
        <v>373</v>
      </c>
      <c r="C32" s="433">
        <v>7078416.1500825062</v>
      </c>
      <c r="D32" s="433">
        <v>107039.51854760386</v>
      </c>
      <c r="E32" s="434">
        <v>1.5354143694290227E-2</v>
      </c>
      <c r="F32" s="435">
        <v>16133494.992869454</v>
      </c>
      <c r="G32" s="435">
        <v>344677.99053223059</v>
      </c>
      <c r="H32" s="434">
        <v>2.1830513994886874E-2</v>
      </c>
      <c r="L32" s="262" t="s">
        <v>373</v>
      </c>
      <c r="M32" s="256" t="s">
        <v>373</v>
      </c>
      <c r="N32" s="257">
        <v>6637772.9280364765</v>
      </c>
      <c r="O32" s="257">
        <v>139802.02249185089</v>
      </c>
      <c r="P32" s="258">
        <v>2.1514719675423573E-2</v>
      </c>
      <c r="Q32" s="259">
        <v>14711202.652337976</v>
      </c>
      <c r="R32" s="259">
        <v>1045023.4277910236</v>
      </c>
      <c r="S32" s="258">
        <v>7.6467856203288387E-2</v>
      </c>
    </row>
    <row r="33" spans="1:19">
      <c r="A33" s="504"/>
      <c r="B33" s="438" t="s">
        <v>374</v>
      </c>
      <c r="C33" s="430">
        <v>2080742.7112442148</v>
      </c>
      <c r="D33" s="430">
        <v>36649.460249477532</v>
      </c>
      <c r="E33" s="431">
        <v>1.7929446335993939E-2</v>
      </c>
      <c r="F33" s="432">
        <v>4883503.1738006156</v>
      </c>
      <c r="G33" s="432">
        <v>34802.648966058157</v>
      </c>
      <c r="H33" s="431">
        <v>7.1777270606428432E-3</v>
      </c>
      <c r="L33" s="252" t="s">
        <v>374</v>
      </c>
      <c r="M33" s="252" t="s">
        <v>374</v>
      </c>
      <c r="N33" s="253">
        <v>1939099.8733811739</v>
      </c>
      <c r="O33" s="253">
        <v>-13990.051106000552</v>
      </c>
      <c r="P33" s="254">
        <v>-7.1630348047972952E-3</v>
      </c>
      <c r="Q33" s="255">
        <v>4480492.6451111399</v>
      </c>
      <c r="R33" s="255">
        <v>265596.86293479986</v>
      </c>
      <c r="S33" s="254">
        <v>6.301386242049864E-2</v>
      </c>
    </row>
    <row r="34" spans="1:19">
      <c r="A34" s="504"/>
      <c r="B34" s="439" t="s">
        <v>375</v>
      </c>
      <c r="C34" s="433">
        <v>1061137.6684883859</v>
      </c>
      <c r="D34" s="433">
        <v>47877.63885321829</v>
      </c>
      <c r="E34" s="434">
        <v>4.7251088025703547E-2</v>
      </c>
      <c r="F34" s="435">
        <v>2518641.8106862768</v>
      </c>
      <c r="G34" s="435">
        <v>102111.0511975633</v>
      </c>
      <c r="H34" s="434">
        <v>4.2255225097638661E-2</v>
      </c>
      <c r="L34" s="262" t="s">
        <v>375</v>
      </c>
      <c r="M34" s="256" t="s">
        <v>375</v>
      </c>
      <c r="N34" s="257">
        <v>905310.92565473495</v>
      </c>
      <c r="O34" s="257">
        <v>11186.836903995369</v>
      </c>
      <c r="P34" s="258">
        <v>1.2511503766356966E-2</v>
      </c>
      <c r="Q34" s="259">
        <v>2103662.1656244309</v>
      </c>
      <c r="R34" s="259">
        <v>159366.86832163227</v>
      </c>
      <c r="S34" s="258">
        <v>8.1966390878336293E-2</v>
      </c>
    </row>
    <row r="35" spans="1:19">
      <c r="A35" s="504"/>
      <c r="B35" s="438" t="s">
        <v>376</v>
      </c>
      <c r="C35" s="430">
        <v>1236818.9469970658</v>
      </c>
      <c r="D35" s="430">
        <v>39419.437680375995</v>
      </c>
      <c r="E35" s="431">
        <v>3.2920873420827744E-2</v>
      </c>
      <c r="F35" s="432">
        <v>2745945.4910279093</v>
      </c>
      <c r="G35" s="432">
        <v>31479.903477318585</v>
      </c>
      <c r="H35" s="431">
        <v>1.1597090647122407E-2</v>
      </c>
      <c r="L35" s="252" t="s">
        <v>376</v>
      </c>
      <c r="M35" s="252" t="s">
        <v>376</v>
      </c>
      <c r="N35" s="253">
        <v>1169665.5467251569</v>
      </c>
      <c r="O35" s="253">
        <v>58705.630018752301</v>
      </c>
      <c r="P35" s="254">
        <v>5.2842257525179952E-2</v>
      </c>
      <c r="Q35" s="255">
        <v>2636459.6358975549</v>
      </c>
      <c r="R35" s="255">
        <v>216724.07006098609</v>
      </c>
      <c r="S35" s="254">
        <v>8.9565187667958526E-2</v>
      </c>
    </row>
    <row r="36" spans="1:19">
      <c r="A36" s="504"/>
      <c r="B36" s="439" t="s">
        <v>377</v>
      </c>
      <c r="C36" s="437">
        <v>976391.79789228342</v>
      </c>
      <c r="D36" s="437">
        <v>12349.677050257567</v>
      </c>
      <c r="E36" s="437">
        <v>1.2810308578084696E-2</v>
      </c>
      <c r="F36" s="437">
        <v>2327242.4260545061</v>
      </c>
      <c r="G36" s="437">
        <v>1406.8401928110979</v>
      </c>
      <c r="H36" s="437">
        <v>6.0487516889113214E-4</v>
      </c>
      <c r="L36" s="262" t="s">
        <v>377</v>
      </c>
      <c r="M36" s="256" t="s">
        <v>377</v>
      </c>
      <c r="N36" s="261">
        <v>838204.76055141527</v>
      </c>
      <c r="O36" s="261">
        <v>-44370.376669675461</v>
      </c>
      <c r="P36" s="261">
        <v>-5.0273766842539543E-2</v>
      </c>
      <c r="Q36" s="261">
        <v>2022059.5811980655</v>
      </c>
      <c r="R36" s="261">
        <v>141932.65323816217</v>
      </c>
      <c r="S36" s="261">
        <v>7.5490995383046336E-2</v>
      </c>
    </row>
    <row r="37" spans="1:19">
      <c r="A37" s="504"/>
      <c r="B37" s="438" t="s">
        <v>378</v>
      </c>
      <c r="C37" s="430">
        <v>13762311.238795282</v>
      </c>
      <c r="D37" s="430">
        <v>-533015.6983682178</v>
      </c>
      <c r="E37" s="431">
        <v>-3.7286009666735162E-2</v>
      </c>
      <c r="F37" s="432">
        <v>31146563.753377602</v>
      </c>
      <c r="G37" s="432">
        <v>-8020.7351217344403</v>
      </c>
      <c r="H37" s="431">
        <v>-2.5744959380521608E-4</v>
      </c>
      <c r="L37" s="252" t="s">
        <v>378</v>
      </c>
      <c r="M37" s="252" t="s">
        <v>378</v>
      </c>
      <c r="N37" s="253">
        <v>13491258.669805568</v>
      </c>
      <c r="O37" s="253">
        <v>379024.68303954415</v>
      </c>
      <c r="P37" s="254">
        <v>2.8906186651495691E-2</v>
      </c>
      <c r="Q37" s="255">
        <v>28700636.24871115</v>
      </c>
      <c r="R37" s="255">
        <v>1506161.5920670964</v>
      </c>
      <c r="S37" s="254">
        <v>5.5384838688145664E-2</v>
      </c>
    </row>
    <row r="38" spans="1:19">
      <c r="A38" s="504"/>
      <c r="B38" s="439" t="s">
        <v>379</v>
      </c>
      <c r="C38" s="433">
        <v>3904725.5634237994</v>
      </c>
      <c r="D38" s="433">
        <v>-161142.81341530103</v>
      </c>
      <c r="E38" s="434">
        <v>-3.9633061988243005E-2</v>
      </c>
      <c r="F38" s="435">
        <v>8964018.1638026051</v>
      </c>
      <c r="G38" s="435">
        <v>-49473.372699778527</v>
      </c>
      <c r="H38" s="434">
        <v>-5.4888133526751265E-3</v>
      </c>
      <c r="L38" s="262" t="s">
        <v>379</v>
      </c>
      <c r="M38" s="256" t="s">
        <v>379</v>
      </c>
      <c r="N38" s="257">
        <v>3793282.8598396694</v>
      </c>
      <c r="O38" s="257">
        <v>103456.40037602792</v>
      </c>
      <c r="P38" s="258">
        <v>2.8038283510782372E-2</v>
      </c>
      <c r="Q38" s="259">
        <v>8204732.7027937761</v>
      </c>
      <c r="R38" s="259">
        <v>391605.96743630152</v>
      </c>
      <c r="S38" s="258">
        <v>5.0121542975122925E-2</v>
      </c>
    </row>
    <row r="39" spans="1:19">
      <c r="A39" s="504"/>
      <c r="B39" s="438" t="s">
        <v>380</v>
      </c>
      <c r="C39" s="430">
        <v>9857585.6753714755</v>
      </c>
      <c r="D39" s="430">
        <v>-371872.88495292887</v>
      </c>
      <c r="E39" s="431">
        <v>-3.635313470013566E-2</v>
      </c>
      <c r="F39" s="432">
        <v>22308789.087441832</v>
      </c>
      <c r="G39" s="432">
        <v>167183.12544488162</v>
      </c>
      <c r="H39" s="431">
        <v>7.5506323132941968E-3</v>
      </c>
      <c r="L39" s="252" t="s">
        <v>380</v>
      </c>
      <c r="M39" s="252" t="s">
        <v>380</v>
      </c>
      <c r="N39" s="253">
        <v>9697975.8099658918</v>
      </c>
      <c r="O39" s="253">
        <v>275568.28266351856</v>
      </c>
      <c r="P39" s="254">
        <v>2.9246058596492642E-2</v>
      </c>
      <c r="Q39" s="255">
        <v>20495903.545917377</v>
      </c>
      <c r="R39" s="255">
        <v>1114555.6246308051</v>
      </c>
      <c r="S39" s="254">
        <v>5.7506610435834882E-2</v>
      </c>
    </row>
    <row r="40" spans="1:19">
      <c r="A40" s="504"/>
      <c r="B40" s="439" t="s">
        <v>381</v>
      </c>
      <c r="C40" s="433">
        <v>17549179.215417217</v>
      </c>
      <c r="D40" s="433">
        <v>148474.27403198555</v>
      </c>
      <c r="E40" s="434">
        <v>8.532658563668848E-3</v>
      </c>
      <c r="F40" s="435">
        <v>41063048.044442423</v>
      </c>
      <c r="G40" s="435">
        <v>-434588.87178458273</v>
      </c>
      <c r="H40" s="434">
        <v>-1.0472617336305324E-2</v>
      </c>
      <c r="L40" s="262" t="s">
        <v>381</v>
      </c>
      <c r="M40" s="256" t="s">
        <v>381</v>
      </c>
      <c r="N40" s="257">
        <v>16109859.176106606</v>
      </c>
      <c r="O40" s="257">
        <v>259086.59391650558</v>
      </c>
      <c r="P40" s="258">
        <v>1.634536061716101E-2</v>
      </c>
      <c r="Q40" s="259">
        <v>37267604.264738619</v>
      </c>
      <c r="R40" s="259">
        <v>1268551.0366967767</v>
      </c>
      <c r="S40" s="258">
        <v>3.5238455541064771E-2</v>
      </c>
    </row>
    <row r="41" spans="1:19">
      <c r="A41" s="504"/>
      <c r="B41" s="438" t="s">
        <v>382</v>
      </c>
      <c r="C41" s="430">
        <v>4733943.8608335909</v>
      </c>
      <c r="D41" s="430">
        <v>41893.355615291744</v>
      </c>
      <c r="E41" s="431">
        <v>8.9285815591072046E-3</v>
      </c>
      <c r="F41" s="432">
        <v>11359024.831677018</v>
      </c>
      <c r="G41" s="432">
        <v>-86758.904782578349</v>
      </c>
      <c r="H41" s="431">
        <v>-7.5799881231562189E-3</v>
      </c>
      <c r="L41" s="252" t="s">
        <v>382</v>
      </c>
      <c r="M41" s="252" t="s">
        <v>382</v>
      </c>
      <c r="N41" s="253">
        <v>4330102.1075558029</v>
      </c>
      <c r="O41" s="253">
        <v>72659.348987965845</v>
      </c>
      <c r="P41" s="254">
        <v>1.7066430039897412E-2</v>
      </c>
      <c r="Q41" s="255">
        <v>10177940.986183107</v>
      </c>
      <c r="R41" s="255">
        <v>313778.08948878013</v>
      </c>
      <c r="S41" s="254">
        <v>3.1809905490706496E-2</v>
      </c>
    </row>
    <row r="42" spans="1:19">
      <c r="A42" s="504"/>
      <c r="B42" s="439" t="s">
        <v>383</v>
      </c>
      <c r="C42" s="433">
        <v>7963280.7738257824</v>
      </c>
      <c r="D42" s="433">
        <v>80857.181693335995</v>
      </c>
      <c r="E42" s="434">
        <v>1.0257908719095056E-2</v>
      </c>
      <c r="F42" s="435">
        <v>18880723.02673009</v>
      </c>
      <c r="G42" s="435">
        <v>-267908.64761315659</v>
      </c>
      <c r="H42" s="434">
        <v>-1.3991007408227524E-2</v>
      </c>
      <c r="L42" s="262" t="s">
        <v>383</v>
      </c>
      <c r="M42" s="256" t="s">
        <v>383</v>
      </c>
      <c r="N42" s="257">
        <v>7303653.3983899988</v>
      </c>
      <c r="O42" s="257">
        <v>88962.020760485902</v>
      </c>
      <c r="P42" s="258">
        <v>1.2330675853485448E-2</v>
      </c>
      <c r="Q42" s="259">
        <v>17251535.64232203</v>
      </c>
      <c r="R42" s="259">
        <v>503438.29622319899</v>
      </c>
      <c r="S42" s="258">
        <v>3.0059432174274169E-2</v>
      </c>
    </row>
    <row r="43" spans="1:19">
      <c r="A43" s="504"/>
      <c r="B43" s="438" t="s">
        <v>384</v>
      </c>
      <c r="C43" s="430">
        <v>2891811.9986903174</v>
      </c>
      <c r="D43" s="430">
        <v>18349.888426957652</v>
      </c>
      <c r="E43" s="431">
        <v>6.3859858675066501E-3</v>
      </c>
      <c r="F43" s="432">
        <v>6209398.9653627193</v>
      </c>
      <c r="G43" s="432">
        <v>-5065.021986332722</v>
      </c>
      <c r="H43" s="431">
        <v>-8.1503762780566771E-4</v>
      </c>
      <c r="L43" s="252" t="s">
        <v>384</v>
      </c>
      <c r="M43" s="252" t="s">
        <v>384</v>
      </c>
      <c r="N43" s="253">
        <v>2635192.068014238</v>
      </c>
      <c r="O43" s="253">
        <v>46188.277360869572</v>
      </c>
      <c r="P43" s="254">
        <v>1.7840173709909233E-2</v>
      </c>
      <c r="Q43" s="255">
        <v>5570754.8303099433</v>
      </c>
      <c r="R43" s="255">
        <v>241265.41620897129</v>
      </c>
      <c r="S43" s="254">
        <v>4.5269893129090716E-2</v>
      </c>
    </row>
    <row r="44" spans="1:19">
      <c r="A44" s="504"/>
      <c r="B44" s="439" t="s">
        <v>385</v>
      </c>
      <c r="C44" s="433">
        <v>1134787.0030498486</v>
      </c>
      <c r="D44" s="433">
        <v>5160.9352021375671</v>
      </c>
      <c r="E44" s="434">
        <v>4.5687111417061698E-3</v>
      </c>
      <c r="F44" s="435">
        <v>2745387.7524322872</v>
      </c>
      <c r="G44" s="435">
        <v>-15435.487319783308</v>
      </c>
      <c r="H44" s="434">
        <v>-5.590900242193505E-3</v>
      </c>
      <c r="L44" s="262" t="s">
        <v>385</v>
      </c>
      <c r="M44" s="256" t="s">
        <v>385</v>
      </c>
      <c r="N44" s="257">
        <v>1067833.2508366506</v>
      </c>
      <c r="O44" s="257">
        <v>20485.083154530963</v>
      </c>
      <c r="P44" s="258">
        <v>1.9559000327337553E-2</v>
      </c>
      <c r="Q44" s="259">
        <v>2519663.5804670053</v>
      </c>
      <c r="R44" s="259">
        <v>94317.238100540359</v>
      </c>
      <c r="S44" s="258">
        <v>3.8888152365287719E-2</v>
      </c>
    </row>
    <row r="45" spans="1:19">
      <c r="A45" s="504"/>
      <c r="B45" s="438" t="s">
        <v>386</v>
      </c>
      <c r="C45" s="430">
        <v>825355.57901767467</v>
      </c>
      <c r="D45" s="430">
        <v>2212.913094266085</v>
      </c>
      <c r="E45" s="431">
        <v>2.6883712701049455E-3</v>
      </c>
      <c r="F45" s="432">
        <v>1922201.0044688454</v>
      </c>
      <c r="G45" s="432">
        <v>-5793.8838541954756</v>
      </c>
      <c r="H45" s="431">
        <v>-3.0051344478589166E-3</v>
      </c>
      <c r="L45" s="252" t="s">
        <v>386</v>
      </c>
      <c r="M45" s="252" t="s">
        <v>386</v>
      </c>
      <c r="N45" s="253">
        <v>773078.35130990588</v>
      </c>
      <c r="O45" s="253">
        <v>30791.863652647706</v>
      </c>
      <c r="P45" s="254">
        <v>4.1482452078348324E-2</v>
      </c>
      <c r="Q45" s="255">
        <v>1747709.2254565198</v>
      </c>
      <c r="R45" s="255">
        <v>115751.99667526898</v>
      </c>
      <c r="S45" s="254">
        <v>7.0928327430316795E-2</v>
      </c>
    </row>
    <row r="46" spans="1:19">
      <c r="A46" s="504"/>
      <c r="B46" s="439" t="s">
        <v>387</v>
      </c>
      <c r="C46" s="433">
        <v>38396220.784694262</v>
      </c>
      <c r="D46" s="433">
        <v>-1572504.1508032605</v>
      </c>
      <c r="E46" s="434">
        <v>-3.9343365427368653E-2</v>
      </c>
      <c r="F46" s="435">
        <v>96065155.985119015</v>
      </c>
      <c r="G46" s="435">
        <v>-1148557.6117530167</v>
      </c>
      <c r="H46" s="434">
        <v>-1.181476943176845E-2</v>
      </c>
      <c r="L46" s="262" t="s">
        <v>387</v>
      </c>
      <c r="M46" s="256" t="s">
        <v>387</v>
      </c>
      <c r="N46" s="257">
        <v>36913237.832298718</v>
      </c>
      <c r="O46" s="257">
        <v>631176.43171901256</v>
      </c>
      <c r="P46" s="258">
        <v>1.7396377365397651E-2</v>
      </c>
      <c r="Q46" s="259">
        <v>85596763.243113801</v>
      </c>
      <c r="R46" s="259">
        <v>3790718.9982939065</v>
      </c>
      <c r="S46" s="258">
        <v>4.6337884117088834E-2</v>
      </c>
    </row>
    <row r="47" spans="1:19">
      <c r="A47" s="504"/>
      <c r="B47" s="438" t="s">
        <v>388</v>
      </c>
      <c r="C47" s="430">
        <v>38396220.784694254</v>
      </c>
      <c r="D47" s="430">
        <v>-1572504.1508032605</v>
      </c>
      <c r="E47" s="431">
        <v>-3.9343365427368659E-2</v>
      </c>
      <c r="F47" s="432">
        <v>96419015.240313038</v>
      </c>
      <c r="G47" s="432">
        <v>-795966.62655894458</v>
      </c>
      <c r="H47" s="431">
        <v>-8.187695057629658E-3</v>
      </c>
      <c r="L47" s="252" t="s">
        <v>388</v>
      </c>
      <c r="M47" s="252" t="s">
        <v>388</v>
      </c>
      <c r="N47" s="253">
        <v>36913237.832298741</v>
      </c>
      <c r="O47" s="253">
        <v>631176.43171902746</v>
      </c>
      <c r="P47" s="254">
        <v>1.7396377365398057E-2</v>
      </c>
      <c r="Q47" s="255">
        <v>85596763.243113801</v>
      </c>
      <c r="R47" s="255">
        <v>3790718.9982938915</v>
      </c>
      <c r="S47" s="254">
        <v>4.6337884117088647E-2</v>
      </c>
    </row>
    <row r="48" spans="1:19">
      <c r="A48" s="504"/>
      <c r="B48" s="439" t="s">
        <v>389</v>
      </c>
      <c r="C48" s="433">
        <v>27594473.203001354</v>
      </c>
      <c r="D48" s="433">
        <v>601129.46756445616</v>
      </c>
      <c r="E48" s="434">
        <v>2.2269544427550581E-2</v>
      </c>
      <c r="F48" s="435">
        <v>62801121.200315751</v>
      </c>
      <c r="G48" s="435">
        <v>-235900.76381964982</v>
      </c>
      <c r="H48" s="434">
        <v>-3.7422574301473883E-3</v>
      </c>
      <c r="L48" s="262" t="s">
        <v>389</v>
      </c>
      <c r="M48" s="256" t="s">
        <v>389</v>
      </c>
      <c r="N48" s="257">
        <v>18388965.724282783</v>
      </c>
      <c r="O48" s="257">
        <v>818831.35997178033</v>
      </c>
      <c r="P48" s="258">
        <v>4.6603591241454349E-2</v>
      </c>
      <c r="Q48" s="259">
        <v>42395636.598073892</v>
      </c>
      <c r="R48" s="259">
        <v>3727319.8471851796</v>
      </c>
      <c r="S48" s="258">
        <v>9.6392089451359811E-2</v>
      </c>
    </row>
    <row r="49" spans="1:19">
      <c r="A49" s="504"/>
      <c r="B49" s="438" t="s">
        <v>465</v>
      </c>
      <c r="C49" s="430">
        <v>27594473.203001346</v>
      </c>
      <c r="D49" s="430">
        <v>601129.46756444871</v>
      </c>
      <c r="E49" s="431">
        <v>2.2269544427550306E-2</v>
      </c>
      <c r="F49" s="432">
        <v>62964363.942711093</v>
      </c>
      <c r="G49" s="432">
        <v>-73009.281424328685</v>
      </c>
      <c r="H49" s="431">
        <v>-1.1581904145138977E-3</v>
      </c>
      <c r="L49" s="382" t="s">
        <v>465</v>
      </c>
      <c r="M49" s="382" t="s">
        <v>465</v>
      </c>
      <c r="N49" s="253">
        <v>2487918.1304033264</v>
      </c>
      <c r="O49" s="253">
        <v>188656.70728322305</v>
      </c>
      <c r="P49" s="254">
        <v>8.2051003590194391E-2</v>
      </c>
      <c r="Q49" s="255">
        <v>5750132.9559056349</v>
      </c>
      <c r="R49" s="255">
        <v>688457.59824032616</v>
      </c>
      <c r="S49" s="254">
        <v>0.13601377994298638</v>
      </c>
    </row>
    <row r="50" spans="1:19">
      <c r="A50" s="504"/>
      <c r="B50" s="439" t="s">
        <v>390</v>
      </c>
      <c r="C50" s="433">
        <v>2308440.5564451138</v>
      </c>
      <c r="D50" s="433">
        <v>29257.402942309622</v>
      </c>
      <c r="E50" s="434">
        <v>1.283679325961358E-2</v>
      </c>
      <c r="F50" s="435">
        <v>5135074.3678142698</v>
      </c>
      <c r="G50" s="435">
        <v>63469.042498113587</v>
      </c>
      <c r="H50" s="434">
        <v>1.2514586295051857E-2</v>
      </c>
      <c r="L50" s="252" t="s">
        <v>390</v>
      </c>
      <c r="M50" s="252" t="s">
        <v>390</v>
      </c>
      <c r="N50" s="253">
        <v>2102108.9547028779</v>
      </c>
      <c r="O50" s="253">
        <v>73614.069974589162</v>
      </c>
      <c r="P50" s="254">
        <v>3.628999536986733E-2</v>
      </c>
      <c r="Q50" s="255">
        <v>4543562.971954084</v>
      </c>
      <c r="R50" s="255">
        <v>289393.28967431374</v>
      </c>
      <c r="S50" s="254">
        <v>6.8025798519449399E-2</v>
      </c>
    </row>
    <row r="51" spans="1:19">
      <c r="A51" s="504"/>
      <c r="B51" s="438" t="s">
        <v>391</v>
      </c>
      <c r="C51" s="430">
        <v>2308440.5564451143</v>
      </c>
      <c r="D51" s="430">
        <v>29257.402942309622</v>
      </c>
      <c r="E51" s="431">
        <v>1.2836793259613578E-2</v>
      </c>
      <c r="F51" s="432">
        <v>5144266.091912115</v>
      </c>
      <c r="G51" s="432">
        <v>72660.766595958732</v>
      </c>
      <c r="H51" s="431">
        <v>1.4326975767072168E-2</v>
      </c>
      <c r="L51" s="262" t="s">
        <v>391</v>
      </c>
      <c r="M51" s="256" t="s">
        <v>391</v>
      </c>
      <c r="N51" s="257">
        <v>2102108.9547028784</v>
      </c>
      <c r="O51" s="257">
        <v>73614.06997458986</v>
      </c>
      <c r="P51" s="258">
        <v>3.6289995369867677E-2</v>
      </c>
      <c r="Q51" s="259">
        <v>4543562.9719540849</v>
      </c>
      <c r="R51" s="259">
        <v>289393.28967431467</v>
      </c>
      <c r="S51" s="258">
        <v>6.8025798519449621E-2</v>
      </c>
    </row>
    <row r="52" spans="1:19">
      <c r="A52" s="504"/>
      <c r="B52" s="439" t="s">
        <v>392</v>
      </c>
      <c r="C52" s="433">
        <v>7756695.4631327856</v>
      </c>
      <c r="D52" s="433">
        <v>-17731.731026594527</v>
      </c>
      <c r="E52" s="434">
        <v>-2.2807765233065244E-3</v>
      </c>
      <c r="F52" s="435">
        <v>17753232.65607322</v>
      </c>
      <c r="G52" s="435">
        <v>416152.08247282356</v>
      </c>
      <c r="H52" s="434">
        <v>2.4003584727321892E-2</v>
      </c>
      <c r="L52" s="252" t="s">
        <v>392</v>
      </c>
      <c r="M52" s="252" t="s">
        <v>392</v>
      </c>
      <c r="N52" s="253">
        <v>7268531.3732201532</v>
      </c>
      <c r="O52" s="253">
        <v>496036.43092535995</v>
      </c>
      <c r="P52" s="254">
        <v>7.3242790899343643E-2</v>
      </c>
      <c r="Q52" s="255">
        <v>15759718.070616443</v>
      </c>
      <c r="R52" s="255">
        <v>1599404.4591627121</v>
      </c>
      <c r="S52" s="254">
        <v>0.11294979073549724</v>
      </c>
    </row>
    <row r="53" spans="1:19">
      <c r="A53" s="504"/>
      <c r="B53" s="438" t="s">
        <v>393</v>
      </c>
      <c r="C53" s="430">
        <v>7756695.4631327866</v>
      </c>
      <c r="D53" s="430">
        <v>-17731.731026594527</v>
      </c>
      <c r="E53" s="431">
        <v>-2.280776523306524E-3</v>
      </c>
      <c r="F53" s="432">
        <v>18006419.976178717</v>
      </c>
      <c r="G53" s="432">
        <v>669192.52257831395</v>
      </c>
      <c r="H53" s="431">
        <v>3.8598589328615138E-2</v>
      </c>
      <c r="L53" s="262" t="s">
        <v>393</v>
      </c>
      <c r="M53" s="256" t="s">
        <v>393</v>
      </c>
      <c r="N53" s="257">
        <v>7268531.3732201513</v>
      </c>
      <c r="O53" s="257">
        <v>496036.43092535343</v>
      </c>
      <c r="P53" s="258">
        <v>7.324279089934263E-2</v>
      </c>
      <c r="Q53" s="259">
        <v>15759718.070616456</v>
      </c>
      <c r="R53" s="259">
        <v>1599404.4591627326</v>
      </c>
      <c r="S53" s="258">
        <v>0.11294979073549875</v>
      </c>
    </row>
    <row r="54" spans="1:19">
      <c r="A54" s="504"/>
      <c r="B54" s="439" t="s">
        <v>396</v>
      </c>
      <c r="C54" s="433">
        <v>12191199.111688273</v>
      </c>
      <c r="D54" s="433">
        <v>-315610.76783743873</v>
      </c>
      <c r="E54" s="434">
        <v>-2.5235113580331123E-2</v>
      </c>
      <c r="F54" s="435">
        <v>27930071.330016285</v>
      </c>
      <c r="G54" s="435">
        <v>313190.27851540595</v>
      </c>
      <c r="H54" s="434">
        <v>1.1340537620137418E-2</v>
      </c>
      <c r="L54" s="252" t="s">
        <v>394</v>
      </c>
      <c r="M54" s="252" t="s">
        <v>394</v>
      </c>
      <c r="N54" s="253">
        <v>5525994.5939394645</v>
      </c>
      <c r="O54" s="253">
        <v>-10582.74768909812</v>
      </c>
      <c r="P54" s="254">
        <v>-1.9114241590247967E-3</v>
      </c>
      <c r="Q54" s="255">
        <v>12398120.240134208</v>
      </c>
      <c r="R54" s="255">
        <v>25718.977815134451</v>
      </c>
      <c r="S54" s="254">
        <v>2.0787377704490732E-3</v>
      </c>
    </row>
    <row r="55" spans="1:19">
      <c r="A55" s="504"/>
      <c r="B55" s="438" t="s">
        <v>397</v>
      </c>
      <c r="C55" s="430">
        <v>12191199.111688273</v>
      </c>
      <c r="D55" s="430">
        <v>-315610.76783743873</v>
      </c>
      <c r="E55" s="431">
        <v>-2.5235113580331123E-2</v>
      </c>
      <c r="F55" s="432">
        <v>28140657.756249212</v>
      </c>
      <c r="G55" s="432">
        <v>523776.7047483325</v>
      </c>
      <c r="H55" s="431">
        <v>1.8965816732583823E-2</v>
      </c>
      <c r="L55" s="262" t="s">
        <v>395</v>
      </c>
      <c r="M55" s="256" t="s">
        <v>395</v>
      </c>
      <c r="N55" s="257">
        <v>5525994.5939394664</v>
      </c>
      <c r="O55" s="257">
        <v>-10582.747689095326</v>
      </c>
      <c r="P55" s="258">
        <v>-1.9114241590242923E-3</v>
      </c>
      <c r="Q55" s="259">
        <v>12398120.240134202</v>
      </c>
      <c r="R55" s="259">
        <v>25718.977815121412</v>
      </c>
      <c r="S55" s="258">
        <v>2.0787377704480181E-3</v>
      </c>
    </row>
    <row r="56" spans="1:19">
      <c r="A56" s="504"/>
      <c r="B56" s="439" t="s">
        <v>400</v>
      </c>
      <c r="C56" s="433">
        <v>5912611.563817855</v>
      </c>
      <c r="D56" s="433">
        <v>33703.470929161645</v>
      </c>
      <c r="E56" s="434">
        <v>5.7329474107496925E-3</v>
      </c>
      <c r="F56" s="435">
        <v>13746683.144218896</v>
      </c>
      <c r="G56" s="435">
        <v>348622.83683886379</v>
      </c>
      <c r="H56" s="434">
        <v>2.6020396149943618E-2</v>
      </c>
      <c r="L56" s="252" t="s">
        <v>396</v>
      </c>
      <c r="M56" s="252" t="s">
        <v>396</v>
      </c>
      <c r="N56" s="253">
        <v>11459954.130394068</v>
      </c>
      <c r="O56" s="253">
        <v>581977.96118687093</v>
      </c>
      <c r="P56" s="254">
        <v>5.3500573280745325E-2</v>
      </c>
      <c r="Q56" s="255">
        <v>24587198.185349725</v>
      </c>
      <c r="R56" s="255">
        <v>2161536.9579905644</v>
      </c>
      <c r="S56" s="254">
        <v>9.6386765860598272E-2</v>
      </c>
    </row>
    <row r="57" spans="1:19">
      <c r="A57" s="504"/>
      <c r="B57" s="438" t="s">
        <v>401</v>
      </c>
      <c r="C57" s="430">
        <v>5912611.563817854</v>
      </c>
      <c r="D57" s="430">
        <v>33703.470929160714</v>
      </c>
      <c r="E57" s="431">
        <v>5.7329474107495337E-3</v>
      </c>
      <c r="F57" s="432">
        <v>13872305.945895007</v>
      </c>
      <c r="G57" s="432">
        <v>474169.07851498574</v>
      </c>
      <c r="H57" s="431">
        <v>3.539067283820848E-2</v>
      </c>
      <c r="L57" s="262" t="s">
        <v>397</v>
      </c>
      <c r="M57" s="256" t="s">
        <v>397</v>
      </c>
      <c r="N57" s="257">
        <v>11459954.130394068</v>
      </c>
      <c r="O57" s="257">
        <v>581977.96118686348</v>
      </c>
      <c r="P57" s="258">
        <v>5.3500573280744604E-2</v>
      </c>
      <c r="Q57" s="259">
        <v>24587198.185349733</v>
      </c>
      <c r="R57" s="259">
        <v>2161536.9579905793</v>
      </c>
      <c r="S57" s="258">
        <v>9.6386765860598966E-2</v>
      </c>
    </row>
    <row r="58" spans="1:19">
      <c r="A58" s="504"/>
      <c r="B58" s="439" t="s">
        <v>402</v>
      </c>
      <c r="C58" s="433">
        <v>22031138.705364075</v>
      </c>
      <c r="D58" s="433">
        <v>121642.43830380961</v>
      </c>
      <c r="E58" s="434">
        <v>5.5520417640405727E-3</v>
      </c>
      <c r="F58" s="435">
        <v>50653435.254883215</v>
      </c>
      <c r="G58" s="435">
        <v>-1593652.4308639318</v>
      </c>
      <c r="H58" s="434">
        <v>-3.0502225127826129E-2</v>
      </c>
      <c r="L58" s="252" t="s">
        <v>398</v>
      </c>
      <c r="M58" s="252" t="s">
        <v>398</v>
      </c>
      <c r="N58" s="253">
        <v>9248066.2911585625</v>
      </c>
      <c r="O58" s="253">
        <v>103924.93275007792</v>
      </c>
      <c r="P58" s="254">
        <v>1.1365193152281473E-2</v>
      </c>
      <c r="Q58" s="255">
        <v>20716364.316088244</v>
      </c>
      <c r="R58" s="255">
        <v>473753.02884415537</v>
      </c>
      <c r="S58" s="254">
        <v>2.3403750737568702E-2</v>
      </c>
    </row>
    <row r="59" spans="1:19">
      <c r="A59" s="504"/>
      <c r="B59" s="438" t="s">
        <v>403</v>
      </c>
      <c r="C59" s="430">
        <v>2564245.515770277</v>
      </c>
      <c r="D59" s="430">
        <v>61739.963086426258</v>
      </c>
      <c r="E59" s="431">
        <v>2.4671259178710825E-2</v>
      </c>
      <c r="F59" s="432">
        <v>5878060.1697094059</v>
      </c>
      <c r="G59" s="432">
        <v>-32875.585428177379</v>
      </c>
      <c r="H59" s="431">
        <v>-5.5618241831850469E-3</v>
      </c>
      <c r="L59" s="262" t="s">
        <v>399</v>
      </c>
      <c r="M59" s="256" t="s">
        <v>399</v>
      </c>
      <c r="N59" s="257">
        <v>9248066.2911585644</v>
      </c>
      <c r="O59" s="257">
        <v>103924.93275007978</v>
      </c>
      <c r="P59" s="258">
        <v>1.1365193152281678E-2</v>
      </c>
      <c r="Q59" s="259">
        <v>20716364.316088237</v>
      </c>
      <c r="R59" s="259">
        <v>473753.0288441442</v>
      </c>
      <c r="S59" s="258">
        <v>2.3403750737568146E-2</v>
      </c>
    </row>
    <row r="60" spans="1:19">
      <c r="A60" s="504"/>
      <c r="B60" s="439" t="s">
        <v>404</v>
      </c>
      <c r="C60" s="433">
        <v>3381844.0351365032</v>
      </c>
      <c r="D60" s="433">
        <v>21295.458367576823</v>
      </c>
      <c r="E60" s="434">
        <v>6.3368994320718349E-3</v>
      </c>
      <c r="F60" s="435">
        <v>7885852.4414188219</v>
      </c>
      <c r="G60" s="435">
        <v>-241469.32611920778</v>
      </c>
      <c r="H60" s="434">
        <v>-2.9710811633382017E-2</v>
      </c>
      <c r="L60" s="252" t="s">
        <v>400</v>
      </c>
      <c r="M60" s="252" t="s">
        <v>400</v>
      </c>
      <c r="N60" s="253">
        <v>5371588.3564306451</v>
      </c>
      <c r="O60" s="253">
        <v>239250.55606132187</v>
      </c>
      <c r="P60" s="254">
        <v>4.6616291710983131E-2</v>
      </c>
      <c r="Q60" s="255">
        <v>11877427.188318128</v>
      </c>
      <c r="R60" s="255">
        <v>966079.24284733273</v>
      </c>
      <c r="S60" s="254">
        <v>8.8538945662377466E-2</v>
      </c>
    </row>
    <row r="61" spans="1:19">
      <c r="A61" s="504"/>
      <c r="B61" s="438" t="s">
        <v>395</v>
      </c>
      <c r="C61" s="430">
        <v>5977667.9973629331</v>
      </c>
      <c r="D61" s="430">
        <v>8641.5574072264135</v>
      </c>
      <c r="E61" s="431">
        <v>1.4477331427753799E-3</v>
      </c>
      <c r="F61" s="432">
        <v>13801083.835015524</v>
      </c>
      <c r="G61" s="432">
        <v>-340968.00462207571</v>
      </c>
      <c r="H61" s="431">
        <v>-2.4110221662913468E-2</v>
      </c>
      <c r="L61" s="262" t="s">
        <v>401</v>
      </c>
      <c r="M61" s="256" t="s">
        <v>401</v>
      </c>
      <c r="N61" s="257">
        <v>5371588.356430647</v>
      </c>
      <c r="O61" s="257">
        <v>239250.55606132373</v>
      </c>
      <c r="P61" s="258">
        <v>4.6616291710983492E-2</v>
      </c>
      <c r="Q61" s="259">
        <v>11877427.188318124</v>
      </c>
      <c r="R61" s="259">
        <v>966079.24284732901</v>
      </c>
      <c r="S61" s="258">
        <v>8.8538945662377119E-2</v>
      </c>
    </row>
    <row r="62" spans="1:19">
      <c r="A62" s="504"/>
      <c r="B62" s="439" t="s">
        <v>399</v>
      </c>
      <c r="C62" s="433">
        <v>10107381.157094358</v>
      </c>
      <c r="D62" s="433">
        <v>29965.459442580119</v>
      </c>
      <c r="E62" s="434">
        <v>2.9735261838570995E-3</v>
      </c>
      <c r="F62" s="435">
        <v>23234131.598077353</v>
      </c>
      <c r="G62" s="435">
        <v>-833051.85535658523</v>
      </c>
      <c r="H62" s="434">
        <v>-3.461359975787795E-2</v>
      </c>
      <c r="L62" s="252" t="s">
        <v>402</v>
      </c>
      <c r="M62" s="252" t="s">
        <v>402</v>
      </c>
      <c r="N62" s="253">
        <v>5156913.3332681945</v>
      </c>
      <c r="O62" s="253">
        <v>159081.30675919075</v>
      </c>
      <c r="P62" s="254">
        <v>3.1830062698267471E-2</v>
      </c>
      <c r="Q62" s="255">
        <v>11638814.536779461</v>
      </c>
      <c r="R62" s="255">
        <v>647812.49890754186</v>
      </c>
      <c r="S62" s="254">
        <v>5.8940258283581529E-2</v>
      </c>
    </row>
    <row r="63" spans="1:19">
      <c r="A63" s="504"/>
      <c r="B63" s="438" t="s">
        <v>405</v>
      </c>
      <c r="C63" s="430">
        <v>53211529.109783828</v>
      </c>
      <c r="D63" s="430">
        <v>588294.29251797497</v>
      </c>
      <c r="E63" s="431">
        <v>1.1179363917114302E-2</v>
      </c>
      <c r="F63" s="432">
        <v>123366838.42935732</v>
      </c>
      <c r="G63" s="432">
        <v>214264.46636366844</v>
      </c>
      <c r="H63" s="431">
        <v>1.7398293796770596E-3</v>
      </c>
      <c r="L63" s="262" t="s">
        <v>403</v>
      </c>
      <c r="M63" s="256" t="s">
        <v>403</v>
      </c>
      <c r="N63" s="257">
        <v>2276200.2631234485</v>
      </c>
      <c r="O63" s="257">
        <v>60915.39217067929</v>
      </c>
      <c r="P63" s="258">
        <v>2.7497769234744181E-2</v>
      </c>
      <c r="Q63" s="259">
        <v>5103399.5604896955</v>
      </c>
      <c r="R63" s="259">
        <v>276715.36052376498</v>
      </c>
      <c r="S63" s="258">
        <v>5.7330322237721332E-2</v>
      </c>
    </row>
    <row r="64" spans="1:19">
      <c r="A64" s="504"/>
      <c r="B64" s="439" t="s">
        <v>406</v>
      </c>
      <c r="C64" s="433">
        <v>16484670.988933133</v>
      </c>
      <c r="D64" s="433">
        <v>368641.4514461644</v>
      </c>
      <c r="E64" s="434">
        <v>2.2874210461620189E-2</v>
      </c>
      <c r="F64" s="435">
        <v>37249919.685185164</v>
      </c>
      <c r="G64" s="435">
        <v>751426.47101357579</v>
      </c>
      <c r="H64" s="434">
        <v>2.0587876507784514E-2</v>
      </c>
      <c r="L64" s="252" t="s">
        <v>404</v>
      </c>
      <c r="M64" s="252" t="s">
        <v>404</v>
      </c>
      <c r="N64" s="253">
        <v>2880713.0701447423</v>
      </c>
      <c r="O64" s="253">
        <v>98165.914588505402</v>
      </c>
      <c r="P64" s="254">
        <v>3.5279155788064925E-2</v>
      </c>
      <c r="Q64" s="255">
        <v>6535414.9762897668</v>
      </c>
      <c r="R64" s="255">
        <v>371097.13838377967</v>
      </c>
      <c r="S64" s="254">
        <v>6.0200844301344626E-2</v>
      </c>
    </row>
    <row r="65" spans="1:19">
      <c r="A65" s="504"/>
      <c r="B65" s="438" t="s">
        <v>407</v>
      </c>
      <c r="C65" s="430">
        <v>10131927.052708728</v>
      </c>
      <c r="D65" s="430">
        <v>2956.3673025686294</v>
      </c>
      <c r="E65" s="431">
        <v>2.9187243150265694E-4</v>
      </c>
      <c r="F65" s="432">
        <v>24123416.444265962</v>
      </c>
      <c r="G65" s="432">
        <v>29865.335708308965</v>
      </c>
      <c r="H65" s="431">
        <v>1.2395572397670041E-3</v>
      </c>
      <c r="L65" s="262" t="s">
        <v>405</v>
      </c>
      <c r="M65" s="256" t="s">
        <v>405</v>
      </c>
      <c r="N65" s="257">
        <v>50991104.87007311</v>
      </c>
      <c r="O65" s="257">
        <v>1501560.7361239195</v>
      </c>
      <c r="P65" s="258">
        <v>3.0340969237052803E-2</v>
      </c>
      <c r="Q65" s="259">
        <v>117465393.938045</v>
      </c>
      <c r="R65" s="259">
        <v>8071608.7265571058</v>
      </c>
      <c r="S65" s="258">
        <v>7.3784892907330105E-2</v>
      </c>
    </row>
    <row r="66" spans="1:19">
      <c r="A66" s="504"/>
      <c r="B66" s="439" t="s">
        <v>408</v>
      </c>
      <c r="C66" s="433">
        <v>18712825.428931635</v>
      </c>
      <c r="D66" s="433">
        <v>73151.592837892473</v>
      </c>
      <c r="E66" s="434">
        <v>3.9245103471844131E-3</v>
      </c>
      <c r="F66" s="435">
        <v>43866900.940100156</v>
      </c>
      <c r="G66" s="435">
        <v>-419137.11199592799</v>
      </c>
      <c r="H66" s="434">
        <v>-9.4643172076687952E-3</v>
      </c>
      <c r="L66" s="252" t="s">
        <v>406</v>
      </c>
      <c r="M66" s="252" t="s">
        <v>406</v>
      </c>
      <c r="N66" s="253">
        <v>15209577.432700468</v>
      </c>
      <c r="O66" s="253">
        <v>523796.66973979212</v>
      </c>
      <c r="P66" s="254">
        <v>3.5666926954327889E-2</v>
      </c>
      <c r="Q66" s="255">
        <v>33641369.837880015</v>
      </c>
      <c r="R66" s="255">
        <v>2635978.1603179835</v>
      </c>
      <c r="S66" s="254">
        <v>8.5016767010416036E-2</v>
      </c>
    </row>
    <row r="67" spans="1:19">
      <c r="A67" s="504"/>
      <c r="B67" s="438" t="s">
        <v>409</v>
      </c>
      <c r="C67" s="430">
        <v>1334028.2732602467</v>
      </c>
      <c r="D67" s="430">
        <v>29375.653214197373</v>
      </c>
      <c r="E67" s="431">
        <v>2.2516072679301041E-2</v>
      </c>
      <c r="F67" s="432">
        <v>3014186.5609747721</v>
      </c>
      <c r="G67" s="432">
        <v>34924.937181579415</v>
      </c>
      <c r="H67" s="431">
        <v>1.17226821916744E-2</v>
      </c>
      <c r="L67" s="262" t="s">
        <v>407</v>
      </c>
      <c r="M67" s="256" t="s">
        <v>407</v>
      </c>
      <c r="N67" s="257">
        <v>9350030.7904335093</v>
      </c>
      <c r="O67" s="257">
        <v>17087.59684111923</v>
      </c>
      <c r="P67" s="258">
        <v>1.8308904797417883E-3</v>
      </c>
      <c r="Q67" s="259">
        <v>21686130.927446652</v>
      </c>
      <c r="R67" s="259">
        <v>1008160.7122903876</v>
      </c>
      <c r="S67" s="258">
        <v>4.87553034364775E-2</v>
      </c>
    </row>
    <row r="68" spans="1:19">
      <c r="A68" s="504"/>
      <c r="B68" s="439" t="s">
        <v>464</v>
      </c>
      <c r="C68" s="433">
        <v>6548077.365950074</v>
      </c>
      <c r="D68" s="433">
        <v>114169.22771716677</v>
      </c>
      <c r="E68" s="434">
        <v>1.7744926608250222E-2</v>
      </c>
      <c r="F68" s="435">
        <v>15322242.550800283</v>
      </c>
      <c r="G68" s="435">
        <v>25762.086425134912</v>
      </c>
      <c r="H68" s="434">
        <v>1.6841839196365279E-3</v>
      </c>
      <c r="L68" s="252" t="s">
        <v>408</v>
      </c>
      <c r="M68" s="252" t="s">
        <v>408</v>
      </c>
      <c r="N68" s="253">
        <v>17339106.531507883</v>
      </c>
      <c r="O68" s="253">
        <v>599216.57134062424</v>
      </c>
      <c r="P68" s="254">
        <v>3.5795729408405086E-2</v>
      </c>
      <c r="Q68" s="255">
        <v>40571671.80404301</v>
      </c>
      <c r="R68" s="255">
        <v>2809074.1599443331</v>
      </c>
      <c r="S68" s="254">
        <v>7.438773641630872E-2</v>
      </c>
    </row>
    <row r="69" spans="1:19">
      <c r="A69" s="504"/>
      <c r="B69" s="438" t="s">
        <v>410</v>
      </c>
      <c r="C69" s="430">
        <v>15759478.032873558</v>
      </c>
      <c r="D69" s="430">
        <v>484641.6732844729</v>
      </c>
      <c r="E69" s="431">
        <v>3.1728109020312312E-2</v>
      </c>
      <c r="F69" s="432">
        <v>35616797.405168302</v>
      </c>
      <c r="G69" s="432">
        <v>989344.62632277608</v>
      </c>
      <c r="H69" s="431">
        <v>2.8571106071284075E-2</v>
      </c>
      <c r="L69" s="262" t="s">
        <v>409</v>
      </c>
      <c r="M69" s="256" t="s">
        <v>409</v>
      </c>
      <c r="N69" s="257">
        <v>1212009.4899048037</v>
      </c>
      <c r="O69" s="257">
        <v>59042.381498118397</v>
      </c>
      <c r="P69" s="258">
        <v>5.1209077056595803E-2</v>
      </c>
      <c r="Q69" s="259">
        <v>2712231.6872208095</v>
      </c>
      <c r="R69" s="259">
        <v>260342.81121557625</v>
      </c>
      <c r="S69" s="258">
        <v>0.10618050995840506</v>
      </c>
    </row>
    <row r="70" spans="1:19">
      <c r="A70" s="504"/>
      <c r="B70" s="439" t="s">
        <v>411</v>
      </c>
      <c r="C70" s="433">
        <v>13545319.424406799</v>
      </c>
      <c r="D70" s="433">
        <v>389401.90564473532</v>
      </c>
      <c r="E70" s="434">
        <v>2.9598992627416304E-2</v>
      </c>
      <c r="F70" s="435">
        <v>31111192.092713173</v>
      </c>
      <c r="G70" s="435">
        <v>1155632.8539862037</v>
      </c>
      <c r="H70" s="434">
        <v>3.8578243349641266E-2</v>
      </c>
      <c r="L70" s="382" t="s">
        <v>463</v>
      </c>
      <c r="M70" s="382" t="s">
        <v>463</v>
      </c>
      <c r="N70" s="253">
        <v>7880380.6255264133</v>
      </c>
      <c r="O70" s="253">
        <v>302417.51670428552</v>
      </c>
      <c r="P70" s="254">
        <v>3.9907493921713146E-2</v>
      </c>
      <c r="Q70" s="255">
        <v>18853989.681454521</v>
      </c>
      <c r="R70" s="255">
        <v>1358052.8827888481</v>
      </c>
      <c r="S70" s="254">
        <v>7.762104415537327E-2</v>
      </c>
    </row>
    <row r="71" spans="1:19">
      <c r="A71" s="504"/>
      <c r="B71" s="438" t="s">
        <v>412</v>
      </c>
      <c r="C71" s="430">
        <v>2214158.60846677</v>
      </c>
      <c r="D71" s="430">
        <v>95239.767639758531</v>
      </c>
      <c r="E71" s="431">
        <v>4.4947340976300237E-2</v>
      </c>
      <c r="F71" s="432">
        <v>4943473.6427413533</v>
      </c>
      <c r="G71" s="432">
        <v>271439.7426228039</v>
      </c>
      <c r="H71" s="431">
        <v>5.8098838412948224E-2</v>
      </c>
      <c r="L71" s="262" t="s">
        <v>410</v>
      </c>
      <c r="M71" s="256" t="s">
        <v>410</v>
      </c>
      <c r="N71" s="257">
        <v>14471258.141372712</v>
      </c>
      <c r="O71" s="257">
        <v>849274.44296979345</v>
      </c>
      <c r="P71" s="258">
        <v>6.2345871333656412E-2</v>
      </c>
      <c r="Q71" s="259">
        <v>31868611.016234554</v>
      </c>
      <c r="R71" s="259">
        <v>3115728.9606224187</v>
      </c>
      <c r="S71" s="258">
        <v>0.1083623184137214</v>
      </c>
    </row>
    <row r="72" spans="1:19">
      <c r="A72" s="504"/>
      <c r="B72" s="439" t="s">
        <v>193</v>
      </c>
      <c r="C72" s="433">
        <v>368875993.75458622</v>
      </c>
      <c r="D72" s="433">
        <v>2227973.2197332382</v>
      </c>
      <c r="E72" s="434">
        <v>6.0765996131198277E-3</v>
      </c>
      <c r="F72" s="435">
        <v>861155882.3431915</v>
      </c>
      <c r="G72" s="435">
        <v>8208136.3097274303</v>
      </c>
      <c r="H72" s="434">
        <v>9.6232581044951807E-3</v>
      </c>
      <c r="L72" s="252" t="s">
        <v>411</v>
      </c>
      <c r="M72" s="252" t="s">
        <v>411</v>
      </c>
      <c r="N72" s="253">
        <v>12386950.553750809</v>
      </c>
      <c r="O72" s="253">
        <v>718202.32202666812</v>
      </c>
      <c r="P72" s="254">
        <v>6.1549217427973299E-2</v>
      </c>
      <c r="Q72" s="255">
        <v>27315490.710918602</v>
      </c>
      <c r="R72" s="255">
        <v>2612126.3198781908</v>
      </c>
      <c r="S72" s="254">
        <v>0.1057396991976354</v>
      </c>
    </row>
    <row r="73" spans="1:19">
      <c r="A73" s="504" t="s">
        <v>460</v>
      </c>
      <c r="B73" s="438" t="s">
        <v>46</v>
      </c>
      <c r="C73" s="430">
        <v>725762981.54021049</v>
      </c>
      <c r="D73" s="430">
        <v>26749806.334674835</v>
      </c>
      <c r="E73" s="431">
        <v>3.8267957291090268E-2</v>
      </c>
      <c r="F73" s="432">
        <v>1651958999.3798656</v>
      </c>
      <c r="G73" s="432">
        <v>74800052.615540981</v>
      </c>
      <c r="H73" s="431">
        <v>4.7427085753785077E-2</v>
      </c>
      <c r="L73" s="262" t="s">
        <v>412</v>
      </c>
      <c r="M73" s="256" t="s">
        <v>412</v>
      </c>
      <c r="N73" s="257">
        <v>2084307.587621893</v>
      </c>
      <c r="O73" s="257">
        <v>131072.12094311416</v>
      </c>
      <c r="P73" s="258">
        <v>6.7105130527854454E-2</v>
      </c>
      <c r="Q73" s="259">
        <v>4553120.3053159788</v>
      </c>
      <c r="R73" s="259">
        <v>503602.64074425725</v>
      </c>
      <c r="S73" s="258">
        <v>0.12436114185898198</v>
      </c>
    </row>
    <row r="74" spans="1:19">
      <c r="A74" s="504"/>
      <c r="B74" s="439" t="s">
        <v>351</v>
      </c>
      <c r="C74" s="433">
        <v>61184116.867776394</v>
      </c>
      <c r="D74" s="433">
        <v>3314298.167931363</v>
      </c>
      <c r="E74" s="434">
        <v>5.7271618304555676E-2</v>
      </c>
      <c r="F74" s="435">
        <v>138992962.87367123</v>
      </c>
      <c r="G74" s="435">
        <v>8416618.1810281277</v>
      </c>
      <c r="H74" s="434">
        <v>6.4457449784182344E-2</v>
      </c>
      <c r="L74" s="252" t="s">
        <v>193</v>
      </c>
      <c r="M74" s="252" t="s">
        <v>193</v>
      </c>
      <c r="N74" s="253">
        <v>345857309.36570716</v>
      </c>
      <c r="O74" s="253">
        <v>13995432.698849976</v>
      </c>
      <c r="P74" s="254">
        <v>4.2172462951806391E-2</v>
      </c>
      <c r="Q74" s="255">
        <v>782950314.31105876</v>
      </c>
      <c r="R74" s="255">
        <v>59783046.664141536</v>
      </c>
      <c r="S74" s="254">
        <v>8.2668352591049946E-2</v>
      </c>
    </row>
    <row r="75" spans="1:19">
      <c r="A75" s="504"/>
      <c r="B75" s="438" t="s">
        <v>352</v>
      </c>
      <c r="C75" s="430">
        <v>135645284.52927709</v>
      </c>
      <c r="D75" s="430">
        <v>5197631.9516822994</v>
      </c>
      <c r="E75" s="431">
        <v>3.9844580174339034E-2</v>
      </c>
      <c r="F75" s="432">
        <v>311300050.25479954</v>
      </c>
      <c r="G75" s="432">
        <v>14174578.52455914</v>
      </c>
      <c r="H75" s="431">
        <v>4.7705699689820635E-2</v>
      </c>
      <c r="L75" s="262" t="s">
        <v>46</v>
      </c>
      <c r="M75" s="256" t="s">
        <v>46</v>
      </c>
      <c r="N75" s="257">
        <v>701292398.67081606</v>
      </c>
      <c r="O75" s="257">
        <v>36004926.249123335</v>
      </c>
      <c r="P75" s="258">
        <v>5.4119351019887532E-2</v>
      </c>
      <c r="Q75" s="259">
        <v>1592428785.3389375</v>
      </c>
      <c r="R75" s="259">
        <v>141766234.90659833</v>
      </c>
      <c r="S75" s="258">
        <v>9.7725163487778682E-2</v>
      </c>
    </row>
    <row r="76" spans="1:19">
      <c r="A76" s="504"/>
      <c r="B76" s="439" t="s">
        <v>353</v>
      </c>
      <c r="C76" s="433">
        <v>57151224.993719906</v>
      </c>
      <c r="D76" s="433">
        <v>1962430.2410615385</v>
      </c>
      <c r="E76" s="434">
        <v>3.5558490629422755E-2</v>
      </c>
      <c r="F76" s="435">
        <v>127719549.47732699</v>
      </c>
      <c r="G76" s="435">
        <v>6663890.6635325551</v>
      </c>
      <c r="H76" s="434">
        <v>5.5048154946501331E-2</v>
      </c>
      <c r="L76" s="252" t="s">
        <v>351</v>
      </c>
      <c r="M76" s="252" t="s">
        <v>351</v>
      </c>
      <c r="N76" s="253">
        <v>57947724.479043514</v>
      </c>
      <c r="O76" s="253">
        <v>3512016.7593533173</v>
      </c>
      <c r="P76" s="254">
        <v>6.4516783311388257E-2</v>
      </c>
      <c r="Q76" s="255">
        <v>131301019.44733632</v>
      </c>
      <c r="R76" s="255">
        <v>12063881.963351935</v>
      </c>
      <c r="S76" s="254">
        <v>0.10117554159644536</v>
      </c>
    </row>
    <row r="77" spans="1:19">
      <c r="A77" s="504"/>
      <c r="B77" s="438" t="s">
        <v>354</v>
      </c>
      <c r="C77" s="430">
        <v>29917034.480055198</v>
      </c>
      <c r="D77" s="430">
        <v>1409939.799872078</v>
      </c>
      <c r="E77" s="431">
        <v>4.9459259727797029E-2</v>
      </c>
      <c r="F77" s="432">
        <v>68862029.858609989</v>
      </c>
      <c r="G77" s="432">
        <v>3776505.3046537489</v>
      </c>
      <c r="H77" s="431">
        <v>5.8023736161533217E-2</v>
      </c>
      <c r="L77" s="262" t="s">
        <v>352</v>
      </c>
      <c r="M77" s="256" t="s">
        <v>352</v>
      </c>
      <c r="N77" s="257">
        <v>131163968.79556961</v>
      </c>
      <c r="O77" s="257">
        <v>7133006.3880318105</v>
      </c>
      <c r="P77" s="258">
        <v>5.7509885028500851E-2</v>
      </c>
      <c r="Q77" s="259">
        <v>300914196.04510051</v>
      </c>
      <c r="R77" s="259">
        <v>27060405.909275711</v>
      </c>
      <c r="S77" s="258">
        <v>9.8813333552383587E-2</v>
      </c>
    </row>
    <row r="78" spans="1:19">
      <c r="A78" s="504"/>
      <c r="B78" s="439" t="s">
        <v>355</v>
      </c>
      <c r="C78" s="433">
        <v>150128513.44600862</v>
      </c>
      <c r="D78" s="433">
        <v>4831210.6586316526</v>
      </c>
      <c r="E78" s="434">
        <v>3.3250518529593619E-2</v>
      </c>
      <c r="F78" s="435">
        <v>342903104.92984176</v>
      </c>
      <c r="G78" s="435">
        <v>14869967.825270474</v>
      </c>
      <c r="H78" s="434">
        <v>4.533068810219068E-2</v>
      </c>
      <c r="L78" s="252" t="s">
        <v>353</v>
      </c>
      <c r="M78" s="252" t="s">
        <v>353</v>
      </c>
      <c r="N78" s="253">
        <v>55677283.714872941</v>
      </c>
      <c r="O78" s="253">
        <v>3480943.9870189503</v>
      </c>
      <c r="P78" s="254">
        <v>6.6689426982202427E-2</v>
      </c>
      <c r="Q78" s="255">
        <v>122753386.35000628</v>
      </c>
      <c r="R78" s="255">
        <v>12239654.937877014</v>
      </c>
      <c r="S78" s="254">
        <v>0.11075234526497645</v>
      </c>
    </row>
    <row r="79" spans="1:19">
      <c r="A79" s="504"/>
      <c r="B79" s="438" t="s">
        <v>356</v>
      </c>
      <c r="C79" s="430">
        <v>77317009.193238407</v>
      </c>
      <c r="D79" s="430">
        <v>3022546.7054792047</v>
      </c>
      <c r="E79" s="431">
        <v>4.0683337684517214E-2</v>
      </c>
      <c r="F79" s="432">
        <v>175156478.96328458</v>
      </c>
      <c r="G79" s="432">
        <v>8568266.9234392047</v>
      </c>
      <c r="H79" s="431">
        <v>5.1433812864200769E-2</v>
      </c>
      <c r="L79" s="262" t="s">
        <v>354</v>
      </c>
      <c r="M79" s="256" t="s">
        <v>354</v>
      </c>
      <c r="N79" s="257">
        <v>28549774.165341489</v>
      </c>
      <c r="O79" s="257">
        <v>2008608.4454891607</v>
      </c>
      <c r="P79" s="258">
        <v>7.5678983609478639E-2</v>
      </c>
      <c r="Q79" s="259">
        <v>65644860.803031988</v>
      </c>
      <c r="R79" s="259">
        <v>6882854.6439834312</v>
      </c>
      <c r="S79" s="258">
        <v>0.11713103574704221</v>
      </c>
    </row>
    <row r="80" spans="1:19">
      <c r="A80" s="504"/>
      <c r="B80" s="439" t="s">
        <v>357</v>
      </c>
      <c r="C80" s="433">
        <v>94658918.605180427</v>
      </c>
      <c r="D80" s="433">
        <v>4051732.059670344</v>
      </c>
      <c r="E80" s="434">
        <v>4.471755733895616E-2</v>
      </c>
      <c r="F80" s="435">
        <v>215152334.77358592</v>
      </c>
      <c r="G80" s="435">
        <v>10958657.207980335</v>
      </c>
      <c r="H80" s="434">
        <v>5.3667955534320681E-2</v>
      </c>
      <c r="L80" s="252" t="s">
        <v>355</v>
      </c>
      <c r="M80" s="252" t="s">
        <v>355</v>
      </c>
      <c r="N80" s="253">
        <v>145798170.8313643</v>
      </c>
      <c r="O80" s="253">
        <v>6316810.2594658434</v>
      </c>
      <c r="P80" s="254">
        <v>4.5287845154118045E-2</v>
      </c>
      <c r="Q80" s="255">
        <v>331494230.57601923</v>
      </c>
      <c r="R80" s="255">
        <v>27909157.859742582</v>
      </c>
      <c r="S80" s="254">
        <v>9.1931917501839142E-2</v>
      </c>
    </row>
    <row r="81" spans="1:19">
      <c r="A81" s="504"/>
      <c r="B81" s="438" t="s">
        <v>358</v>
      </c>
      <c r="C81" s="430">
        <v>119760879.42495564</v>
      </c>
      <c r="D81" s="430">
        <v>2960016.7503455877</v>
      </c>
      <c r="E81" s="431">
        <v>2.534242198699985E-2</v>
      </c>
      <c r="F81" s="432">
        <v>273434380.73179144</v>
      </c>
      <c r="G81" s="432">
        <v>8932176.2381233871</v>
      </c>
      <c r="H81" s="431">
        <v>3.3769761031754331E-2</v>
      </c>
      <c r="L81" s="262" t="s">
        <v>356</v>
      </c>
      <c r="M81" s="256" t="s">
        <v>356</v>
      </c>
      <c r="N81" s="257">
        <v>74732499.092916563</v>
      </c>
      <c r="O81" s="257">
        <v>4529347.3523326665</v>
      </c>
      <c r="P81" s="258">
        <v>6.4517720928963448E-2</v>
      </c>
      <c r="Q81" s="259">
        <v>168742562.33833319</v>
      </c>
      <c r="R81" s="259">
        <v>17302540.257147193</v>
      </c>
      <c r="S81" s="258">
        <v>0.114253418742051</v>
      </c>
    </row>
    <row r="82" spans="1:19">
      <c r="A82" s="504"/>
      <c r="B82" s="439" t="s">
        <v>359</v>
      </c>
      <c r="C82" s="433">
        <v>562623519.38153458</v>
      </c>
      <c r="D82" s="433">
        <v>18222331.022782326</v>
      </c>
      <c r="E82" s="434">
        <v>3.347224696132383E-2</v>
      </c>
      <c r="F82" s="435">
        <v>1280379259.3630495</v>
      </c>
      <c r="G82" s="435">
        <v>51394142.94067812</v>
      </c>
      <c r="H82" s="434">
        <v>4.1818360738402338E-2</v>
      </c>
      <c r="L82" s="252" t="s">
        <v>357</v>
      </c>
      <c r="M82" s="252" t="s">
        <v>357</v>
      </c>
      <c r="N82" s="253">
        <v>90800355.597063616</v>
      </c>
      <c r="O82" s="253">
        <v>5087857.0487286747</v>
      </c>
      <c r="P82" s="254">
        <v>5.9359569898193243E-2</v>
      </c>
      <c r="Q82" s="255">
        <v>205454353.30992633</v>
      </c>
      <c r="R82" s="255">
        <v>18888166.792995661</v>
      </c>
      <c r="S82" s="254">
        <v>0.10124110454110387</v>
      </c>
    </row>
    <row r="83" spans="1:19">
      <c r="A83" s="504"/>
      <c r="B83" s="438" t="s">
        <v>360</v>
      </c>
      <c r="C83" s="430">
        <v>48248134.27962736</v>
      </c>
      <c r="D83" s="430">
        <v>2424359.8607566133</v>
      </c>
      <c r="E83" s="431">
        <v>5.2906158244315958E-2</v>
      </c>
      <c r="F83" s="432">
        <v>113991901.53318004</v>
      </c>
      <c r="G83" s="432">
        <v>6027986.0536539853</v>
      </c>
      <c r="H83" s="431">
        <v>5.5833340490481879E-2</v>
      </c>
      <c r="L83" s="262" t="s">
        <v>358</v>
      </c>
      <c r="M83" s="256" t="s">
        <v>358</v>
      </c>
      <c r="N83" s="257">
        <v>116622621.99467088</v>
      </c>
      <c r="O83" s="257">
        <v>3936336.0087067336</v>
      </c>
      <c r="P83" s="258">
        <v>3.493181068366235E-2</v>
      </c>
      <c r="Q83" s="259">
        <v>266124176.4691838</v>
      </c>
      <c r="R83" s="259">
        <v>19419572.542224735</v>
      </c>
      <c r="S83" s="258">
        <v>7.871589031218168E-2</v>
      </c>
    </row>
    <row r="84" spans="1:19">
      <c r="A84" s="504"/>
      <c r="B84" s="439" t="s">
        <v>361</v>
      </c>
      <c r="C84" s="433">
        <v>48850232.892266043</v>
      </c>
      <c r="D84" s="433">
        <v>3004926.4347823113</v>
      </c>
      <c r="E84" s="434">
        <v>6.5544908889834483E-2</v>
      </c>
      <c r="F84" s="435">
        <v>109188967.68131405</v>
      </c>
      <c r="G84" s="435">
        <v>6892365.5056445599</v>
      </c>
      <c r="H84" s="434">
        <v>6.7376289720831595E-2</v>
      </c>
      <c r="L84" s="252" t="s">
        <v>359</v>
      </c>
      <c r="M84" s="252" t="s">
        <v>359</v>
      </c>
      <c r="N84" s="253">
        <v>548520645.78369045</v>
      </c>
      <c r="O84" s="253">
        <v>27314297.961146057</v>
      </c>
      <c r="P84" s="254">
        <v>5.2405919604121512E-2</v>
      </c>
      <c r="Q84" s="255">
        <v>1247161682.4538503</v>
      </c>
      <c r="R84" s="255">
        <v>96252359.051655054</v>
      </c>
      <c r="S84" s="254">
        <v>8.363157469879913E-2</v>
      </c>
    </row>
    <row r="85" spans="1:19">
      <c r="A85" s="504"/>
      <c r="B85" s="438" t="s">
        <v>362</v>
      </c>
      <c r="C85" s="430">
        <v>312284595.54429412</v>
      </c>
      <c r="D85" s="430">
        <v>12587328.770170271</v>
      </c>
      <c r="E85" s="431">
        <v>4.2000145365546838E-2</v>
      </c>
      <c r="F85" s="432">
        <v>711673609.74614215</v>
      </c>
      <c r="G85" s="432">
        <v>32094884.821533799</v>
      </c>
      <c r="H85" s="431">
        <v>4.7227618588404699E-2</v>
      </c>
      <c r="L85" s="262" t="s">
        <v>360</v>
      </c>
      <c r="M85" s="256" t="s">
        <v>360</v>
      </c>
      <c r="N85" s="257">
        <v>45989431.6972543</v>
      </c>
      <c r="O85" s="257">
        <v>2662420.3443868086</v>
      </c>
      <c r="P85" s="258">
        <v>6.1449434457948204E-2</v>
      </c>
      <c r="Q85" s="259">
        <v>108971904.34781674</v>
      </c>
      <c r="R85" s="259">
        <v>9521580.37872383</v>
      </c>
      <c r="S85" s="258">
        <v>9.5742075025144605E-2</v>
      </c>
    </row>
    <row r="86" spans="1:19">
      <c r="A86" s="504"/>
      <c r="B86" s="439" t="s">
        <v>363</v>
      </c>
      <c r="C86" s="433">
        <v>92216849.475929484</v>
      </c>
      <c r="D86" s="433">
        <v>-1041556.0877518058</v>
      </c>
      <c r="E86" s="434">
        <v>-1.1168495552291869E-2</v>
      </c>
      <c r="F86" s="435">
        <v>210781435.59776324</v>
      </c>
      <c r="G86" s="435">
        <v>3673895.0634015203</v>
      </c>
      <c r="H86" s="434">
        <v>1.7739069538088476E-2</v>
      </c>
      <c r="L86" s="252" t="s">
        <v>361</v>
      </c>
      <c r="M86" s="252" t="s">
        <v>361</v>
      </c>
      <c r="N86" s="253">
        <v>46153175.093021862</v>
      </c>
      <c r="O86" s="253">
        <v>2214674.0219406933</v>
      </c>
      <c r="P86" s="254">
        <v>5.0403950247595419E-2</v>
      </c>
      <c r="Q86" s="255">
        <v>104330666.41108206</v>
      </c>
      <c r="R86" s="255">
        <v>7538317.818179056</v>
      </c>
      <c r="S86" s="254">
        <v>7.7881340082823242E-2</v>
      </c>
    </row>
    <row r="87" spans="1:19">
      <c r="A87" s="504"/>
      <c r="B87" s="438" t="s">
        <v>364</v>
      </c>
      <c r="C87" s="436">
        <v>17946338.053178787</v>
      </c>
      <c r="D87" s="436">
        <v>225119.56228840351</v>
      </c>
      <c r="E87" s="436">
        <v>1.2703390706690205E-2</v>
      </c>
      <c r="F87" s="436">
        <v>39665590.544288874</v>
      </c>
      <c r="G87" s="436">
        <v>-48384.70085310936</v>
      </c>
      <c r="H87" s="436">
        <v>-1.2183293300266642E-3</v>
      </c>
      <c r="L87" s="262" t="s">
        <v>362</v>
      </c>
      <c r="M87" s="256" t="s">
        <v>362</v>
      </c>
      <c r="N87" s="257">
        <v>302102768.73280007</v>
      </c>
      <c r="O87" s="257">
        <v>16570001.884528518</v>
      </c>
      <c r="P87" s="258">
        <v>5.8031875176461287E-2</v>
      </c>
      <c r="Q87" s="259">
        <v>690553759.28211582</v>
      </c>
      <c r="R87" s="259">
        <v>56662827.999833107</v>
      </c>
      <c r="S87" s="258">
        <v>8.9388923556945735E-2</v>
      </c>
    </row>
    <row r="88" spans="1:19">
      <c r="A88" s="504"/>
      <c r="B88" s="439" t="s">
        <v>365</v>
      </c>
      <c r="C88" s="433">
        <v>10457832.918594882</v>
      </c>
      <c r="D88" s="433">
        <v>304262.9366158098</v>
      </c>
      <c r="E88" s="434">
        <v>2.9966104252575874E-2</v>
      </c>
      <c r="F88" s="435">
        <v>23859630.746796001</v>
      </c>
      <c r="G88" s="435">
        <v>813042.49734068289</v>
      </c>
      <c r="H88" s="434">
        <v>3.5278215089380886E-2</v>
      </c>
      <c r="L88" s="252" t="s">
        <v>363</v>
      </c>
      <c r="M88" s="252" t="s">
        <v>363</v>
      </c>
      <c r="N88" s="253">
        <v>93573310.95891948</v>
      </c>
      <c r="O88" s="253">
        <v>3339972.5487645268</v>
      </c>
      <c r="P88" s="254">
        <v>3.7014839610418793E-2</v>
      </c>
      <c r="Q88" s="255">
        <v>207939262.17349425</v>
      </c>
      <c r="R88" s="255">
        <v>12244203.863987058</v>
      </c>
      <c r="S88" s="254">
        <v>6.2567772378911493E-2</v>
      </c>
    </row>
    <row r="89" spans="1:19">
      <c r="A89" s="504"/>
      <c r="B89" s="438" t="s">
        <v>366</v>
      </c>
      <c r="C89" s="430">
        <v>32395554.567236856</v>
      </c>
      <c r="D89" s="430">
        <v>714838.67962353304</v>
      </c>
      <c r="E89" s="431">
        <v>2.2563842375260972E-2</v>
      </c>
      <c r="F89" s="432">
        <v>70973309.11665605</v>
      </c>
      <c r="G89" s="432">
        <v>1969054.7078772783</v>
      </c>
      <c r="H89" s="431">
        <v>2.8535265321652018E-2</v>
      </c>
      <c r="L89" s="262" t="s">
        <v>364</v>
      </c>
      <c r="M89" s="256" t="s">
        <v>364</v>
      </c>
      <c r="N89" s="261">
        <v>18500666.489540458</v>
      </c>
      <c r="O89" s="261">
        <v>875463.19127297401</v>
      </c>
      <c r="P89" s="261">
        <v>4.9671097487938194E-2</v>
      </c>
      <c r="Q89" s="261">
        <v>42651714.448166847</v>
      </c>
      <c r="R89" s="261">
        <v>3947438.1634535789</v>
      </c>
      <c r="S89" s="261">
        <v>0.10198971644414052</v>
      </c>
    </row>
    <row r="90" spans="1:19">
      <c r="A90" s="504"/>
      <c r="B90" s="439" t="s">
        <v>367</v>
      </c>
      <c r="C90" s="433">
        <v>467423187.45316219</v>
      </c>
      <c r="D90" s="433">
        <v>6190669.9169312119</v>
      </c>
      <c r="E90" s="434">
        <v>1.3422015321035813E-2</v>
      </c>
      <c r="F90" s="435">
        <v>1080054185.7459848</v>
      </c>
      <c r="G90" s="435">
        <v>45921306.580359817</v>
      </c>
      <c r="H90" s="434">
        <v>4.4405615086342436E-2</v>
      </c>
      <c r="L90" s="252" t="s">
        <v>365</v>
      </c>
      <c r="M90" s="252" t="s">
        <v>365</v>
      </c>
      <c r="N90" s="253">
        <v>10115356.241770467</v>
      </c>
      <c r="O90" s="253">
        <v>322675.99655892141</v>
      </c>
      <c r="P90" s="254">
        <v>3.2950733453867696E-2</v>
      </c>
      <c r="Q90" s="255">
        <v>22725959.059811171</v>
      </c>
      <c r="R90" s="255">
        <v>1552360.190612264</v>
      </c>
      <c r="S90" s="254">
        <v>7.3315840174457636E-2</v>
      </c>
    </row>
    <row r="91" spans="1:19">
      <c r="A91" s="504"/>
      <c r="B91" s="438" t="s">
        <v>368</v>
      </c>
      <c r="C91" s="430">
        <v>38494676.776317328</v>
      </c>
      <c r="D91" s="430">
        <v>2180350.4484140575</v>
      </c>
      <c r="E91" s="431">
        <v>6.0041054561398147E-2</v>
      </c>
      <c r="F91" s="432">
        <v>84404417.596571058</v>
      </c>
      <c r="G91" s="432">
        <v>5077701.5381240845</v>
      </c>
      <c r="H91" s="431">
        <v>6.4009980375122233E-2</v>
      </c>
      <c r="L91" s="262" t="s">
        <v>366</v>
      </c>
      <c r="M91" s="256" t="s">
        <v>366</v>
      </c>
      <c r="N91" s="257">
        <v>32016808.257061027</v>
      </c>
      <c r="O91" s="257">
        <v>1247109.0862209238</v>
      </c>
      <c r="P91" s="258">
        <v>4.0530428305350051E-2</v>
      </c>
      <c r="Q91" s="259">
        <v>70293733.653948411</v>
      </c>
      <c r="R91" s="259">
        <v>4581254.2642499954</v>
      </c>
      <c r="S91" s="258">
        <v>6.9716655143713654E-2</v>
      </c>
    </row>
    <row r="92" spans="1:19">
      <c r="A92" s="504"/>
      <c r="B92" s="439" t="s">
        <v>369</v>
      </c>
      <c r="C92" s="433">
        <v>140427340.27996683</v>
      </c>
      <c r="D92" s="433">
        <v>-442264.38338011503</v>
      </c>
      <c r="E92" s="434">
        <v>-3.1395302374635568E-3</v>
      </c>
      <c r="F92" s="435">
        <v>331487559.42402685</v>
      </c>
      <c r="G92" s="435">
        <v>12489751.795341551</v>
      </c>
      <c r="H92" s="434">
        <v>3.9153096029674511E-2</v>
      </c>
      <c r="L92" s="252" t="s">
        <v>367</v>
      </c>
      <c r="M92" s="252" t="s">
        <v>367</v>
      </c>
      <c r="N92" s="253">
        <v>464129637.05714798</v>
      </c>
      <c r="O92" s="253">
        <v>17063212.309386015</v>
      </c>
      <c r="P92" s="254">
        <v>3.8167062800596577E-2</v>
      </c>
      <c r="Q92" s="255">
        <v>1049345901.0754061</v>
      </c>
      <c r="R92" s="255">
        <v>72921447.946247697</v>
      </c>
      <c r="S92" s="254">
        <v>7.4682119761089058E-2</v>
      </c>
    </row>
    <row r="93" spans="1:19">
      <c r="A93" s="504"/>
      <c r="B93" s="438" t="s">
        <v>370</v>
      </c>
      <c r="C93" s="430">
        <v>37912016.084550932</v>
      </c>
      <c r="D93" s="430">
        <v>1581977.5275075808</v>
      </c>
      <c r="E93" s="431">
        <v>4.354461460379818E-2</v>
      </c>
      <c r="F93" s="432">
        <v>88100691.29889822</v>
      </c>
      <c r="G93" s="432">
        <v>5915661.853678003</v>
      </c>
      <c r="H93" s="431">
        <v>7.1979798433010736E-2</v>
      </c>
      <c r="L93" s="262" t="s">
        <v>368</v>
      </c>
      <c r="M93" s="256" t="s">
        <v>368</v>
      </c>
      <c r="N93" s="257">
        <v>36105908.454723425</v>
      </c>
      <c r="O93" s="257">
        <v>2324594.7004349977</v>
      </c>
      <c r="P93" s="258">
        <v>6.8813034251514207E-2</v>
      </c>
      <c r="Q93" s="259">
        <v>79611968.024743333</v>
      </c>
      <c r="R93" s="259">
        <v>7892370.2466996461</v>
      </c>
      <c r="S93" s="258">
        <v>0.11004482026132925</v>
      </c>
    </row>
    <row r="94" spans="1:19">
      <c r="A94" s="504"/>
      <c r="B94" s="439" t="s">
        <v>371</v>
      </c>
      <c r="C94" s="433">
        <v>36949950.130116962</v>
      </c>
      <c r="D94" s="433">
        <v>1098866.2264148444</v>
      </c>
      <c r="E94" s="434">
        <v>3.0650850874312654E-2</v>
      </c>
      <c r="F94" s="435">
        <v>82698239.593140781</v>
      </c>
      <c r="G94" s="435">
        <v>3675332.5961000919</v>
      </c>
      <c r="H94" s="434">
        <v>4.6509711370624832E-2</v>
      </c>
      <c r="L94" s="252" t="s">
        <v>369</v>
      </c>
      <c r="M94" s="252" t="s">
        <v>369</v>
      </c>
      <c r="N94" s="253">
        <v>141472728.65828982</v>
      </c>
      <c r="O94" s="253">
        <v>3702225.1177439392</v>
      </c>
      <c r="P94" s="254">
        <v>2.6872407537179201E-2</v>
      </c>
      <c r="Q94" s="255">
        <v>321874737.25893056</v>
      </c>
      <c r="R94" s="255">
        <v>19758761.812235117</v>
      </c>
      <c r="S94" s="254">
        <v>6.5401247924809919E-2</v>
      </c>
    </row>
    <row r="95" spans="1:19">
      <c r="A95" s="504"/>
      <c r="B95" s="438" t="s">
        <v>372</v>
      </c>
      <c r="C95" s="430">
        <v>72698355.075309888</v>
      </c>
      <c r="D95" s="430">
        <v>-1458811.7726989985</v>
      </c>
      <c r="E95" s="431">
        <v>-1.967189193849532E-2</v>
      </c>
      <c r="F95" s="432">
        <v>174076010.18661511</v>
      </c>
      <c r="G95" s="432">
        <v>4979599.7718839049</v>
      </c>
      <c r="H95" s="431">
        <v>2.944828787122554E-2</v>
      </c>
      <c r="L95" s="262" t="s">
        <v>370</v>
      </c>
      <c r="M95" s="256" t="s">
        <v>370</v>
      </c>
      <c r="N95" s="257">
        <v>36756767.757009268</v>
      </c>
      <c r="O95" s="257">
        <v>1295391.4073575884</v>
      </c>
      <c r="P95" s="258">
        <v>3.6529642690259323E-2</v>
      </c>
      <c r="Q95" s="259">
        <v>83749169.003466725</v>
      </c>
      <c r="R95" s="259">
        <v>5589058.9027116299</v>
      </c>
      <c r="S95" s="258">
        <v>7.1507817677161065E-2</v>
      </c>
    </row>
    <row r="96" spans="1:19">
      <c r="A96" s="504"/>
      <c r="B96" s="439" t="s">
        <v>373</v>
      </c>
      <c r="C96" s="433">
        <v>80353769.491294414</v>
      </c>
      <c r="D96" s="433">
        <v>2064981.66865246</v>
      </c>
      <c r="E96" s="434">
        <v>2.637646751320941E-2</v>
      </c>
      <c r="F96" s="435">
        <v>180477166.85616791</v>
      </c>
      <c r="G96" s="435">
        <v>8524178.2972463667</v>
      </c>
      <c r="H96" s="434">
        <v>4.9572725479705551E-2</v>
      </c>
      <c r="L96" s="252" t="s">
        <v>371</v>
      </c>
      <c r="M96" s="252" t="s">
        <v>371</v>
      </c>
      <c r="N96" s="253">
        <v>36441991.435390383</v>
      </c>
      <c r="O96" s="253">
        <v>1710699.3763508424</v>
      </c>
      <c r="P96" s="254">
        <v>4.925527600421066E-2</v>
      </c>
      <c r="Q96" s="255">
        <v>81241427.916912034</v>
      </c>
      <c r="R96" s="255">
        <v>6392643.6410506517</v>
      </c>
      <c r="S96" s="254">
        <v>8.5407447868358619E-2</v>
      </c>
    </row>
    <row r="97" spans="1:19">
      <c r="A97" s="504"/>
      <c r="B97" s="438" t="s">
        <v>374</v>
      </c>
      <c r="C97" s="430">
        <v>23339774.768458173</v>
      </c>
      <c r="D97" s="430">
        <v>251249.35292090476</v>
      </c>
      <c r="E97" s="431">
        <v>1.0882000838036551E-2</v>
      </c>
      <c r="F97" s="432">
        <v>53972757.765933998</v>
      </c>
      <c r="G97" s="432">
        <v>1995538.4890834615</v>
      </c>
      <c r="H97" s="431">
        <v>3.8392559602976467E-2</v>
      </c>
      <c r="L97" s="262" t="s">
        <v>372</v>
      </c>
      <c r="M97" s="256" t="s">
        <v>372</v>
      </c>
      <c r="N97" s="257">
        <v>74420079.938664287</v>
      </c>
      <c r="O97" s="257">
        <v>2125526.6007694006</v>
      </c>
      <c r="P97" s="258">
        <v>2.9400923065877164E-2</v>
      </c>
      <c r="Q97" s="259">
        <v>171325306.20944574</v>
      </c>
      <c r="R97" s="259">
        <v>10127663.704949766</v>
      </c>
      <c r="S97" s="258">
        <v>6.282761675417986E-2</v>
      </c>
    </row>
    <row r="98" spans="1:19">
      <c r="A98" s="504"/>
      <c r="B98" s="439" t="s">
        <v>375</v>
      </c>
      <c r="C98" s="433">
        <v>11825073.046643272</v>
      </c>
      <c r="D98" s="433">
        <v>312913.90491513349</v>
      </c>
      <c r="E98" s="434">
        <v>2.7181165675595472E-2</v>
      </c>
      <c r="F98" s="435">
        <v>27584144.57071235</v>
      </c>
      <c r="G98" s="435">
        <v>1376087.847511448</v>
      </c>
      <c r="H98" s="434">
        <v>5.2506290796190722E-2</v>
      </c>
      <c r="L98" s="252" t="s">
        <v>373</v>
      </c>
      <c r="M98" s="252" t="s">
        <v>373</v>
      </c>
      <c r="N98" s="253">
        <v>78377851.869752988</v>
      </c>
      <c r="O98" s="253">
        <v>3877694.2125456184</v>
      </c>
      <c r="P98" s="254">
        <v>5.2049476598261646E-2</v>
      </c>
      <c r="Q98" s="255">
        <v>173393531.2356078</v>
      </c>
      <c r="R98" s="255">
        <v>14020162.577094793</v>
      </c>
      <c r="S98" s="254">
        <v>8.797054799748627E-2</v>
      </c>
    </row>
    <row r="99" spans="1:19">
      <c r="A99" s="504"/>
      <c r="B99" s="438" t="s">
        <v>376</v>
      </c>
      <c r="C99" s="430">
        <v>14172537.851702973</v>
      </c>
      <c r="D99" s="430">
        <v>910622.89040107653</v>
      </c>
      <c r="E99" s="431">
        <v>6.8664509843281513E-2</v>
      </c>
      <c r="F99" s="432">
        <v>31578279.010467902</v>
      </c>
      <c r="G99" s="432">
        <v>2075690.7965563573</v>
      </c>
      <c r="H99" s="431">
        <v>7.0356227104766134E-2</v>
      </c>
      <c r="L99" s="262" t="s">
        <v>374</v>
      </c>
      <c r="M99" s="256" t="s">
        <v>374</v>
      </c>
      <c r="N99" s="257">
        <v>23781497.799116615</v>
      </c>
      <c r="O99" s="257">
        <v>934231.57370051742</v>
      </c>
      <c r="P99" s="258">
        <v>4.0890300155965509E-2</v>
      </c>
      <c r="Q99" s="259">
        <v>54139094.969286859</v>
      </c>
      <c r="R99" s="259">
        <v>3838794.7214370295</v>
      </c>
      <c r="S99" s="258">
        <v>7.6317530959492147E-2</v>
      </c>
    </row>
    <row r="100" spans="1:19">
      <c r="A100" s="504"/>
      <c r="B100" s="439" t="s">
        <v>377</v>
      </c>
      <c r="C100" s="437">
        <v>11249693.948801747</v>
      </c>
      <c r="D100" s="437">
        <v>-309215.94621641375</v>
      </c>
      <c r="E100" s="437">
        <v>-2.6751306916034053E-2</v>
      </c>
      <c r="F100" s="437">
        <v>26734090.435020097</v>
      </c>
      <c r="G100" s="437">
        <v>870499.41640424356</v>
      </c>
      <c r="H100" s="437">
        <v>3.3657329942222008E-2</v>
      </c>
      <c r="L100" s="252" t="s">
        <v>375</v>
      </c>
      <c r="M100" s="252" t="s">
        <v>375</v>
      </c>
      <c r="N100" s="253">
        <v>11550372.62895732</v>
      </c>
      <c r="O100" s="253">
        <v>379346.90066300519</v>
      </c>
      <c r="P100" s="254">
        <v>3.3958108224760759E-2</v>
      </c>
      <c r="Q100" s="255">
        <v>26487177.402199354</v>
      </c>
      <c r="R100" s="255">
        <v>1894146.3653217927</v>
      </c>
      <c r="S100" s="254">
        <v>7.7019638713158062E-2</v>
      </c>
    </row>
    <row r="101" spans="1:19">
      <c r="A101" s="504"/>
      <c r="B101" s="438" t="s">
        <v>378</v>
      </c>
      <c r="C101" s="430">
        <v>161646082.9679296</v>
      </c>
      <c r="D101" s="430">
        <v>-1811329.705976665</v>
      </c>
      <c r="E101" s="431">
        <v>-1.1081355542989205E-2</v>
      </c>
      <c r="F101" s="432">
        <v>358684090.724935</v>
      </c>
      <c r="G101" s="432">
        <v>8233053.7158823609</v>
      </c>
      <c r="H101" s="431">
        <v>2.3492736064209992E-2</v>
      </c>
      <c r="L101" s="262" t="s">
        <v>376</v>
      </c>
      <c r="M101" s="256" t="s">
        <v>376</v>
      </c>
      <c r="N101" s="257">
        <v>13559952.437179293</v>
      </c>
      <c r="O101" s="257">
        <v>460777.03467076458</v>
      </c>
      <c r="P101" s="258">
        <v>3.51760336442647E-2</v>
      </c>
      <c r="Q101" s="259">
        <v>30645008.549359642</v>
      </c>
      <c r="R101" s="259">
        <v>1627534.5942946151</v>
      </c>
      <c r="S101" s="258">
        <v>5.6088086675460856E-2</v>
      </c>
    </row>
    <row r="102" spans="1:19">
      <c r="A102" s="504"/>
      <c r="B102" s="439" t="s">
        <v>379</v>
      </c>
      <c r="C102" s="433">
        <v>46441064.795759179</v>
      </c>
      <c r="D102" s="433">
        <v>-422654.78742691129</v>
      </c>
      <c r="E102" s="434">
        <v>-9.0188058307380421E-3</v>
      </c>
      <c r="F102" s="435">
        <v>103964152.15660545</v>
      </c>
      <c r="G102" s="435">
        <v>2013595.7168154866</v>
      </c>
      <c r="H102" s="434">
        <v>1.9750708452529901E-2</v>
      </c>
      <c r="L102" s="252" t="s">
        <v>377</v>
      </c>
      <c r="M102" s="252" t="s">
        <v>377</v>
      </c>
      <c r="N102" s="260">
        <v>11662486.07807228</v>
      </c>
      <c r="O102" s="260">
        <v>252725.38515080884</v>
      </c>
      <c r="P102" s="260">
        <v>2.2149928640273566E-2</v>
      </c>
      <c r="Q102" s="260">
        <v>26878480.505454246</v>
      </c>
      <c r="R102" s="260">
        <v>1780311.3804528192</v>
      </c>
      <c r="S102" s="260">
        <v>7.0933914405707385E-2</v>
      </c>
    </row>
    <row r="103" spans="1:19">
      <c r="A103" s="504"/>
      <c r="B103" s="438" t="s">
        <v>380</v>
      </c>
      <c r="C103" s="430">
        <v>115205018.17217042</v>
      </c>
      <c r="D103" s="430">
        <v>-1388674.9185497314</v>
      </c>
      <c r="E103" s="431">
        <v>-1.1910377669135329E-2</v>
      </c>
      <c r="F103" s="432">
        <v>254889663.48567095</v>
      </c>
      <c r="G103" s="432">
        <v>6388324.8064083457</v>
      </c>
      <c r="H103" s="431">
        <v>2.5707406005782817E-2</v>
      </c>
      <c r="L103" s="262" t="s">
        <v>378</v>
      </c>
      <c r="M103" s="256" t="s">
        <v>378</v>
      </c>
      <c r="N103" s="257">
        <v>164286398.92488125</v>
      </c>
      <c r="O103" s="257">
        <v>6299565.4573753774</v>
      </c>
      <c r="P103" s="258">
        <v>3.9873990250403037E-2</v>
      </c>
      <c r="Q103" s="259">
        <v>354040069.21649706</v>
      </c>
      <c r="R103" s="259">
        <v>22722131.176594436</v>
      </c>
      <c r="S103" s="258">
        <v>6.8581047289561103E-2</v>
      </c>
    </row>
    <row r="104" spans="1:19">
      <c r="A104" s="504"/>
      <c r="B104" s="439" t="s">
        <v>381</v>
      </c>
      <c r="C104" s="433">
        <v>205069281.96397641</v>
      </c>
      <c r="D104" s="433">
        <v>3307181.0785384178</v>
      </c>
      <c r="E104" s="434">
        <v>1.6391488114094625E-2</v>
      </c>
      <c r="F104" s="435">
        <v>477817942.46759737</v>
      </c>
      <c r="G104" s="435">
        <v>8023047.9296562076</v>
      </c>
      <c r="H104" s="434">
        <v>1.7077767389420316E-2</v>
      </c>
      <c r="L104" s="252" t="s">
        <v>379</v>
      </c>
      <c r="M104" s="252" t="s">
        <v>379</v>
      </c>
      <c r="N104" s="253">
        <v>47317084.891616546</v>
      </c>
      <c r="O104" s="253">
        <v>1474465.90144936</v>
      </c>
      <c r="P104" s="254">
        <v>3.2163648891125073E-2</v>
      </c>
      <c r="Q104" s="255">
        <v>103397563.26534648</v>
      </c>
      <c r="R104" s="255">
        <v>5801251.1091203839</v>
      </c>
      <c r="S104" s="254">
        <v>5.944129425540283E-2</v>
      </c>
    </row>
    <row r="105" spans="1:19">
      <c r="A105" s="504"/>
      <c r="B105" s="438" t="s">
        <v>382</v>
      </c>
      <c r="C105" s="430">
        <v>54917085.03256198</v>
      </c>
      <c r="D105" s="430">
        <v>1024608.2704992741</v>
      </c>
      <c r="E105" s="431">
        <v>1.9012083542253175E-2</v>
      </c>
      <c r="F105" s="432">
        <v>130410497.00957467</v>
      </c>
      <c r="G105" s="432">
        <v>2322096.6239777952</v>
      </c>
      <c r="H105" s="431">
        <v>1.812885957656871E-2</v>
      </c>
      <c r="L105" s="262" t="s">
        <v>380</v>
      </c>
      <c r="M105" s="256" t="s">
        <v>380</v>
      </c>
      <c r="N105" s="257">
        <v>116969314.03326494</v>
      </c>
      <c r="O105" s="257">
        <v>4825099.5559262335</v>
      </c>
      <c r="P105" s="258">
        <v>4.3025844698401761E-2</v>
      </c>
      <c r="Q105" s="259">
        <v>250642505.9511506</v>
      </c>
      <c r="R105" s="259">
        <v>16920880.067474186</v>
      </c>
      <c r="S105" s="258">
        <v>7.2397579828131664E-2</v>
      </c>
    </row>
    <row r="106" spans="1:19">
      <c r="A106" s="504"/>
      <c r="B106" s="439" t="s">
        <v>383</v>
      </c>
      <c r="C106" s="433">
        <v>93105112.115484983</v>
      </c>
      <c r="D106" s="433">
        <v>1521588.7287249267</v>
      </c>
      <c r="E106" s="434">
        <v>1.661421915707709E-2</v>
      </c>
      <c r="F106" s="435">
        <v>220657128.93053132</v>
      </c>
      <c r="G106" s="435">
        <v>3032612.7662852108</v>
      </c>
      <c r="H106" s="434">
        <v>1.3935069539667258E-2</v>
      </c>
      <c r="L106" s="252" t="s">
        <v>381</v>
      </c>
      <c r="M106" s="252" t="s">
        <v>381</v>
      </c>
      <c r="N106" s="253">
        <v>202292917.60293961</v>
      </c>
      <c r="O106" s="253">
        <v>2767041.7892464399</v>
      </c>
      <c r="P106" s="254">
        <v>1.3868084918620575E-2</v>
      </c>
      <c r="Q106" s="255">
        <v>472541200.66310322</v>
      </c>
      <c r="R106" s="255">
        <v>15191839.775160432</v>
      </c>
      <c r="S106" s="254">
        <v>3.3217144429076077E-2</v>
      </c>
    </row>
    <row r="107" spans="1:19">
      <c r="A107" s="504"/>
      <c r="B107" s="438" t="s">
        <v>384</v>
      </c>
      <c r="C107" s="430">
        <v>33957132.250359505</v>
      </c>
      <c r="D107" s="430">
        <v>496163.6702401787</v>
      </c>
      <c r="E107" s="431">
        <v>1.482813233729797E-2</v>
      </c>
      <c r="F107" s="432">
        <v>72669586.181195632</v>
      </c>
      <c r="G107" s="432">
        <v>1926389.79320544</v>
      </c>
      <c r="H107" s="431">
        <v>2.723074290621785E-2</v>
      </c>
      <c r="L107" s="262" t="s">
        <v>382</v>
      </c>
      <c r="M107" s="256" t="s">
        <v>382</v>
      </c>
      <c r="N107" s="257">
        <v>54094187.691362515</v>
      </c>
      <c r="O107" s="257">
        <v>679566.0333615467</v>
      </c>
      <c r="P107" s="258">
        <v>1.2722472092241331E-2</v>
      </c>
      <c r="Q107" s="259">
        <v>128880025.1248159</v>
      </c>
      <c r="R107" s="259">
        <v>3957412.9203561097</v>
      </c>
      <c r="S107" s="258">
        <v>3.1678915854553583E-2</v>
      </c>
    </row>
    <row r="108" spans="1:19">
      <c r="A108" s="504"/>
      <c r="B108" s="439" t="s">
        <v>385</v>
      </c>
      <c r="C108" s="433">
        <v>13434856.531218082</v>
      </c>
      <c r="D108" s="433">
        <v>119782.64670356363</v>
      </c>
      <c r="E108" s="434">
        <v>8.9960181777790447E-3</v>
      </c>
      <c r="F108" s="435">
        <v>32101298.95856775</v>
      </c>
      <c r="G108" s="435">
        <v>314888.85710051283</v>
      </c>
      <c r="H108" s="434">
        <v>9.9063988696848088E-3</v>
      </c>
      <c r="L108" s="252" t="s">
        <v>383</v>
      </c>
      <c r="M108" s="252" t="s">
        <v>383</v>
      </c>
      <c r="N108" s="253">
        <v>91852338.60952279</v>
      </c>
      <c r="O108" s="253">
        <v>971027.33638989925</v>
      </c>
      <c r="P108" s="254">
        <v>1.068456564707339E-2</v>
      </c>
      <c r="Q108" s="255">
        <v>218924021.5658676</v>
      </c>
      <c r="R108" s="255">
        <v>6071125.9299451709</v>
      </c>
      <c r="S108" s="254">
        <v>2.8522637250515133E-2</v>
      </c>
    </row>
    <row r="109" spans="1:19">
      <c r="A109" s="504"/>
      <c r="B109" s="438" t="s">
        <v>386</v>
      </c>
      <c r="C109" s="430">
        <v>9655096.0343518183</v>
      </c>
      <c r="D109" s="430">
        <v>145037.76237032562</v>
      </c>
      <c r="E109" s="431">
        <v>1.5250985664055864E-2</v>
      </c>
      <c r="F109" s="432">
        <v>22100048.027573582</v>
      </c>
      <c r="G109" s="432">
        <v>547409.818932686</v>
      </c>
      <c r="H109" s="431">
        <v>2.5398738364810398E-2</v>
      </c>
      <c r="L109" s="262" t="s">
        <v>384</v>
      </c>
      <c r="M109" s="256" t="s">
        <v>384</v>
      </c>
      <c r="N109" s="257">
        <v>33365361.723882195</v>
      </c>
      <c r="O109" s="257">
        <v>511671.3482276015</v>
      </c>
      <c r="P109" s="258">
        <v>1.5574242722113276E-2</v>
      </c>
      <c r="Q109" s="259">
        <v>70709186.312023595</v>
      </c>
      <c r="R109" s="259">
        <v>2643714.9417630285</v>
      </c>
      <c r="S109" s="258">
        <v>3.8840764466051003E-2</v>
      </c>
    </row>
    <row r="110" spans="1:19">
      <c r="A110" s="504"/>
      <c r="B110" s="439" t="s">
        <v>387</v>
      </c>
      <c r="C110" s="433">
        <v>455437752.46959227</v>
      </c>
      <c r="D110" s="433">
        <v>-5682877.9818974733</v>
      </c>
      <c r="E110" s="434">
        <v>-1.2324059273455814E-2</v>
      </c>
      <c r="F110" s="435">
        <v>1103497981.6192436</v>
      </c>
      <c r="G110" s="435">
        <v>19816283.344508171</v>
      </c>
      <c r="H110" s="434">
        <v>1.828607364695416E-2</v>
      </c>
      <c r="L110" s="252" t="s">
        <v>385</v>
      </c>
      <c r="M110" s="252" t="s">
        <v>385</v>
      </c>
      <c r="N110" s="253">
        <v>13415544.316366719</v>
      </c>
      <c r="O110" s="253">
        <v>413058.47494936734</v>
      </c>
      <c r="P110" s="254">
        <v>3.1767654276817991E-2</v>
      </c>
      <c r="Q110" s="255">
        <v>32103176.090360723</v>
      </c>
      <c r="R110" s="255">
        <v>1466735.6314105093</v>
      </c>
      <c r="S110" s="254">
        <v>4.7875523704386913E-2</v>
      </c>
    </row>
    <row r="111" spans="1:19">
      <c r="A111" s="504"/>
      <c r="B111" s="438" t="s">
        <v>388</v>
      </c>
      <c r="C111" s="430">
        <v>455437752.46959227</v>
      </c>
      <c r="D111" s="430">
        <v>-5682877.9818975329</v>
      </c>
      <c r="E111" s="431">
        <v>-1.232405927345594E-2</v>
      </c>
      <c r="F111" s="432">
        <v>1104213314.0219924</v>
      </c>
      <c r="G111" s="432">
        <v>20529453.627257109</v>
      </c>
      <c r="H111" s="431">
        <v>1.8944135257102739E-2</v>
      </c>
      <c r="L111" s="262" t="s">
        <v>386</v>
      </c>
      <c r="M111" s="256" t="s">
        <v>386</v>
      </c>
      <c r="N111" s="257">
        <v>9565485.2618062664</v>
      </c>
      <c r="O111" s="257">
        <v>191718.59631809592</v>
      </c>
      <c r="P111" s="258">
        <v>2.0452674272761144E-2</v>
      </c>
      <c r="Q111" s="259">
        <v>21924791.570035446</v>
      </c>
      <c r="R111" s="259">
        <v>1052850.3516857103</v>
      </c>
      <c r="S111" s="258">
        <v>5.0443336375444001E-2</v>
      </c>
    </row>
    <row r="112" spans="1:19">
      <c r="A112" s="504"/>
      <c r="B112" s="439" t="s">
        <v>389</v>
      </c>
      <c r="C112" s="433">
        <v>326187800.52243721</v>
      </c>
      <c r="D112" s="433">
        <v>7295874.0025188327</v>
      </c>
      <c r="E112" s="434">
        <v>2.2878829458428208E-2</v>
      </c>
      <c r="F112" s="435">
        <v>745352375.23669088</v>
      </c>
      <c r="G112" s="435">
        <v>20232163.562426209</v>
      </c>
      <c r="H112" s="434">
        <v>2.7901806123582187E-2</v>
      </c>
      <c r="L112" s="252" t="s">
        <v>387</v>
      </c>
      <c r="M112" s="252" t="s">
        <v>387</v>
      </c>
      <c r="N112" s="253">
        <v>462577124.46771234</v>
      </c>
      <c r="O112" s="253">
        <v>10567537.643511355</v>
      </c>
      <c r="P112" s="254">
        <v>2.337901219697219E-2</v>
      </c>
      <c r="Q112" s="255">
        <v>1090521748.8184123</v>
      </c>
      <c r="R112" s="255">
        <v>51096085.995216489</v>
      </c>
      <c r="S112" s="254">
        <v>4.915799929014051E-2</v>
      </c>
    </row>
    <row r="113" spans="1:19">
      <c r="A113" s="504"/>
      <c r="B113" s="438" t="s">
        <v>465</v>
      </c>
      <c r="C113" s="430">
        <v>326187800.52243721</v>
      </c>
      <c r="D113" s="430">
        <v>7295874.0025188327</v>
      </c>
      <c r="E113" s="431">
        <v>2.2878829458428208E-2</v>
      </c>
      <c r="F113" s="432">
        <v>745691164.11659575</v>
      </c>
      <c r="G113" s="432">
        <v>20570326.642331243</v>
      </c>
      <c r="H113" s="431">
        <v>2.8368136149530127E-2</v>
      </c>
      <c r="L113" s="262" t="s">
        <v>388</v>
      </c>
      <c r="M113" s="256" t="s">
        <v>388</v>
      </c>
      <c r="N113" s="257">
        <v>462577124.4677124</v>
      </c>
      <c r="O113" s="257">
        <v>10567537.643511236</v>
      </c>
      <c r="P113" s="258">
        <v>2.3379012196971916E-2</v>
      </c>
      <c r="Q113" s="259">
        <v>1090521748.8184121</v>
      </c>
      <c r="R113" s="259">
        <v>51096085.99521637</v>
      </c>
      <c r="S113" s="258">
        <v>4.9157999290140399E-2</v>
      </c>
    </row>
    <row r="114" spans="1:19">
      <c r="A114" s="504"/>
      <c r="B114" s="439" t="s">
        <v>390</v>
      </c>
      <c r="C114" s="433">
        <v>27527344.566750322</v>
      </c>
      <c r="D114" s="433">
        <v>577471.97037322819</v>
      </c>
      <c r="E114" s="434">
        <v>2.1427632665352879E-2</v>
      </c>
      <c r="F114" s="435">
        <v>60507933.102640256</v>
      </c>
      <c r="G114" s="435">
        <v>1917092.6962305158</v>
      </c>
      <c r="H114" s="434">
        <v>3.2720006795137029E-2</v>
      </c>
      <c r="L114" s="252" t="s">
        <v>389</v>
      </c>
      <c r="M114" s="252" t="s">
        <v>389</v>
      </c>
      <c r="N114" s="253">
        <v>222203263.32664734</v>
      </c>
      <c r="O114" s="253">
        <v>7186007.6732014716</v>
      </c>
      <c r="P114" s="254">
        <v>3.3420609203493518E-2</v>
      </c>
      <c r="Q114" s="255">
        <v>510766217.52761185</v>
      </c>
      <c r="R114" s="255">
        <v>30110030.10423243</v>
      </c>
      <c r="S114" s="254">
        <v>6.2643592014577407E-2</v>
      </c>
    </row>
    <row r="115" spans="1:19">
      <c r="A115" s="504"/>
      <c r="B115" s="438" t="s">
        <v>391</v>
      </c>
      <c r="C115" s="430">
        <v>27527344.566750322</v>
      </c>
      <c r="D115" s="430">
        <v>577471.97037322447</v>
      </c>
      <c r="E115" s="431">
        <v>2.1427632665352737E-2</v>
      </c>
      <c r="F115" s="432">
        <v>60531972.453520507</v>
      </c>
      <c r="G115" s="432">
        <v>1941132.0471106991</v>
      </c>
      <c r="H115" s="431">
        <v>3.3130298757386323E-2</v>
      </c>
      <c r="L115" s="262" t="s">
        <v>465</v>
      </c>
      <c r="M115" s="262" t="s">
        <v>465</v>
      </c>
      <c r="N115" s="257">
        <v>29708673.452777173</v>
      </c>
      <c r="O115" s="257">
        <v>1459678.2815871909</v>
      </c>
      <c r="P115" s="258">
        <v>5.1671865591731148E-2</v>
      </c>
      <c r="Q115" s="259">
        <v>68223366.328702375</v>
      </c>
      <c r="R115" s="259">
        <v>5104305.3114667684</v>
      </c>
      <c r="S115" s="258">
        <v>8.0867890447118049E-2</v>
      </c>
    </row>
    <row r="116" spans="1:19">
      <c r="A116" s="504"/>
      <c r="B116" s="439" t="s">
        <v>392</v>
      </c>
      <c r="C116" s="433">
        <v>88600766.185543656</v>
      </c>
      <c r="D116" s="433">
        <v>2224142.3159639984</v>
      </c>
      <c r="E116" s="434">
        <v>2.5749354586053722E-2</v>
      </c>
      <c r="F116" s="435">
        <v>198357599.99951142</v>
      </c>
      <c r="G116" s="435">
        <v>9034691.8669660687</v>
      </c>
      <c r="H116" s="434">
        <v>4.7721070609378462E-2</v>
      </c>
      <c r="L116" s="262" t="s">
        <v>390</v>
      </c>
      <c r="M116" s="256" t="s">
        <v>390</v>
      </c>
      <c r="N116" s="257">
        <v>27036702.124738533</v>
      </c>
      <c r="O116" s="257">
        <v>757054.2462303713</v>
      </c>
      <c r="P116" s="258">
        <v>2.8807625190804025E-2</v>
      </c>
      <c r="Q116" s="259">
        <v>58946113.086719684</v>
      </c>
      <c r="R116" s="259">
        <v>2971919.3906568885</v>
      </c>
      <c r="S116" s="258">
        <v>5.3094456470320399E-2</v>
      </c>
    </row>
    <row r="117" spans="1:19">
      <c r="A117" s="504"/>
      <c r="B117" s="438" t="s">
        <v>393</v>
      </c>
      <c r="C117" s="430">
        <v>88600766.185543641</v>
      </c>
      <c r="D117" s="430">
        <v>2224142.3159639835</v>
      </c>
      <c r="E117" s="431">
        <v>2.5749354586053552E-2</v>
      </c>
      <c r="F117" s="432">
        <v>198877566.26969483</v>
      </c>
      <c r="G117" s="432">
        <v>9554405.1271493733</v>
      </c>
      <c r="H117" s="431">
        <v>5.0466118722556387E-2</v>
      </c>
      <c r="L117" s="252" t="s">
        <v>391</v>
      </c>
      <c r="M117" s="252" t="s">
        <v>391</v>
      </c>
      <c r="N117" s="253">
        <v>27036702.124738548</v>
      </c>
      <c r="O117" s="253">
        <v>757054.2462303862</v>
      </c>
      <c r="P117" s="254">
        <v>2.8807625190804594E-2</v>
      </c>
      <c r="Q117" s="255">
        <v>58946113.086719751</v>
      </c>
      <c r="R117" s="255">
        <v>2971919.3906569779</v>
      </c>
      <c r="S117" s="254">
        <v>5.3094456470322016E-2</v>
      </c>
    </row>
    <row r="118" spans="1:19">
      <c r="A118" s="504"/>
      <c r="B118" s="439" t="s">
        <v>396</v>
      </c>
      <c r="C118" s="433">
        <v>141371921.77553761</v>
      </c>
      <c r="D118" s="433">
        <v>1810274.2805979848</v>
      </c>
      <c r="E118" s="434">
        <v>1.297114438738353E-2</v>
      </c>
      <c r="F118" s="435">
        <v>316224970.74609166</v>
      </c>
      <c r="G118" s="435">
        <v>14069721.847397447</v>
      </c>
      <c r="H118" s="434">
        <v>4.6564545539682825E-2</v>
      </c>
      <c r="L118" s="262" t="s">
        <v>392</v>
      </c>
      <c r="M118" s="256" t="s">
        <v>392</v>
      </c>
      <c r="N118" s="257">
        <v>86081480.680076823</v>
      </c>
      <c r="O118" s="257">
        <v>4224302.0326260924</v>
      </c>
      <c r="P118" s="258">
        <v>5.1605761430157104E-2</v>
      </c>
      <c r="Q118" s="259">
        <v>189144872.02266824</v>
      </c>
      <c r="R118" s="259">
        <v>16200240.960155725</v>
      </c>
      <c r="S118" s="258">
        <v>9.3672991526981789E-2</v>
      </c>
    </row>
    <row r="119" spans="1:19">
      <c r="A119" s="504"/>
      <c r="B119" s="438" t="s">
        <v>397</v>
      </c>
      <c r="C119" s="430">
        <v>141371921.77553761</v>
      </c>
      <c r="D119" s="430">
        <v>1810274.2805980146</v>
      </c>
      <c r="E119" s="431">
        <v>1.2971144387383747E-2</v>
      </c>
      <c r="F119" s="432">
        <v>316739800.51440263</v>
      </c>
      <c r="G119" s="432">
        <v>14584551.615708411</v>
      </c>
      <c r="H119" s="431">
        <v>4.8268403970696136E-2</v>
      </c>
      <c r="L119" s="252" t="s">
        <v>393</v>
      </c>
      <c r="M119" s="252" t="s">
        <v>393</v>
      </c>
      <c r="N119" s="253">
        <v>86081480.680076823</v>
      </c>
      <c r="O119" s="253">
        <v>4224302.0326261073</v>
      </c>
      <c r="P119" s="254">
        <v>5.1605761430157292E-2</v>
      </c>
      <c r="Q119" s="255">
        <v>189144872.0226683</v>
      </c>
      <c r="R119" s="255">
        <v>16200240.960155755</v>
      </c>
      <c r="S119" s="254">
        <v>9.3672991526981941E-2</v>
      </c>
    </row>
    <row r="120" spans="1:19">
      <c r="A120" s="504"/>
      <c r="B120" s="439" t="s">
        <v>400</v>
      </c>
      <c r="C120" s="433">
        <v>67732833.540058777</v>
      </c>
      <c r="D120" s="433">
        <v>1269552.4603095949</v>
      </c>
      <c r="E120" s="434">
        <v>1.9101561639520339E-2</v>
      </c>
      <c r="F120" s="435">
        <v>154938819.93219867</v>
      </c>
      <c r="G120" s="435">
        <v>7192494.4006063938</v>
      </c>
      <c r="H120" s="434">
        <v>4.868137582933281E-2</v>
      </c>
      <c r="L120" s="262" t="s">
        <v>394</v>
      </c>
      <c r="M120" s="256" t="s">
        <v>394</v>
      </c>
      <c r="N120" s="257">
        <v>70200116.97684449</v>
      </c>
      <c r="O120" s="257">
        <v>1456566.1876674145</v>
      </c>
      <c r="P120" s="258">
        <v>2.1188404889564347E-2</v>
      </c>
      <c r="Q120" s="259">
        <v>162355961.44512084</v>
      </c>
      <c r="R120" s="259">
        <v>8979819.0353205502</v>
      </c>
      <c r="S120" s="258">
        <v>5.8547691278658512E-2</v>
      </c>
    </row>
    <row r="121" spans="1:19">
      <c r="A121" s="504"/>
      <c r="B121" s="438" t="s">
        <v>401</v>
      </c>
      <c r="C121" s="430">
        <v>67732833.540058762</v>
      </c>
      <c r="D121" s="430">
        <v>1269552.46030958</v>
      </c>
      <c r="E121" s="431">
        <v>1.9101561639520113E-2</v>
      </c>
      <c r="F121" s="432">
        <v>155241796.52399236</v>
      </c>
      <c r="G121" s="432">
        <v>7495361.4524000287</v>
      </c>
      <c r="H121" s="431">
        <v>5.0731250799845425E-2</v>
      </c>
      <c r="L121" s="252" t="s">
        <v>395</v>
      </c>
      <c r="M121" s="252" t="s">
        <v>395</v>
      </c>
      <c r="N121" s="253">
        <v>70200116.976844475</v>
      </c>
      <c r="O121" s="253">
        <v>1456566.1876673996</v>
      </c>
      <c r="P121" s="254">
        <v>2.1188404889564132E-2</v>
      </c>
      <c r="Q121" s="255">
        <v>162355961.44512084</v>
      </c>
      <c r="R121" s="255">
        <v>8979819.0353206992</v>
      </c>
      <c r="S121" s="254">
        <v>5.8547691278659539E-2</v>
      </c>
    </row>
    <row r="122" spans="1:19">
      <c r="A122" s="504"/>
      <c r="B122" s="439" t="s">
        <v>402</v>
      </c>
      <c r="C122" s="433">
        <v>254785374.64576828</v>
      </c>
      <c r="D122" s="433">
        <v>2496264.1066688299</v>
      </c>
      <c r="E122" s="434">
        <v>9.894458390751518E-3</v>
      </c>
      <c r="F122" s="435">
        <v>583312542.36953354</v>
      </c>
      <c r="G122" s="435">
        <v>1786299.4316959381</v>
      </c>
      <c r="H122" s="434">
        <v>3.0717434567899371E-3</v>
      </c>
      <c r="L122" s="262" t="s">
        <v>396</v>
      </c>
      <c r="M122" s="256" t="s">
        <v>396</v>
      </c>
      <c r="N122" s="257">
        <v>140261482.00682026</v>
      </c>
      <c r="O122" s="257">
        <v>4917824.2556986213</v>
      </c>
      <c r="P122" s="258">
        <v>3.6335830857636663E-2</v>
      </c>
      <c r="Q122" s="259">
        <v>304505995.80751067</v>
      </c>
      <c r="R122" s="259">
        <v>21135096.080598891</v>
      </c>
      <c r="S122" s="258">
        <v>7.4584567790719009E-2</v>
      </c>
    </row>
    <row r="123" spans="1:19">
      <c r="A123" s="504"/>
      <c r="B123" s="438" t="s">
        <v>403</v>
      </c>
      <c r="C123" s="430">
        <v>29021588.700000528</v>
      </c>
      <c r="D123" s="430">
        <v>847245.82712822035</v>
      </c>
      <c r="E123" s="431">
        <v>3.0071538170424971E-2</v>
      </c>
      <c r="F123" s="432">
        <v>66000581.879536428</v>
      </c>
      <c r="G123" s="432">
        <v>1697655.391560331</v>
      </c>
      <c r="H123" s="431">
        <v>2.6400904037824358E-2</v>
      </c>
      <c r="L123" s="252" t="s">
        <v>397</v>
      </c>
      <c r="M123" s="252" t="s">
        <v>397</v>
      </c>
      <c r="N123" s="253">
        <v>140261482.00682029</v>
      </c>
      <c r="O123" s="253">
        <v>4917824.2556986809</v>
      </c>
      <c r="P123" s="254">
        <v>3.6335830857637114E-2</v>
      </c>
      <c r="Q123" s="255">
        <v>304505995.80751067</v>
      </c>
      <c r="R123" s="255">
        <v>21135096.080598831</v>
      </c>
      <c r="S123" s="254">
        <v>7.4584567790718787E-2</v>
      </c>
    </row>
    <row r="124" spans="1:19">
      <c r="A124" s="504"/>
      <c r="B124" s="439" t="s">
        <v>404</v>
      </c>
      <c r="C124" s="433">
        <v>37505780.896663748</v>
      </c>
      <c r="D124" s="433">
        <v>1032922.5175653994</v>
      </c>
      <c r="E124" s="434">
        <v>2.8320306207679641E-2</v>
      </c>
      <c r="F124" s="435">
        <v>87567817.571747288</v>
      </c>
      <c r="G124" s="435">
        <v>1951259.1978156865</v>
      </c>
      <c r="H124" s="434">
        <v>2.2790675482346916E-2</v>
      </c>
      <c r="L124" s="262" t="s">
        <v>398</v>
      </c>
      <c r="M124" s="256" t="s">
        <v>398</v>
      </c>
      <c r="N124" s="257">
        <v>118205560.27987243</v>
      </c>
      <c r="O124" s="257">
        <v>3061610.9465079606</v>
      </c>
      <c r="P124" s="258">
        <v>2.6589421018068368E-2</v>
      </c>
      <c r="Q124" s="259">
        <v>272575322.0975945</v>
      </c>
      <c r="R124" s="259">
        <v>14335413.265866101</v>
      </c>
      <c r="S124" s="258">
        <v>5.5511997857802815E-2</v>
      </c>
    </row>
    <row r="125" spans="1:19">
      <c r="A125" s="504"/>
      <c r="B125" s="438" t="s">
        <v>395</v>
      </c>
      <c r="C125" s="430">
        <v>70324883.649763435</v>
      </c>
      <c r="D125" s="430">
        <v>327342.61117185652</v>
      </c>
      <c r="E125" s="431">
        <v>4.6764872924805103E-3</v>
      </c>
      <c r="F125" s="432">
        <v>160622966.75009125</v>
      </c>
      <c r="G125" s="432">
        <v>-342339.36594599485</v>
      </c>
      <c r="H125" s="431">
        <v>-2.1267897673502888E-3</v>
      </c>
      <c r="L125" s="252" t="s">
        <v>399</v>
      </c>
      <c r="M125" s="252" t="s">
        <v>399</v>
      </c>
      <c r="N125" s="253">
        <v>118205560.2798724</v>
      </c>
      <c r="O125" s="253">
        <v>3061610.9465079457</v>
      </c>
      <c r="P125" s="254">
        <v>2.6589421018068243E-2</v>
      </c>
      <c r="Q125" s="255">
        <v>272575322.09759456</v>
      </c>
      <c r="R125" s="255">
        <v>14335413.26586619</v>
      </c>
      <c r="S125" s="254">
        <v>5.5511997857803169E-2</v>
      </c>
    </row>
    <row r="126" spans="1:19">
      <c r="A126" s="504"/>
      <c r="B126" s="439" t="s">
        <v>399</v>
      </c>
      <c r="C126" s="433">
        <v>117933121.39934067</v>
      </c>
      <c r="D126" s="433">
        <v>288753.15080349147</v>
      </c>
      <c r="E126" s="434">
        <v>2.454457915005905E-3</v>
      </c>
      <c r="F126" s="435">
        <v>269381798.55019629</v>
      </c>
      <c r="G126" s="435">
        <v>-1261138.2296963334</v>
      </c>
      <c r="H126" s="434">
        <v>-4.6597862286795492E-3</v>
      </c>
      <c r="L126" s="262" t="s">
        <v>400</v>
      </c>
      <c r="M126" s="256" t="s">
        <v>400</v>
      </c>
      <c r="N126" s="257">
        <v>66610013.461490653</v>
      </c>
      <c r="O126" s="257">
        <v>2755213.5391870812</v>
      </c>
      <c r="P126" s="258">
        <v>4.3148103862818997E-2</v>
      </c>
      <c r="Q126" s="259">
        <v>148617591.20351684</v>
      </c>
      <c r="R126" s="259">
        <v>11112034.524295509</v>
      </c>
      <c r="S126" s="258">
        <v>8.0811530767575621E-2</v>
      </c>
    </row>
    <row r="127" spans="1:19">
      <c r="A127" s="504"/>
      <c r="B127" s="438" t="s">
        <v>405</v>
      </c>
      <c r="C127" s="430">
        <v>617199277.01211643</v>
      </c>
      <c r="D127" s="430">
        <v>10461524.668033481</v>
      </c>
      <c r="E127" s="431">
        <v>1.7242251083958784E-2</v>
      </c>
      <c r="F127" s="432">
        <v>1418877759.4792364</v>
      </c>
      <c r="G127" s="432">
        <v>38575752.075311661</v>
      </c>
      <c r="H127" s="431">
        <v>2.7947327373568795E-2</v>
      </c>
      <c r="L127" s="252" t="s">
        <v>401</v>
      </c>
      <c r="M127" s="252" t="s">
        <v>401</v>
      </c>
      <c r="N127" s="253">
        <v>66610013.461490676</v>
      </c>
      <c r="O127" s="253">
        <v>2755213.5391871035</v>
      </c>
      <c r="P127" s="254">
        <v>4.3148103862819351E-2</v>
      </c>
      <c r="Q127" s="255">
        <v>148617591.20351681</v>
      </c>
      <c r="R127" s="255">
        <v>11112034.52429536</v>
      </c>
      <c r="S127" s="254">
        <v>8.0811530767574469E-2</v>
      </c>
    </row>
    <row r="128" spans="1:19">
      <c r="A128" s="504"/>
      <c r="B128" s="439" t="s">
        <v>406</v>
      </c>
      <c r="C128" s="433">
        <v>188211726.77008185</v>
      </c>
      <c r="D128" s="433">
        <v>3810702.6799547374</v>
      </c>
      <c r="E128" s="434">
        <v>2.066530106737495E-2</v>
      </c>
      <c r="F128" s="435">
        <v>419692176.75990516</v>
      </c>
      <c r="G128" s="435">
        <v>13905669.199964881</v>
      </c>
      <c r="H128" s="434">
        <v>3.4268436581546075E-2</v>
      </c>
      <c r="L128" s="262" t="s">
        <v>402</v>
      </c>
      <c r="M128" s="256" t="s">
        <v>402</v>
      </c>
      <c r="N128" s="257">
        <v>65257772.597755492</v>
      </c>
      <c r="O128" s="257">
        <v>2639171.9704556614</v>
      </c>
      <c r="P128" s="258">
        <v>4.2146773387092613E-2</v>
      </c>
      <c r="Q128" s="259">
        <v>151850399.60103625</v>
      </c>
      <c r="R128" s="259">
        <v>11841737.54047516</v>
      </c>
      <c r="S128" s="258">
        <v>8.4578606539022466E-2</v>
      </c>
    </row>
    <row r="129" spans="1:19">
      <c r="A129" s="504"/>
      <c r="B129" s="438" t="s">
        <v>407</v>
      </c>
      <c r="C129" s="430">
        <v>118529665.7618876</v>
      </c>
      <c r="D129" s="430">
        <v>778548.51515230536</v>
      </c>
      <c r="E129" s="431">
        <v>6.6118142515874181E-3</v>
      </c>
      <c r="F129" s="432">
        <v>277008038.52368128</v>
      </c>
      <c r="G129" s="432">
        <v>7160413.5478267074</v>
      </c>
      <c r="H129" s="431">
        <v>2.6535025270159066E-2</v>
      </c>
      <c r="L129" s="252" t="s">
        <v>403</v>
      </c>
      <c r="M129" s="252" t="s">
        <v>403</v>
      </c>
      <c r="N129" s="253">
        <v>28643066.45536321</v>
      </c>
      <c r="O129" s="253">
        <v>1341797.5834406614</v>
      </c>
      <c r="P129" s="254">
        <v>4.914781029905195E-2</v>
      </c>
      <c r="Q129" s="255">
        <v>65720005.846421741</v>
      </c>
      <c r="R129" s="255">
        <v>5386094.3784025162</v>
      </c>
      <c r="S129" s="254">
        <v>8.9271427085536897E-2</v>
      </c>
    </row>
    <row r="130" spans="1:19">
      <c r="A130" s="504"/>
      <c r="B130" s="439" t="s">
        <v>408</v>
      </c>
      <c r="C130" s="433">
        <v>220246914.62419456</v>
      </c>
      <c r="D130" s="433">
        <v>4064425.5914390087</v>
      </c>
      <c r="E130" s="434">
        <v>1.880090107956512E-2</v>
      </c>
      <c r="F130" s="435">
        <v>514101160.96897286</v>
      </c>
      <c r="G130" s="435">
        <v>12655107.80909729</v>
      </c>
      <c r="H130" s="434">
        <v>2.5237226874856813E-2</v>
      </c>
      <c r="L130" s="262" t="s">
        <v>404</v>
      </c>
      <c r="M130" s="256" t="s">
        <v>404</v>
      </c>
      <c r="N130" s="257">
        <v>36614706.142392278</v>
      </c>
      <c r="O130" s="257">
        <v>1297374.3870149925</v>
      </c>
      <c r="P130" s="258">
        <v>3.6734779286304919E-2</v>
      </c>
      <c r="Q130" s="259">
        <v>86130393.754614487</v>
      </c>
      <c r="R130" s="259">
        <v>6455643.1620725989</v>
      </c>
      <c r="S130" s="258">
        <v>8.1024956012562557E-2</v>
      </c>
    </row>
    <row r="131" spans="1:19">
      <c r="A131" s="504"/>
      <c r="B131" s="438" t="s">
        <v>409</v>
      </c>
      <c r="C131" s="430">
        <v>15566381.7416646</v>
      </c>
      <c r="D131" s="430">
        <v>433083.77427038364</v>
      </c>
      <c r="E131" s="431">
        <v>2.861793742537112E-2</v>
      </c>
      <c r="F131" s="432">
        <v>35039407.773196988</v>
      </c>
      <c r="G131" s="432">
        <v>1331684.7616452575</v>
      </c>
      <c r="H131" s="431">
        <v>3.9506814541845063E-2</v>
      </c>
      <c r="L131" s="252" t="s">
        <v>405</v>
      </c>
      <c r="M131" s="252" t="s">
        <v>405</v>
      </c>
      <c r="N131" s="253">
        <v>629255409.82380998</v>
      </c>
      <c r="O131" s="253">
        <v>14748515.368264198</v>
      </c>
      <c r="P131" s="254">
        <v>2.4000569401798837E-2</v>
      </c>
      <c r="Q131" s="255">
        <v>1448648809.2108152</v>
      </c>
      <c r="R131" s="255">
        <v>81132265.055250406</v>
      </c>
      <c r="S131" s="254">
        <v>5.9328178077252595E-2</v>
      </c>
    </row>
    <row r="132" spans="1:19">
      <c r="A132" s="504"/>
      <c r="B132" s="439" t="s">
        <v>464</v>
      </c>
      <c r="C132" s="433">
        <v>74644588.114287838</v>
      </c>
      <c r="D132" s="433">
        <v>1374764.107216686</v>
      </c>
      <c r="E132" s="434">
        <v>1.8763032747069378E-2</v>
      </c>
      <c r="F132" s="435">
        <v>173474991.27495125</v>
      </c>
      <c r="G132" s="435">
        <v>3958141.8082486689</v>
      </c>
      <c r="H132" s="434">
        <v>2.334954796942559E-2</v>
      </c>
      <c r="L132" s="262" t="s">
        <v>406</v>
      </c>
      <c r="M132" s="256" t="s">
        <v>406</v>
      </c>
      <c r="N132" s="257">
        <v>185411978.58168671</v>
      </c>
      <c r="O132" s="257">
        <v>5360653.4808894694</v>
      </c>
      <c r="P132" s="258">
        <v>2.9772918793507581E-2</v>
      </c>
      <c r="Q132" s="259">
        <v>410787008.87791032</v>
      </c>
      <c r="R132" s="259">
        <v>28940842.484773159</v>
      </c>
      <c r="S132" s="258">
        <v>7.5791889592984815E-2</v>
      </c>
    </row>
    <row r="133" spans="1:19">
      <c r="A133" s="504"/>
      <c r="B133" s="438" t="s">
        <v>410</v>
      </c>
      <c r="C133" s="430">
        <v>178833722.85396746</v>
      </c>
      <c r="D133" s="430">
        <v>6196666.4503423274</v>
      </c>
      <c r="E133" s="431">
        <v>3.5894185057549474E-2</v>
      </c>
      <c r="F133" s="432">
        <v>399692900.81263638</v>
      </c>
      <c r="G133" s="432">
        <v>18563498.232799411</v>
      </c>
      <c r="H133" s="431">
        <v>4.8706549815218804E-2</v>
      </c>
      <c r="L133" s="252" t="s">
        <v>407</v>
      </c>
      <c r="M133" s="252" t="s">
        <v>407</v>
      </c>
      <c r="N133" s="253">
        <v>117326918.80279359</v>
      </c>
      <c r="O133" s="253">
        <v>1587046.3937512636</v>
      </c>
      <c r="P133" s="254">
        <v>1.3712183716104335E-2</v>
      </c>
      <c r="Q133" s="255">
        <v>270835705.26046908</v>
      </c>
      <c r="R133" s="255">
        <v>12852667.842538118</v>
      </c>
      <c r="S133" s="254">
        <v>4.9819817501089707E-2</v>
      </c>
    </row>
    <row r="134" spans="1:19">
      <c r="A134" s="504"/>
      <c r="B134" s="439" t="s">
        <v>411</v>
      </c>
      <c r="C134" s="433">
        <v>153653167.00486532</v>
      </c>
      <c r="D134" s="433">
        <v>5046480.5454367697</v>
      </c>
      <c r="E134" s="434">
        <v>3.3958637162766703E-2</v>
      </c>
      <c r="F134" s="435">
        <v>345660478.11177808</v>
      </c>
      <c r="G134" s="435">
        <v>16330169.639460385</v>
      </c>
      <c r="H134" s="434">
        <v>4.958599077993163E-2</v>
      </c>
      <c r="L134" s="262" t="s">
        <v>408</v>
      </c>
      <c r="M134" s="256" t="s">
        <v>408</v>
      </c>
      <c r="N134" s="257">
        <v>216131568.80421916</v>
      </c>
      <c r="O134" s="257">
        <v>5609929.997340858</v>
      </c>
      <c r="P134" s="258">
        <v>2.6647759485128836E-2</v>
      </c>
      <c r="Q134" s="259">
        <v>505373935.59900808</v>
      </c>
      <c r="R134" s="259">
        <v>27330050.683770061</v>
      </c>
      <c r="S134" s="258">
        <v>5.7170589450414061E-2</v>
      </c>
    </row>
    <row r="135" spans="1:19">
      <c r="A135" s="504"/>
      <c r="B135" s="438" t="s">
        <v>412</v>
      </c>
      <c r="C135" s="430">
        <v>25180555.849102162</v>
      </c>
      <c r="D135" s="430">
        <v>1150185.9049056619</v>
      </c>
      <c r="E135" s="431">
        <v>4.7863845108362127E-2</v>
      </c>
      <c r="F135" s="432">
        <v>55068758.361088552</v>
      </c>
      <c r="G135" s="432">
        <v>3269297.843569383</v>
      </c>
      <c r="H135" s="431">
        <v>6.3114515303951263E-2</v>
      </c>
      <c r="L135" s="252" t="s">
        <v>409</v>
      </c>
      <c r="M135" s="252" t="s">
        <v>409</v>
      </c>
      <c r="N135" s="253">
        <v>15085486.957334865</v>
      </c>
      <c r="O135" s="253">
        <v>368587.62061979808</v>
      </c>
      <c r="P135" s="254">
        <v>2.5045195471322008E-2</v>
      </c>
      <c r="Q135" s="255">
        <v>33797151.504261695</v>
      </c>
      <c r="R135" s="255">
        <v>2044535.5637711063</v>
      </c>
      <c r="S135" s="254">
        <v>6.4389515736369196E-2</v>
      </c>
    </row>
    <row r="136" spans="1:19">
      <c r="A136" s="504"/>
      <c r="B136" s="439" t="s">
        <v>193</v>
      </c>
      <c r="C136" s="433">
        <v>4269935535.1881924</v>
      </c>
      <c r="D136" s="433">
        <v>78366514.289754391</v>
      </c>
      <c r="E136" s="434">
        <v>1.8696224229884442E-2</v>
      </c>
      <c r="F136" s="435">
        <v>9816876250.486105</v>
      </c>
      <c r="G136" s="435">
        <v>324264123.1088829</v>
      </c>
      <c r="H136" s="434">
        <v>3.415963053769859E-2</v>
      </c>
      <c r="L136" s="262" t="s">
        <v>464</v>
      </c>
      <c r="M136" s="262" t="s">
        <v>464</v>
      </c>
      <c r="N136" s="257">
        <v>95299456.677786753</v>
      </c>
      <c r="O136" s="257">
        <v>1822297.8756645024</v>
      </c>
      <c r="P136" s="258">
        <v>1.9494579200059405E-2</v>
      </c>
      <c r="Q136" s="259">
        <v>227855007.9691653</v>
      </c>
      <c r="R136" s="259">
        <v>9964168.4803970158</v>
      </c>
      <c r="S136" s="258">
        <v>4.5730093581610363E-2</v>
      </c>
    </row>
    <row r="137" spans="1:19">
      <c r="A137" s="504" t="s">
        <v>461</v>
      </c>
      <c r="B137" s="438" t="s">
        <v>46</v>
      </c>
      <c r="C137" s="430">
        <v>725762981.54021037</v>
      </c>
      <c r="D137" s="430">
        <v>26749806.334674239</v>
      </c>
      <c r="E137" s="431">
        <v>3.8267957291089387E-2</v>
      </c>
      <c r="F137" s="432">
        <v>1651958999.3798656</v>
      </c>
      <c r="G137" s="432">
        <v>74800052.61554122</v>
      </c>
      <c r="H137" s="431">
        <v>4.7427085753785236E-2</v>
      </c>
      <c r="L137" s="252" t="s">
        <v>410</v>
      </c>
      <c r="M137" s="252" t="s">
        <v>410</v>
      </c>
      <c r="N137" s="253">
        <v>172906547.94215834</v>
      </c>
      <c r="O137" s="253">
        <v>7091624.4370177686</v>
      </c>
      <c r="P137" s="254">
        <v>4.2768312327436046E-2</v>
      </c>
      <c r="Q137" s="255">
        <v>383790627.73631191</v>
      </c>
      <c r="R137" s="255">
        <v>28720505.066840887</v>
      </c>
      <c r="S137" s="254">
        <v>8.08868537034763E-2</v>
      </c>
    </row>
    <row r="138" spans="1:19">
      <c r="A138" s="504"/>
      <c r="B138" s="439" t="s">
        <v>351</v>
      </c>
      <c r="C138" s="433">
        <v>61184116.867776386</v>
      </c>
      <c r="D138" s="433">
        <v>3314298.1679313406</v>
      </c>
      <c r="E138" s="434">
        <v>5.7271618304555273E-2</v>
      </c>
      <c r="F138" s="435">
        <v>138992962.87367126</v>
      </c>
      <c r="G138" s="435">
        <v>8416618.1810281128</v>
      </c>
      <c r="H138" s="434">
        <v>6.4457449784182205E-2</v>
      </c>
      <c r="L138" s="262" t="s">
        <v>411</v>
      </c>
      <c r="M138" s="256" t="s">
        <v>411</v>
      </c>
      <c r="N138" s="257">
        <v>148793229.98206857</v>
      </c>
      <c r="O138" s="257">
        <v>5904433.461719811</v>
      </c>
      <c r="P138" s="258">
        <v>4.1321878310305191E-2</v>
      </c>
      <c r="Q138" s="259">
        <v>331307740.18631124</v>
      </c>
      <c r="R138" s="259">
        <v>24074836.171028674</v>
      </c>
      <c r="S138" s="258">
        <v>7.8360214210100129E-2</v>
      </c>
    </row>
    <row r="139" spans="1:19">
      <c r="A139" s="504"/>
      <c r="B139" s="438" t="s">
        <v>352</v>
      </c>
      <c r="C139" s="430">
        <v>135645284.52927706</v>
      </c>
      <c r="D139" s="430">
        <v>5197631.9516823441</v>
      </c>
      <c r="E139" s="431">
        <v>3.9844580174339402E-2</v>
      </c>
      <c r="F139" s="432">
        <v>311300050.2547996</v>
      </c>
      <c r="G139" s="432">
        <v>14174578.524559379</v>
      </c>
      <c r="H139" s="431">
        <v>4.7705699689821468E-2</v>
      </c>
      <c r="L139" s="252" t="s">
        <v>412</v>
      </c>
      <c r="M139" s="252" t="s">
        <v>412</v>
      </c>
      <c r="N139" s="253">
        <v>24113317.960090064</v>
      </c>
      <c r="O139" s="253">
        <v>1187190.975298211</v>
      </c>
      <c r="P139" s="254">
        <v>5.1783320230483737E-2</v>
      </c>
      <c r="Q139" s="255">
        <v>52482887.550000705</v>
      </c>
      <c r="R139" s="255">
        <v>4645668.8958125412</v>
      </c>
      <c r="S139" s="254">
        <v>9.7114109609836435E-2</v>
      </c>
    </row>
    <row r="140" spans="1:19">
      <c r="A140" s="504"/>
      <c r="B140" s="439" t="s">
        <v>353</v>
      </c>
      <c r="C140" s="433">
        <v>57151224.993719913</v>
      </c>
      <c r="D140" s="433">
        <v>1962430.2410615534</v>
      </c>
      <c r="E140" s="434">
        <v>3.5558490629423033E-2</v>
      </c>
      <c r="F140" s="435">
        <v>127719549.47732696</v>
      </c>
      <c r="G140" s="435">
        <v>6663890.6635324955</v>
      </c>
      <c r="H140" s="434">
        <v>5.5048154946500824E-2</v>
      </c>
      <c r="L140" s="262" t="s">
        <v>193</v>
      </c>
      <c r="M140" s="256" t="s">
        <v>193</v>
      </c>
      <c r="N140" s="257">
        <v>4206921747.8142648</v>
      </c>
      <c r="O140" s="257">
        <v>152044015.75369644</v>
      </c>
      <c r="P140" s="258">
        <v>3.7496572227452146E-2</v>
      </c>
      <c r="Q140" s="259">
        <v>9580249625.0714569</v>
      </c>
      <c r="R140" s="259">
        <v>638913354.61776352</v>
      </c>
      <c r="S140" s="258">
        <v>7.1456137571855843E-2</v>
      </c>
    </row>
    <row r="141" spans="1:19">
      <c r="A141" s="504"/>
      <c r="B141" s="438" t="s">
        <v>354</v>
      </c>
      <c r="C141" s="430">
        <v>29917034.480055213</v>
      </c>
      <c r="D141" s="430">
        <v>1409939.7998720855</v>
      </c>
      <c r="E141" s="431">
        <v>4.9459259727797279E-2</v>
      </c>
      <c r="F141" s="432">
        <v>68862029.858609989</v>
      </c>
      <c r="G141" s="432">
        <v>3776505.3046537116</v>
      </c>
      <c r="H141" s="431">
        <v>5.8023736161532613E-2</v>
      </c>
      <c r="L141" s="252" t="s">
        <v>46</v>
      </c>
      <c r="M141" s="252" t="s">
        <v>46</v>
      </c>
      <c r="N141" s="253">
        <v>696797975.31200397</v>
      </c>
      <c r="O141" s="253">
        <v>35228679.547477245</v>
      </c>
      <c r="P141" s="254">
        <v>5.3250173145907666E-2</v>
      </c>
      <c r="Q141" s="255">
        <v>1576913858.9701092</v>
      </c>
      <c r="R141" s="255">
        <v>135444314.61831975</v>
      </c>
      <c r="S141" s="254">
        <v>9.3962661333387612E-2</v>
      </c>
    </row>
    <row r="142" spans="1:19">
      <c r="A142" s="504"/>
      <c r="B142" s="439" t="s">
        <v>355</v>
      </c>
      <c r="C142" s="433">
        <v>150128513.44600865</v>
      </c>
      <c r="D142" s="433">
        <v>4831210.6586317122</v>
      </c>
      <c r="E142" s="434">
        <v>3.3250518529594035E-2</v>
      </c>
      <c r="F142" s="435">
        <v>342903104.92984176</v>
      </c>
      <c r="G142" s="435">
        <v>14869967.825270474</v>
      </c>
      <c r="H142" s="434">
        <v>4.533068810219068E-2</v>
      </c>
      <c r="L142" s="262" t="s">
        <v>351</v>
      </c>
      <c r="M142" s="256" t="s">
        <v>351</v>
      </c>
      <c r="N142" s="257">
        <v>57549717.326804958</v>
      </c>
      <c r="O142" s="257">
        <v>3541492.6057067066</v>
      </c>
      <c r="P142" s="258">
        <v>6.557320896947065E-2</v>
      </c>
      <c r="Q142" s="259">
        <v>129972235.72771445</v>
      </c>
      <c r="R142" s="259">
        <v>11757840.733104795</v>
      </c>
      <c r="S142" s="258">
        <v>9.9462004890698202E-2</v>
      </c>
    </row>
    <row r="143" spans="1:19">
      <c r="A143" s="504"/>
      <c r="B143" s="438" t="s">
        <v>356</v>
      </c>
      <c r="C143" s="430">
        <v>77317009.193238407</v>
      </c>
      <c r="D143" s="430">
        <v>3022546.7054792047</v>
      </c>
      <c r="E143" s="431">
        <v>4.0683337684517214E-2</v>
      </c>
      <c r="F143" s="432">
        <v>175156478.96328458</v>
      </c>
      <c r="G143" s="432">
        <v>8568266.9234392047</v>
      </c>
      <c r="H143" s="431">
        <v>5.1433812864200769E-2</v>
      </c>
      <c r="L143" s="252" t="s">
        <v>352</v>
      </c>
      <c r="M143" s="252" t="s">
        <v>352</v>
      </c>
      <c r="N143" s="253">
        <v>130222642.97247174</v>
      </c>
      <c r="O143" s="253">
        <v>6851388.0340211987</v>
      </c>
      <c r="P143" s="254">
        <v>5.5534719472857194E-2</v>
      </c>
      <c r="Q143" s="255">
        <v>297711593.56303841</v>
      </c>
      <c r="R143" s="255">
        <v>25307460.145722151</v>
      </c>
      <c r="S143" s="254">
        <v>9.2904097409387543E-2</v>
      </c>
    </row>
    <row r="144" spans="1:19">
      <c r="A144" s="504"/>
      <c r="B144" s="439" t="s">
        <v>357</v>
      </c>
      <c r="C144" s="433">
        <v>94658918.605180413</v>
      </c>
      <c r="D144" s="433">
        <v>4051732.0596703738</v>
      </c>
      <c r="E144" s="434">
        <v>4.4717557338956507E-2</v>
      </c>
      <c r="F144" s="435">
        <v>215152334.77358609</v>
      </c>
      <c r="G144" s="435">
        <v>10958657.207980484</v>
      </c>
      <c r="H144" s="434">
        <v>5.3667955534321403E-2</v>
      </c>
      <c r="L144" s="262" t="s">
        <v>353</v>
      </c>
      <c r="M144" s="256" t="s">
        <v>353</v>
      </c>
      <c r="N144" s="257">
        <v>55252738.367770456</v>
      </c>
      <c r="O144" s="257">
        <v>3491898.7118825614</v>
      </c>
      <c r="P144" s="258">
        <v>6.7462172853012273E-2</v>
      </c>
      <c r="Q144" s="259">
        <v>121486592.88736194</v>
      </c>
      <c r="R144" s="259">
        <v>11883335.417343467</v>
      </c>
      <c r="S144" s="258">
        <v>0.10842137078447787</v>
      </c>
    </row>
    <row r="145" spans="1:19">
      <c r="A145" s="504"/>
      <c r="B145" s="438" t="s">
        <v>358</v>
      </c>
      <c r="C145" s="430">
        <v>119760879.42495564</v>
      </c>
      <c r="D145" s="430">
        <v>2960016.7503455579</v>
      </c>
      <c r="E145" s="431">
        <v>2.5342421986999587E-2</v>
      </c>
      <c r="F145" s="432">
        <v>273434380.73179132</v>
      </c>
      <c r="G145" s="432">
        <v>8932176.2381232977</v>
      </c>
      <c r="H145" s="431">
        <v>3.3769761031753998E-2</v>
      </c>
      <c r="L145" s="252" t="s">
        <v>354</v>
      </c>
      <c r="M145" s="252" t="s">
        <v>354</v>
      </c>
      <c r="N145" s="253">
        <v>28332985.669701349</v>
      </c>
      <c r="O145" s="253">
        <v>2037788.5497972518</v>
      </c>
      <c r="P145" s="254">
        <v>7.7496606718903502E-2</v>
      </c>
      <c r="Q145" s="255">
        <v>64941202.12032935</v>
      </c>
      <c r="R145" s="255">
        <v>6778659.4411215186</v>
      </c>
      <c r="S145" s="254">
        <v>0.11654682083809206</v>
      </c>
    </row>
    <row r="146" spans="1:19">
      <c r="A146" s="504"/>
      <c r="B146" s="439" t="s">
        <v>359</v>
      </c>
      <c r="C146" s="433">
        <v>562623519.3815347</v>
      </c>
      <c r="D146" s="433">
        <v>18222331.022782445</v>
      </c>
      <c r="E146" s="434">
        <v>3.3472246961324045E-2</v>
      </c>
      <c r="F146" s="435">
        <v>1280379259.3630495</v>
      </c>
      <c r="G146" s="435">
        <v>51394142.940677166</v>
      </c>
      <c r="H146" s="434">
        <v>4.1818360738401526E-2</v>
      </c>
      <c r="L146" s="262" t="s">
        <v>355</v>
      </c>
      <c r="M146" s="256" t="s">
        <v>355</v>
      </c>
      <c r="N146" s="257">
        <v>144927869.55647597</v>
      </c>
      <c r="O146" s="257">
        <v>5933564.8235177696</v>
      </c>
      <c r="P146" s="258">
        <v>4.2689265829399185E-2</v>
      </c>
      <c r="Q146" s="259">
        <v>328346794.95680201</v>
      </c>
      <c r="R146" s="259">
        <v>26178512.531506896</v>
      </c>
      <c r="S146" s="258">
        <v>8.6635540703975097E-2</v>
      </c>
    </row>
    <row r="147" spans="1:19">
      <c r="A147" s="504"/>
      <c r="B147" s="438" t="s">
        <v>360</v>
      </c>
      <c r="C147" s="430">
        <v>48248134.27962736</v>
      </c>
      <c r="D147" s="430">
        <v>2424359.8607566506</v>
      </c>
      <c r="E147" s="431">
        <v>5.2906158244316812E-2</v>
      </c>
      <c r="F147" s="432">
        <v>113991901.53318003</v>
      </c>
      <c r="G147" s="432">
        <v>6027986.0536539853</v>
      </c>
      <c r="H147" s="431">
        <v>5.5833340490481886E-2</v>
      </c>
      <c r="L147" s="252" t="s">
        <v>356</v>
      </c>
      <c r="M147" s="252" t="s">
        <v>356</v>
      </c>
      <c r="N147" s="253">
        <v>74184081.449162006</v>
      </c>
      <c r="O147" s="253">
        <v>4367661.1405182779</v>
      </c>
      <c r="P147" s="254">
        <v>6.2559224910268468E-2</v>
      </c>
      <c r="Q147" s="255">
        <v>166864640.69048813</v>
      </c>
      <c r="R147" s="255">
        <v>16335253.25399369</v>
      </c>
      <c r="S147" s="254">
        <v>0.10851869878820328</v>
      </c>
    </row>
    <row r="148" spans="1:19">
      <c r="A148" s="504"/>
      <c r="B148" s="439" t="s">
        <v>361</v>
      </c>
      <c r="C148" s="433">
        <v>48850232.89226605</v>
      </c>
      <c r="D148" s="433">
        <v>3004926.4347823113</v>
      </c>
      <c r="E148" s="434">
        <v>6.5544908889834469E-2</v>
      </c>
      <c r="F148" s="435">
        <v>109188967.68131405</v>
      </c>
      <c r="G148" s="435">
        <v>6892365.5056445748</v>
      </c>
      <c r="H148" s="434">
        <v>6.7376289720831761E-2</v>
      </c>
      <c r="L148" s="262" t="s">
        <v>357</v>
      </c>
      <c r="M148" s="256" t="s">
        <v>357</v>
      </c>
      <c r="N148" s="257">
        <v>90277308.426266655</v>
      </c>
      <c r="O148" s="257">
        <v>5265660.2068202198</v>
      </c>
      <c r="P148" s="258">
        <v>6.1940455421210135E-2</v>
      </c>
      <c r="Q148" s="259">
        <v>203715255.78624249</v>
      </c>
      <c r="R148" s="259">
        <v>18862405.937757254</v>
      </c>
      <c r="S148" s="258">
        <v>0.10204011435700254</v>
      </c>
    </row>
    <row r="149" spans="1:19">
      <c r="A149" s="504"/>
      <c r="B149" s="438" t="s">
        <v>362</v>
      </c>
      <c r="C149" s="430">
        <v>312284595.54429418</v>
      </c>
      <c r="D149" s="430">
        <v>12587328.770170331</v>
      </c>
      <c r="E149" s="431">
        <v>4.2000145365547033E-2</v>
      </c>
      <c r="F149" s="432">
        <v>711673609.74614215</v>
      </c>
      <c r="G149" s="432">
        <v>32094884.821533799</v>
      </c>
      <c r="H149" s="431">
        <v>4.7227618588404699E-2</v>
      </c>
      <c r="L149" s="252" t="s">
        <v>358</v>
      </c>
      <c r="M149" s="252" t="s">
        <v>358</v>
      </c>
      <c r="N149" s="253">
        <v>116050631.54337633</v>
      </c>
      <c r="O149" s="253">
        <v>3739225.4752156287</v>
      </c>
      <c r="P149" s="254">
        <v>3.3293372473195901E-2</v>
      </c>
      <c r="Q149" s="255">
        <v>263875543.2381323</v>
      </c>
      <c r="R149" s="255">
        <v>18340847.157769978</v>
      </c>
      <c r="S149" s="254">
        <v>7.4697578185720467E-2</v>
      </c>
    </row>
    <row r="150" spans="1:19">
      <c r="A150" s="504"/>
      <c r="B150" s="439" t="s">
        <v>363</v>
      </c>
      <c r="C150" s="433">
        <v>92216849.475929499</v>
      </c>
      <c r="D150" s="433">
        <v>-1041556.0877517611</v>
      </c>
      <c r="E150" s="434">
        <v>-1.1168495552291394E-2</v>
      </c>
      <c r="F150" s="435">
        <v>210781435.5977633</v>
      </c>
      <c r="G150" s="435">
        <v>3673895.0634016395</v>
      </c>
      <c r="H150" s="434">
        <v>1.7739069538089056E-2</v>
      </c>
      <c r="L150" s="262" t="s">
        <v>359</v>
      </c>
      <c r="M150" s="256" t="s">
        <v>359</v>
      </c>
      <c r="N150" s="257">
        <v>546087853.75488544</v>
      </c>
      <c r="O150" s="257">
        <v>28285099.265033603</v>
      </c>
      <c r="P150" s="258">
        <v>5.4625239089159672E-2</v>
      </c>
      <c r="Q150" s="259">
        <v>1237763431.4355567</v>
      </c>
      <c r="R150" s="259">
        <v>94510294.474306345</v>
      </c>
      <c r="S150" s="258">
        <v>8.2667863676729805E-2</v>
      </c>
    </row>
    <row r="151" spans="1:19">
      <c r="A151" s="504"/>
      <c r="B151" s="438" t="s">
        <v>364</v>
      </c>
      <c r="C151" s="436">
        <v>17946338.053178668</v>
      </c>
      <c r="D151" s="436">
        <v>225119.56228840351</v>
      </c>
      <c r="E151" s="436">
        <v>1.270339070669029E-2</v>
      </c>
      <c r="F151" s="436">
        <v>39665590.544289112</v>
      </c>
      <c r="G151" s="436">
        <v>-48384.70085310936</v>
      </c>
      <c r="H151" s="436">
        <v>-1.2183293300266568E-3</v>
      </c>
      <c r="L151" s="252" t="s">
        <v>360</v>
      </c>
      <c r="M151" s="252" t="s">
        <v>360</v>
      </c>
      <c r="N151" s="253">
        <v>45686395.114673898</v>
      </c>
      <c r="O151" s="253">
        <v>2675272.660654217</v>
      </c>
      <c r="P151" s="254">
        <v>6.2199554627158878E-2</v>
      </c>
      <c r="Q151" s="255">
        <v>107839973.05617137</v>
      </c>
      <c r="R151" s="255">
        <v>9109176.582055822</v>
      </c>
      <c r="S151" s="254">
        <v>9.2262768126700909E-2</v>
      </c>
    </row>
    <row r="152" spans="1:19">
      <c r="A152" s="504"/>
      <c r="B152" s="439" t="s">
        <v>365</v>
      </c>
      <c r="C152" s="433">
        <v>10457832.91859488</v>
      </c>
      <c r="D152" s="433">
        <v>304262.9366158098</v>
      </c>
      <c r="E152" s="434">
        <v>2.9966104252575877E-2</v>
      </c>
      <c r="F152" s="435">
        <v>23859630.746796008</v>
      </c>
      <c r="G152" s="435">
        <v>813042.49734068662</v>
      </c>
      <c r="H152" s="434">
        <v>3.5278215089381046E-2</v>
      </c>
      <c r="L152" s="262" t="s">
        <v>361</v>
      </c>
      <c r="M152" s="256" t="s">
        <v>361</v>
      </c>
      <c r="N152" s="257">
        <v>45932598.0898294</v>
      </c>
      <c r="O152" s="257">
        <v>2320510.6928771362</v>
      </c>
      <c r="P152" s="258">
        <v>5.3207971261639266E-2</v>
      </c>
      <c r="Q152" s="259">
        <v>103475033.10418007</v>
      </c>
      <c r="R152" s="259">
        <v>7369834.2611664832</v>
      </c>
      <c r="S152" s="258">
        <v>7.6685073751369043E-2</v>
      </c>
    </row>
    <row r="153" spans="1:19">
      <c r="A153" s="504"/>
      <c r="B153" s="438" t="s">
        <v>366</v>
      </c>
      <c r="C153" s="430">
        <v>32395554.567236852</v>
      </c>
      <c r="D153" s="430">
        <v>714838.67962352931</v>
      </c>
      <c r="E153" s="431">
        <v>2.2563842375260854E-2</v>
      </c>
      <c r="F153" s="432">
        <v>70973309.11665605</v>
      </c>
      <c r="G153" s="432">
        <v>1969054.7078772932</v>
      </c>
      <c r="H153" s="431">
        <v>2.853526532165224E-2</v>
      </c>
      <c r="L153" s="252" t="s">
        <v>362</v>
      </c>
      <c r="M153" s="252" t="s">
        <v>362</v>
      </c>
      <c r="N153" s="253">
        <v>300794374.67839009</v>
      </c>
      <c r="O153" s="253">
        <v>17647517.94795984</v>
      </c>
      <c r="P153" s="254">
        <v>6.232637773818251E-2</v>
      </c>
      <c r="Q153" s="255">
        <v>685378861.24104977</v>
      </c>
      <c r="R153" s="255">
        <v>56795892.238993645</v>
      </c>
      <c r="S153" s="254">
        <v>9.0355442383625667E-2</v>
      </c>
    </row>
    <row r="154" spans="1:19">
      <c r="A154" s="504"/>
      <c r="B154" s="439" t="s">
        <v>367</v>
      </c>
      <c r="C154" s="433">
        <v>467423187.45316231</v>
      </c>
      <c r="D154" s="433">
        <v>6190669.9169313312</v>
      </c>
      <c r="E154" s="434">
        <v>1.3422015321036072E-2</v>
      </c>
      <c r="F154" s="435">
        <v>1080054185.7459848</v>
      </c>
      <c r="G154" s="435">
        <v>45921306.580359936</v>
      </c>
      <c r="H154" s="434">
        <v>4.4405615086342554E-2</v>
      </c>
      <c r="L154" s="262" t="s">
        <v>363</v>
      </c>
      <c r="M154" s="256" t="s">
        <v>363</v>
      </c>
      <c r="N154" s="257">
        <v>93187642.216962025</v>
      </c>
      <c r="O154" s="257">
        <v>3239839.3731722236</v>
      </c>
      <c r="P154" s="258">
        <v>3.6019105200365761E-2</v>
      </c>
      <c r="Q154" s="259">
        <v>206646891.78792992</v>
      </c>
      <c r="R154" s="259">
        <v>11594229.468712926</v>
      </c>
      <c r="S154" s="258">
        <v>5.94415340496003E-2</v>
      </c>
    </row>
    <row r="155" spans="1:19">
      <c r="A155" s="504"/>
      <c r="B155" s="438" t="s">
        <v>368</v>
      </c>
      <c r="C155" s="430">
        <v>38494676.776317306</v>
      </c>
      <c r="D155" s="430">
        <v>2180350.4484140351</v>
      </c>
      <c r="E155" s="431">
        <v>6.0041054561397529E-2</v>
      </c>
      <c r="F155" s="432">
        <v>84404417.596571028</v>
      </c>
      <c r="G155" s="432">
        <v>5077701.5381240249</v>
      </c>
      <c r="H155" s="431">
        <v>6.4009980375121456E-2</v>
      </c>
      <c r="L155" s="252" t="s">
        <v>364</v>
      </c>
      <c r="M155" s="252" t="s">
        <v>364</v>
      </c>
      <c r="N155" s="260">
        <v>18395129.676303267</v>
      </c>
      <c r="O155" s="260">
        <v>750315.86188620329</v>
      </c>
      <c r="P155" s="260">
        <v>4.2523308535743348E-2</v>
      </c>
      <c r="Q155" s="260">
        <v>42299149.806652308</v>
      </c>
      <c r="R155" s="260">
        <v>3708193.5090243816</v>
      </c>
      <c r="S155" s="260">
        <v>9.6089702479135342E-2</v>
      </c>
    </row>
    <row r="156" spans="1:19">
      <c r="A156" s="504"/>
      <c r="B156" s="439" t="s">
        <v>369</v>
      </c>
      <c r="C156" s="433">
        <v>140427340.2799668</v>
      </c>
      <c r="D156" s="433">
        <v>-442264.38338008523</v>
      </c>
      <c r="E156" s="434">
        <v>-3.1395302374633469E-3</v>
      </c>
      <c r="F156" s="435">
        <v>331487559.42402697</v>
      </c>
      <c r="G156" s="435">
        <v>12489751.795341671</v>
      </c>
      <c r="H156" s="434">
        <v>3.9153096029674886E-2</v>
      </c>
      <c r="L156" s="262" t="s">
        <v>365</v>
      </c>
      <c r="M156" s="256" t="s">
        <v>365</v>
      </c>
      <c r="N156" s="257">
        <v>10085672.458348878</v>
      </c>
      <c r="O156" s="257">
        <v>319701.14668533579</v>
      </c>
      <c r="P156" s="258">
        <v>3.2736236517868458E-2</v>
      </c>
      <c r="Q156" s="259">
        <v>22563273.059082527</v>
      </c>
      <c r="R156" s="259">
        <v>1443505.5940422863</v>
      </c>
      <c r="S156" s="258">
        <v>6.8348555277975259E-2</v>
      </c>
    </row>
    <row r="157" spans="1:19">
      <c r="A157" s="504"/>
      <c r="B157" s="438" t="s">
        <v>370</v>
      </c>
      <c r="C157" s="430">
        <v>37912016.084550947</v>
      </c>
      <c r="D157" s="430">
        <v>1581977.5275075883</v>
      </c>
      <c r="E157" s="431">
        <v>4.3544614603798375E-2</v>
      </c>
      <c r="F157" s="432">
        <v>88100691.298898205</v>
      </c>
      <c r="G157" s="432">
        <v>5915661.8536780179</v>
      </c>
      <c r="H157" s="431">
        <v>7.1979798433010944E-2</v>
      </c>
      <c r="L157" s="252" t="s">
        <v>366</v>
      </c>
      <c r="M157" s="252" t="s">
        <v>366</v>
      </c>
      <c r="N157" s="253">
        <v>31927397.570805423</v>
      </c>
      <c r="O157" s="253">
        <v>1230808.130285684</v>
      </c>
      <c r="P157" s="254">
        <v>4.0095924424131874E-2</v>
      </c>
      <c r="Q157" s="255">
        <v>69838092.158729747</v>
      </c>
      <c r="R157" s="255">
        <v>4243512.1127921864</v>
      </c>
      <c r="S157" s="254">
        <v>6.4693029665261165E-2</v>
      </c>
    </row>
    <row r="158" spans="1:19">
      <c r="A158" s="504"/>
      <c r="B158" s="439" t="s">
        <v>371</v>
      </c>
      <c r="C158" s="433">
        <v>36949950.130116932</v>
      </c>
      <c r="D158" s="433">
        <v>1098866.2264148071</v>
      </c>
      <c r="E158" s="434">
        <v>3.065085087431161E-2</v>
      </c>
      <c r="F158" s="435">
        <v>82698239.593140811</v>
      </c>
      <c r="G158" s="435">
        <v>3675332.5961001515</v>
      </c>
      <c r="H158" s="434">
        <v>4.6509711370625602E-2</v>
      </c>
      <c r="L158" s="262" t="s">
        <v>367</v>
      </c>
      <c r="M158" s="256" t="s">
        <v>367</v>
      </c>
      <c r="N158" s="257">
        <v>463479203.9794172</v>
      </c>
      <c r="O158" s="257">
        <v>19414560.624937475</v>
      </c>
      <c r="P158" s="258">
        <v>4.3720122544049465E-2</v>
      </c>
      <c r="Q158" s="259">
        <v>1043523554.7622403</v>
      </c>
      <c r="R158" s="259">
        <v>73320044.437117219</v>
      </c>
      <c r="S158" s="258">
        <v>7.5571819372769619E-2</v>
      </c>
    </row>
    <row r="159" spans="1:19">
      <c r="A159" s="504"/>
      <c r="B159" s="438" t="s">
        <v>372</v>
      </c>
      <c r="C159" s="430">
        <v>72698355.075309873</v>
      </c>
      <c r="D159" s="430">
        <v>-1458811.7726989985</v>
      </c>
      <c r="E159" s="431">
        <v>-1.9671891938495323E-2</v>
      </c>
      <c r="F159" s="432">
        <v>174076010.18661511</v>
      </c>
      <c r="G159" s="432">
        <v>4979599.7718839943</v>
      </c>
      <c r="H159" s="431">
        <v>2.9448287871226084E-2</v>
      </c>
      <c r="L159" s="252" t="s">
        <v>368</v>
      </c>
      <c r="M159" s="252" t="s">
        <v>368</v>
      </c>
      <c r="N159" s="253">
        <v>35923645.09213005</v>
      </c>
      <c r="O159" s="253">
        <v>2491431.0734618083</v>
      </c>
      <c r="P159" s="254">
        <v>7.4521868999481045E-2</v>
      </c>
      <c r="Q159" s="255">
        <v>78910066.556229055</v>
      </c>
      <c r="R159" s="255">
        <v>7928707.3492539525</v>
      </c>
      <c r="S159" s="254">
        <v>0.11170126125839</v>
      </c>
    </row>
    <row r="160" spans="1:19">
      <c r="A160" s="504"/>
      <c r="B160" s="439" t="s">
        <v>373</v>
      </c>
      <c r="C160" s="433">
        <v>80353769.491294444</v>
      </c>
      <c r="D160" s="433">
        <v>2064981.6686524898</v>
      </c>
      <c r="E160" s="434">
        <v>2.6376467513209791E-2</v>
      </c>
      <c r="F160" s="435">
        <v>180477166.85616791</v>
      </c>
      <c r="G160" s="435">
        <v>8524178.2972463369</v>
      </c>
      <c r="H160" s="434">
        <v>4.9572725479705364E-2</v>
      </c>
      <c r="L160" s="262" t="s">
        <v>369</v>
      </c>
      <c r="M160" s="256" t="s">
        <v>369</v>
      </c>
      <c r="N160" s="257">
        <v>141303797.21771252</v>
      </c>
      <c r="O160" s="257">
        <v>4240477.8967068493</v>
      </c>
      <c r="P160" s="258">
        <v>3.0938094288928939E-2</v>
      </c>
      <c r="Q160" s="259">
        <v>320492964.96786773</v>
      </c>
      <c r="R160" s="259">
        <v>20081334.770979643</v>
      </c>
      <c r="S160" s="258">
        <v>6.6846063042960258E-2</v>
      </c>
    </row>
    <row r="161" spans="1:19">
      <c r="A161" s="504"/>
      <c r="B161" s="438" t="s">
        <v>374</v>
      </c>
      <c r="C161" s="430">
        <v>23339774.768458176</v>
      </c>
      <c r="D161" s="430">
        <v>251249.35292091221</v>
      </c>
      <c r="E161" s="431">
        <v>1.0882000838036875E-2</v>
      </c>
      <c r="F161" s="432">
        <v>53972757.765934028</v>
      </c>
      <c r="G161" s="432">
        <v>1995538.4890834764</v>
      </c>
      <c r="H161" s="431">
        <v>3.8392559602976738E-2</v>
      </c>
      <c r="L161" s="252" t="s">
        <v>370</v>
      </c>
      <c r="M161" s="252" t="s">
        <v>370</v>
      </c>
      <c r="N161" s="253">
        <v>36690699.752600275</v>
      </c>
      <c r="O161" s="253">
        <v>1444455.8324645087</v>
      </c>
      <c r="P161" s="254">
        <v>4.0981837262929116E-2</v>
      </c>
      <c r="Q161" s="255">
        <v>83329229.068873078</v>
      </c>
      <c r="R161" s="255">
        <v>5741073.0915832818</v>
      </c>
      <c r="S161" s="254">
        <v>7.3994194336358565E-2</v>
      </c>
    </row>
    <row r="162" spans="1:19">
      <c r="A162" s="504"/>
      <c r="B162" s="439" t="s">
        <v>375</v>
      </c>
      <c r="C162" s="433">
        <v>11825073.046643268</v>
      </c>
      <c r="D162" s="433">
        <v>312913.90491512604</v>
      </c>
      <c r="E162" s="434">
        <v>2.7181165675594813E-2</v>
      </c>
      <c r="F162" s="435">
        <v>27584144.570712339</v>
      </c>
      <c r="G162" s="435">
        <v>1376087.8475114368</v>
      </c>
      <c r="H162" s="434">
        <v>5.2506290796190298E-2</v>
      </c>
      <c r="L162" s="262" t="s">
        <v>371</v>
      </c>
      <c r="M162" s="256" t="s">
        <v>371</v>
      </c>
      <c r="N162" s="257">
        <v>36312197.987043329</v>
      </c>
      <c r="O162" s="257">
        <v>1850667.2201350182</v>
      </c>
      <c r="P162" s="258">
        <v>5.3702409003610535E-2</v>
      </c>
      <c r="Q162" s="259">
        <v>80664993.716147274</v>
      </c>
      <c r="R162" s="259">
        <v>6345523.2401812673</v>
      </c>
      <c r="S162" s="258">
        <v>8.5381706833249443E-2</v>
      </c>
    </row>
    <row r="163" spans="1:19">
      <c r="A163" s="504"/>
      <c r="B163" s="438" t="s">
        <v>376</v>
      </c>
      <c r="C163" s="430">
        <v>14172537.851702973</v>
      </c>
      <c r="D163" s="430">
        <v>910622.89040108211</v>
      </c>
      <c r="E163" s="431">
        <v>6.8664509843281971E-2</v>
      </c>
      <c r="F163" s="432">
        <v>31578279.010467906</v>
      </c>
      <c r="G163" s="432">
        <v>2075690.796556361</v>
      </c>
      <c r="H163" s="431">
        <v>7.0356227104766259E-2</v>
      </c>
      <c r="L163" s="252" t="s">
        <v>372</v>
      </c>
      <c r="M163" s="252" t="s">
        <v>372</v>
      </c>
      <c r="N163" s="253">
        <v>74468037.178498536</v>
      </c>
      <c r="O163" s="253">
        <v>2456779.0018472373</v>
      </c>
      <c r="P163" s="254">
        <v>3.4116595988650779E-2</v>
      </c>
      <c r="Q163" s="255">
        <v>170411651.67356196</v>
      </c>
      <c r="R163" s="255">
        <v>9600700.7514145374</v>
      </c>
      <c r="S163" s="254">
        <v>5.9701784588429396E-2</v>
      </c>
    </row>
    <row r="164" spans="1:19">
      <c r="A164" s="504"/>
      <c r="B164" s="439" t="s">
        <v>377</v>
      </c>
      <c r="C164" s="437">
        <v>11249693.948801707</v>
      </c>
      <c r="D164" s="437">
        <v>-309215.94621644728</v>
      </c>
      <c r="E164" s="437">
        <v>-2.6751306916036964E-2</v>
      </c>
      <c r="F164" s="437">
        <v>26734090.435020246</v>
      </c>
      <c r="G164" s="437">
        <v>870499.416404441</v>
      </c>
      <c r="H164" s="437">
        <v>3.3657329942229704E-2</v>
      </c>
      <c r="L164" s="262" t="s">
        <v>373</v>
      </c>
      <c r="M164" s="256" t="s">
        <v>373</v>
      </c>
      <c r="N164" s="257">
        <v>78238049.847261176</v>
      </c>
      <c r="O164" s="257">
        <v>4546515.7041587681</v>
      </c>
      <c r="P164" s="258">
        <v>6.1696580984863726E-2</v>
      </c>
      <c r="Q164" s="259">
        <v>172348507.80781674</v>
      </c>
      <c r="R164" s="259">
        <v>14617586.049034238</v>
      </c>
      <c r="S164" s="258">
        <v>9.2674194039066571E-2</v>
      </c>
    </row>
    <row r="165" spans="1:19">
      <c r="A165" s="504"/>
      <c r="B165" s="438" t="s">
        <v>378</v>
      </c>
      <c r="C165" s="430">
        <v>161646082.9679296</v>
      </c>
      <c r="D165" s="430">
        <v>-1811329.7059766352</v>
      </c>
      <c r="E165" s="431">
        <v>-1.1081355542989025E-2</v>
      </c>
      <c r="F165" s="432">
        <v>358684090.72493505</v>
      </c>
      <c r="G165" s="432">
        <v>8233053.7158824801</v>
      </c>
      <c r="H165" s="431">
        <v>2.3492736064210335E-2</v>
      </c>
      <c r="L165" s="252" t="s">
        <v>374</v>
      </c>
      <c r="M165" s="252" t="s">
        <v>374</v>
      </c>
      <c r="N165" s="253">
        <v>23795487.850222629</v>
      </c>
      <c r="O165" s="253">
        <v>1112896.4066160657</v>
      </c>
      <c r="P165" s="254">
        <v>4.906390036530648E-2</v>
      </c>
      <c r="Q165" s="255">
        <v>53873498.106352046</v>
      </c>
      <c r="R165" s="255">
        <v>3874215.796382919</v>
      </c>
      <c r="S165" s="254">
        <v>7.7485428138044626E-2</v>
      </c>
    </row>
    <row r="166" spans="1:19">
      <c r="A166" s="504"/>
      <c r="B166" s="439" t="s">
        <v>379</v>
      </c>
      <c r="C166" s="433">
        <v>46441064.795759179</v>
      </c>
      <c r="D166" s="433">
        <v>-422654.78742691129</v>
      </c>
      <c r="E166" s="434">
        <v>-9.0188058307380421E-3</v>
      </c>
      <c r="F166" s="435">
        <v>103964152.15660547</v>
      </c>
      <c r="G166" s="435">
        <v>2013595.7168154866</v>
      </c>
      <c r="H166" s="434">
        <v>1.9750708452529901E-2</v>
      </c>
      <c r="L166" s="262" t="s">
        <v>375</v>
      </c>
      <c r="M166" s="256" t="s">
        <v>375</v>
      </c>
      <c r="N166" s="257">
        <v>11539185.792053314</v>
      </c>
      <c r="O166" s="257">
        <v>417825.90521089919</v>
      </c>
      <c r="P166" s="258">
        <v>3.7569677580996677E-2</v>
      </c>
      <c r="Q166" s="259">
        <v>26327810.533877708</v>
      </c>
      <c r="R166" s="259">
        <v>1841144.5545341745</v>
      </c>
      <c r="S166" s="258">
        <v>7.5189678990489256E-2</v>
      </c>
    </row>
    <row r="167" spans="1:19">
      <c r="A167" s="504"/>
      <c r="B167" s="438" t="s">
        <v>380</v>
      </c>
      <c r="C167" s="430">
        <v>115205018.17217042</v>
      </c>
      <c r="D167" s="430">
        <v>-1388674.9185497165</v>
      </c>
      <c r="E167" s="431">
        <v>-1.1910377669135204E-2</v>
      </c>
      <c r="F167" s="432">
        <v>254889663.48567095</v>
      </c>
      <c r="G167" s="432">
        <v>6388324.8064083755</v>
      </c>
      <c r="H167" s="431">
        <v>2.5707406005782942E-2</v>
      </c>
      <c r="L167" s="252" t="s">
        <v>376</v>
      </c>
      <c r="M167" s="252" t="s">
        <v>376</v>
      </c>
      <c r="N167" s="253">
        <v>13501246.80716054</v>
      </c>
      <c r="O167" s="253">
        <v>490509.72285144404</v>
      </c>
      <c r="P167" s="254">
        <v>3.7700379284659982E-2</v>
      </c>
      <c r="Q167" s="255">
        <v>30428284.479298647</v>
      </c>
      <c r="R167" s="255">
        <v>1586608.0799672864</v>
      </c>
      <c r="S167" s="254">
        <v>5.5010952137444717E-2</v>
      </c>
    </row>
    <row r="168" spans="1:19">
      <c r="A168" s="504"/>
      <c r="B168" s="439" t="s">
        <v>381</v>
      </c>
      <c r="C168" s="433">
        <v>205069281.96397644</v>
      </c>
      <c r="D168" s="433">
        <v>3307181.0785384476</v>
      </c>
      <c r="E168" s="434">
        <v>1.6391488114094774E-2</v>
      </c>
      <c r="F168" s="435">
        <v>477817942.46759737</v>
      </c>
      <c r="G168" s="435">
        <v>8023047.9296560884</v>
      </c>
      <c r="H168" s="434">
        <v>1.7077767389420056E-2</v>
      </c>
      <c r="L168" s="262" t="s">
        <v>377</v>
      </c>
      <c r="M168" s="256" t="s">
        <v>377</v>
      </c>
      <c r="N168" s="261">
        <v>11706856.454742156</v>
      </c>
      <c r="O168" s="261">
        <v>363001.86148569547</v>
      </c>
      <c r="P168" s="261">
        <v>3.1999869048170614E-2</v>
      </c>
      <c r="Q168" s="261">
        <v>26736547.852216132</v>
      </c>
      <c r="R168" s="261">
        <v>1703150.7537862919</v>
      </c>
      <c r="S168" s="261">
        <v>6.8035143096624229E-2</v>
      </c>
    </row>
    <row r="169" spans="1:19">
      <c r="A169" s="504"/>
      <c r="B169" s="438" t="s">
        <v>382</v>
      </c>
      <c r="C169" s="430">
        <v>54917085.03256198</v>
      </c>
      <c r="D169" s="430">
        <v>1024608.2704992741</v>
      </c>
      <c r="E169" s="431">
        <v>1.9012083542253175E-2</v>
      </c>
      <c r="F169" s="432">
        <v>130410497.00957467</v>
      </c>
      <c r="G169" s="432">
        <v>2322096.6239777356</v>
      </c>
      <c r="H169" s="431">
        <v>1.8128859576568238E-2</v>
      </c>
      <c r="L169" s="252" t="s">
        <v>378</v>
      </c>
      <c r="M169" s="252" t="s">
        <v>378</v>
      </c>
      <c r="N169" s="253">
        <v>163907374.24184185</v>
      </c>
      <c r="O169" s="253">
        <v>6309382.7338491678</v>
      </c>
      <c r="P169" s="254">
        <v>4.0034664613915361E-2</v>
      </c>
      <c r="Q169" s="255">
        <v>352533907.62443018</v>
      </c>
      <c r="R169" s="255">
        <v>22331260.350287139</v>
      </c>
      <c r="S169" s="254">
        <v>6.7628956141430122E-2</v>
      </c>
    </row>
    <row r="170" spans="1:19">
      <c r="A170" s="504"/>
      <c r="B170" s="439" t="s">
        <v>383</v>
      </c>
      <c r="C170" s="433">
        <v>93105112.115484983</v>
      </c>
      <c r="D170" s="433">
        <v>1521588.7287249416</v>
      </c>
      <c r="E170" s="434">
        <v>1.6614219157077257E-2</v>
      </c>
      <c r="F170" s="435">
        <v>220657128.93053132</v>
      </c>
      <c r="G170" s="435">
        <v>3032612.7662853003</v>
      </c>
      <c r="H170" s="434">
        <v>1.3935069539667675E-2</v>
      </c>
      <c r="L170" s="262" t="s">
        <v>379</v>
      </c>
      <c r="M170" s="256" t="s">
        <v>379</v>
      </c>
      <c r="N170" s="257">
        <v>47213628.491240539</v>
      </c>
      <c r="O170" s="257">
        <v>1424267.2918279395</v>
      </c>
      <c r="P170" s="258">
        <v>3.1104764393310873E-2</v>
      </c>
      <c r="Q170" s="259">
        <v>103005957.29791021</v>
      </c>
      <c r="R170" s="259">
        <v>5651811.6582584977</v>
      </c>
      <c r="S170" s="258">
        <v>5.8054144701533403E-2</v>
      </c>
    </row>
    <row r="171" spans="1:19">
      <c r="A171" s="504"/>
      <c r="B171" s="438" t="s">
        <v>384</v>
      </c>
      <c r="C171" s="430">
        <v>33957132.250359505</v>
      </c>
      <c r="D171" s="430">
        <v>496163.67024018615</v>
      </c>
      <c r="E171" s="431">
        <v>1.4828132337298195E-2</v>
      </c>
      <c r="F171" s="432">
        <v>72669586.181195632</v>
      </c>
      <c r="G171" s="432">
        <v>1926389.79320544</v>
      </c>
      <c r="H171" s="431">
        <v>2.723074290621785E-2</v>
      </c>
      <c r="L171" s="252" t="s">
        <v>380</v>
      </c>
      <c r="M171" s="252" t="s">
        <v>380</v>
      </c>
      <c r="N171" s="253">
        <v>116693745.75060135</v>
      </c>
      <c r="O171" s="253">
        <v>4885115.4420212358</v>
      </c>
      <c r="P171" s="254">
        <v>4.3691756428272381E-2</v>
      </c>
      <c r="Q171" s="255">
        <v>249527950.32651985</v>
      </c>
      <c r="R171" s="255">
        <v>16679448.692028463</v>
      </c>
      <c r="S171" s="254">
        <v>7.1632192498325142E-2</v>
      </c>
    </row>
    <row r="172" spans="1:19">
      <c r="A172" s="504"/>
      <c r="B172" s="439" t="s">
        <v>385</v>
      </c>
      <c r="C172" s="433">
        <v>13434856.531218082</v>
      </c>
      <c r="D172" s="433">
        <v>119782.64670356549</v>
      </c>
      <c r="E172" s="434">
        <v>8.9960181777791852E-3</v>
      </c>
      <c r="F172" s="435">
        <v>32101298.95856775</v>
      </c>
      <c r="G172" s="435">
        <v>314888.85710051283</v>
      </c>
      <c r="H172" s="434">
        <v>9.9063988696848088E-3</v>
      </c>
      <c r="L172" s="262" t="s">
        <v>381</v>
      </c>
      <c r="M172" s="256" t="s">
        <v>381</v>
      </c>
      <c r="N172" s="257">
        <v>202033831.0090231</v>
      </c>
      <c r="O172" s="257">
        <v>2878748.7186984718</v>
      </c>
      <c r="P172" s="258">
        <v>1.4454809214970898E-2</v>
      </c>
      <c r="Q172" s="259">
        <v>471272649.62640655</v>
      </c>
      <c r="R172" s="259">
        <v>15207685.186385453</v>
      </c>
      <c r="S172" s="258">
        <v>3.3345436225425018E-2</v>
      </c>
    </row>
    <row r="173" spans="1:19">
      <c r="A173" s="504"/>
      <c r="B173" s="438" t="s">
        <v>386</v>
      </c>
      <c r="C173" s="430">
        <v>9655096.0343518183</v>
      </c>
      <c r="D173" s="430">
        <v>145037.7623703219</v>
      </c>
      <c r="E173" s="431">
        <v>1.5250985664055467E-2</v>
      </c>
      <c r="F173" s="432">
        <v>22100048.027573582</v>
      </c>
      <c r="G173" s="432">
        <v>547409.818932686</v>
      </c>
      <c r="H173" s="431">
        <v>2.5398738364810398E-2</v>
      </c>
      <c r="L173" s="252" t="s">
        <v>382</v>
      </c>
      <c r="M173" s="252" t="s">
        <v>382</v>
      </c>
      <c r="N173" s="253">
        <v>54021528.342374548</v>
      </c>
      <c r="O173" s="253">
        <v>730926.12331643701</v>
      </c>
      <c r="P173" s="254">
        <v>1.3715854069576244E-2</v>
      </c>
      <c r="Q173" s="255">
        <v>128566247.03532708</v>
      </c>
      <c r="R173" s="255">
        <v>4079943.6800350398</v>
      </c>
      <c r="S173" s="254">
        <v>3.2774237567249578E-2</v>
      </c>
    </row>
    <row r="174" spans="1:19">
      <c r="A174" s="504"/>
      <c r="B174" s="439" t="s">
        <v>387</v>
      </c>
      <c r="C174" s="433">
        <v>455437752.46959227</v>
      </c>
      <c r="D174" s="433">
        <v>-5682877.9818974733</v>
      </c>
      <c r="E174" s="434">
        <v>-1.2324059273455814E-2</v>
      </c>
      <c r="F174" s="435">
        <v>1103497981.6192434</v>
      </c>
      <c r="G174" s="435">
        <v>19816283.344507694</v>
      </c>
      <c r="H174" s="434">
        <v>1.8286073646953716E-2</v>
      </c>
      <c r="L174" s="262" t="s">
        <v>383</v>
      </c>
      <c r="M174" s="256" t="s">
        <v>383</v>
      </c>
      <c r="N174" s="257">
        <v>91763376.588762283</v>
      </c>
      <c r="O174" s="257">
        <v>1034303.7681440562</v>
      </c>
      <c r="P174" s="258">
        <v>1.1399915550652581E-2</v>
      </c>
      <c r="Q174" s="259">
        <v>218420583.26964432</v>
      </c>
      <c r="R174" s="259">
        <v>6074456.5452265143</v>
      </c>
      <c r="S174" s="258">
        <v>2.8606392021032372E-2</v>
      </c>
    </row>
    <row r="175" spans="1:19">
      <c r="A175" s="504"/>
      <c r="B175" s="438" t="s">
        <v>388</v>
      </c>
      <c r="C175" s="430">
        <v>455437752.46959221</v>
      </c>
      <c r="D175" s="430">
        <v>-5682877.9818975329</v>
      </c>
      <c r="E175" s="431">
        <v>-1.2324059273455942E-2</v>
      </c>
      <c r="F175" s="432">
        <v>1104213314.0219927</v>
      </c>
      <c r="G175" s="432">
        <v>20529453.62725687</v>
      </c>
      <c r="H175" s="431">
        <v>1.894413525710251E-2</v>
      </c>
      <c r="L175" s="252" t="s">
        <v>384</v>
      </c>
      <c r="M175" s="252" t="s">
        <v>384</v>
      </c>
      <c r="N175" s="253">
        <v>33319173.446521316</v>
      </c>
      <c r="O175" s="253">
        <v>520593.52286311612</v>
      </c>
      <c r="P175" s="254">
        <v>1.5872440943322755E-2</v>
      </c>
      <c r="Q175" s="255">
        <v>70467920.895814627</v>
      </c>
      <c r="R175" s="255">
        <v>2619728.2702526301</v>
      </c>
      <c r="S175" s="254">
        <v>3.8611614677936758E-2</v>
      </c>
    </row>
    <row r="176" spans="1:19">
      <c r="A176" s="504"/>
      <c r="B176" s="439" t="s">
        <v>389</v>
      </c>
      <c r="C176" s="433">
        <v>326187800.52243721</v>
      </c>
      <c r="D176" s="433">
        <v>7295874.0025188327</v>
      </c>
      <c r="E176" s="434">
        <v>2.2878829458428208E-2</v>
      </c>
      <c r="F176" s="435">
        <v>745352375.236691</v>
      </c>
      <c r="G176" s="435">
        <v>20232163.562426448</v>
      </c>
      <c r="H176" s="434">
        <v>2.790180612358252E-2</v>
      </c>
      <c r="L176" s="262" t="s">
        <v>385</v>
      </c>
      <c r="M176" s="256" t="s">
        <v>385</v>
      </c>
      <c r="N176" s="257">
        <v>13395059.233212188</v>
      </c>
      <c r="O176" s="257">
        <v>427690.62817527167</v>
      </c>
      <c r="P176" s="258">
        <v>3.2982067619265774E-2</v>
      </c>
      <c r="Q176" s="259">
        <v>32008858.852260176</v>
      </c>
      <c r="R176" s="259">
        <v>1452976.6413950995</v>
      </c>
      <c r="S176" s="258">
        <v>4.755145445869173E-2</v>
      </c>
    </row>
    <row r="177" spans="1:19">
      <c r="A177" s="504"/>
      <c r="B177" s="438" t="s">
        <v>465</v>
      </c>
      <c r="C177" s="430">
        <v>326187800.52243721</v>
      </c>
      <c r="D177" s="430">
        <v>7295874.0025187135</v>
      </c>
      <c r="E177" s="431">
        <v>2.2878829458427827E-2</v>
      </c>
      <c r="F177" s="432">
        <v>745691164.11659575</v>
      </c>
      <c r="G177" s="432">
        <v>20570326.642331362</v>
      </c>
      <c r="H177" s="431">
        <v>2.8368136149530297E-2</v>
      </c>
      <c r="L177" s="252" t="s">
        <v>386</v>
      </c>
      <c r="M177" s="252" t="s">
        <v>386</v>
      </c>
      <c r="N177" s="253">
        <v>9534693.3981536217</v>
      </c>
      <c r="O177" s="253">
        <v>165234.67619954236</v>
      </c>
      <c r="P177" s="254">
        <v>1.7635455910849168E-2</v>
      </c>
      <c r="Q177" s="255">
        <v>21809039.573360182</v>
      </c>
      <c r="R177" s="255">
        <v>980580.04947591946</v>
      </c>
      <c r="S177" s="254">
        <v>4.70788561367909E-2</v>
      </c>
    </row>
    <row r="178" spans="1:19">
      <c r="A178" s="504"/>
      <c r="B178" s="439" t="s">
        <v>390</v>
      </c>
      <c r="C178" s="433">
        <v>27527344.566750322</v>
      </c>
      <c r="D178" s="433">
        <v>577471.97037322447</v>
      </c>
      <c r="E178" s="434">
        <v>2.1427632665352737E-2</v>
      </c>
      <c r="F178" s="435">
        <v>60507933.102640249</v>
      </c>
      <c r="G178" s="435">
        <v>1917092.6962305009</v>
      </c>
      <c r="H178" s="434">
        <v>3.2720006795136772E-2</v>
      </c>
      <c r="L178" s="262" t="s">
        <v>387</v>
      </c>
      <c r="M178" s="256" t="s">
        <v>387</v>
      </c>
      <c r="N178" s="257">
        <v>461945948.03599352</v>
      </c>
      <c r="O178" s="257">
        <v>9889081.3775222301</v>
      </c>
      <c r="P178" s="258">
        <v>2.1875746409120305E-2</v>
      </c>
      <c r="Q178" s="259">
        <v>1086731029.8201182</v>
      </c>
      <c r="R178" s="259">
        <v>48930094.158284187</v>
      </c>
      <c r="S178" s="258">
        <v>4.7147860901744255E-2</v>
      </c>
    </row>
    <row r="179" spans="1:19">
      <c r="A179" s="504"/>
      <c r="B179" s="438" t="s">
        <v>391</v>
      </c>
      <c r="C179" s="430">
        <v>27527344.566750325</v>
      </c>
      <c r="D179" s="430">
        <v>577471.97037322819</v>
      </c>
      <c r="E179" s="431">
        <v>2.1427632665352876E-2</v>
      </c>
      <c r="F179" s="432">
        <v>60531972.453520499</v>
      </c>
      <c r="G179" s="432">
        <v>1941132.0471106917</v>
      </c>
      <c r="H179" s="431">
        <v>3.3130298757386191E-2</v>
      </c>
      <c r="L179" s="252" t="s">
        <v>388</v>
      </c>
      <c r="M179" s="252" t="s">
        <v>388</v>
      </c>
      <c r="N179" s="253">
        <v>461945948.03599358</v>
      </c>
      <c r="O179" s="253">
        <v>9889081.3775222898</v>
      </c>
      <c r="P179" s="254">
        <v>2.1875746409120437E-2</v>
      </c>
      <c r="Q179" s="255">
        <v>1086731029.8201189</v>
      </c>
      <c r="R179" s="255">
        <v>48930094.158284307</v>
      </c>
      <c r="S179" s="254">
        <v>4.7147860901744339E-2</v>
      </c>
    </row>
    <row r="180" spans="1:19">
      <c r="A180" s="504"/>
      <c r="B180" s="439" t="s">
        <v>392</v>
      </c>
      <c r="C180" s="433">
        <v>88600766.185543656</v>
      </c>
      <c r="D180" s="433">
        <v>2224142.3159639984</v>
      </c>
      <c r="E180" s="434">
        <v>2.5749354586053722E-2</v>
      </c>
      <c r="F180" s="435">
        <v>198357599.99951142</v>
      </c>
      <c r="G180" s="435">
        <v>9034691.8669660985</v>
      </c>
      <c r="H180" s="434">
        <v>4.7721070609378628E-2</v>
      </c>
      <c r="L180" s="262" t="s">
        <v>389</v>
      </c>
      <c r="M180" s="256" t="s">
        <v>389</v>
      </c>
      <c r="N180" s="257">
        <v>221384431.96667567</v>
      </c>
      <c r="O180" s="257">
        <v>6910134.6155174673</v>
      </c>
      <c r="P180" s="258">
        <v>3.2218940455151703E-2</v>
      </c>
      <c r="Q180" s="259">
        <v>507038897.6804266</v>
      </c>
      <c r="R180" s="259">
        <v>26763783.563690066</v>
      </c>
      <c r="S180" s="258">
        <v>5.572594285446323E-2</v>
      </c>
    </row>
    <row r="181" spans="1:19">
      <c r="A181" s="504"/>
      <c r="B181" s="438" t="s">
        <v>393</v>
      </c>
      <c r="C181" s="430">
        <v>88600766.185543656</v>
      </c>
      <c r="D181" s="430">
        <v>2224142.3159639984</v>
      </c>
      <c r="E181" s="431">
        <v>2.5749354586053722E-2</v>
      </c>
      <c r="F181" s="432">
        <v>198877566.26969486</v>
      </c>
      <c r="G181" s="432">
        <v>9554405.1271494329</v>
      </c>
      <c r="H181" s="431">
        <v>5.0466118722556706E-2</v>
      </c>
      <c r="L181" s="382" t="s">
        <v>465</v>
      </c>
      <c r="M181" s="382" t="s">
        <v>465</v>
      </c>
      <c r="N181" s="253">
        <v>29520016.745493956</v>
      </c>
      <c r="O181" s="253">
        <v>1381625.6234125346</v>
      </c>
      <c r="P181" s="254">
        <v>4.9101088168765725E-2</v>
      </c>
      <c r="Q181" s="255">
        <v>67534908.730462059</v>
      </c>
      <c r="R181" s="255">
        <v>4577102.804326348</v>
      </c>
      <c r="S181" s="254">
        <v>7.2701116835239846E-2</v>
      </c>
    </row>
    <row r="182" spans="1:19">
      <c r="A182" s="504"/>
      <c r="B182" s="439" t="s">
        <v>396</v>
      </c>
      <c r="C182" s="433">
        <v>141371921.77553764</v>
      </c>
      <c r="D182" s="433">
        <v>1810274.2805980146</v>
      </c>
      <c r="E182" s="434">
        <v>1.2971144387383744E-2</v>
      </c>
      <c r="F182" s="435">
        <v>316224970.74609166</v>
      </c>
      <c r="G182" s="435">
        <v>14069721.847397566</v>
      </c>
      <c r="H182" s="434">
        <v>4.6564545539683241E-2</v>
      </c>
      <c r="L182" s="252" t="s">
        <v>390</v>
      </c>
      <c r="M182" s="252" t="s">
        <v>390</v>
      </c>
      <c r="N182" s="253">
        <v>26963088.05476395</v>
      </c>
      <c r="O182" s="253">
        <v>721610.44073245302</v>
      </c>
      <c r="P182" s="254">
        <v>2.7498849392025203E-2</v>
      </c>
      <c r="Q182" s="255">
        <v>58656719.797045372</v>
      </c>
      <c r="R182" s="255">
        <v>2826951.3471331</v>
      </c>
      <c r="S182" s="254">
        <v>5.06351974156816E-2</v>
      </c>
    </row>
    <row r="183" spans="1:19">
      <c r="A183" s="504"/>
      <c r="B183" s="438" t="s">
        <v>397</v>
      </c>
      <c r="C183" s="430">
        <v>141371921.77553761</v>
      </c>
      <c r="D183" s="430">
        <v>1810274.2805980146</v>
      </c>
      <c r="E183" s="431">
        <v>1.2971144387383747E-2</v>
      </c>
      <c r="F183" s="432">
        <v>316739800.51440263</v>
      </c>
      <c r="G183" s="432">
        <v>14584551.615708411</v>
      </c>
      <c r="H183" s="431">
        <v>4.8268403970696136E-2</v>
      </c>
      <c r="L183" s="262" t="s">
        <v>391</v>
      </c>
      <c r="M183" s="256" t="s">
        <v>391</v>
      </c>
      <c r="N183" s="257">
        <v>26963088.054763958</v>
      </c>
      <c r="O183" s="257">
        <v>721610.4407324791</v>
      </c>
      <c r="P183" s="258">
        <v>2.7498849392026216E-2</v>
      </c>
      <c r="Q183" s="259">
        <v>58656719.797045395</v>
      </c>
      <c r="R183" s="259">
        <v>2826951.3471331447</v>
      </c>
      <c r="S183" s="258">
        <v>5.0635197415682419E-2</v>
      </c>
    </row>
    <row r="184" spans="1:19">
      <c r="A184" s="504"/>
      <c r="B184" s="439" t="s">
        <v>400</v>
      </c>
      <c r="C184" s="433">
        <v>67732833.540058762</v>
      </c>
      <c r="D184" s="433">
        <v>1269552.4603095725</v>
      </c>
      <c r="E184" s="434">
        <v>1.9101561639519999E-2</v>
      </c>
      <c r="F184" s="435">
        <v>154938819.93219864</v>
      </c>
      <c r="G184" s="435">
        <v>7192494.4006063044</v>
      </c>
      <c r="H184" s="434">
        <v>4.8681375829332185E-2</v>
      </c>
      <c r="L184" s="252" t="s">
        <v>392</v>
      </c>
      <c r="M184" s="252" t="s">
        <v>392</v>
      </c>
      <c r="N184" s="253">
        <v>85585444.249151528</v>
      </c>
      <c r="O184" s="253">
        <v>4206085.122364521</v>
      </c>
      <c r="P184" s="254">
        <v>5.1684913318272088E-2</v>
      </c>
      <c r="Q184" s="255">
        <v>187545467.56350559</v>
      </c>
      <c r="R184" s="255">
        <v>15601034.127005965</v>
      </c>
      <c r="S184" s="254">
        <v>9.0732999116063529E-2</v>
      </c>
    </row>
    <row r="185" spans="1:19">
      <c r="A185" s="504"/>
      <c r="B185" s="438" t="s">
        <v>401</v>
      </c>
      <c r="C185" s="430">
        <v>67732833.540058762</v>
      </c>
      <c r="D185" s="430">
        <v>1269552.4603095725</v>
      </c>
      <c r="E185" s="431">
        <v>1.9101561639519999E-2</v>
      </c>
      <c r="F185" s="432">
        <v>155241796.52399224</v>
      </c>
      <c r="G185" s="432">
        <v>7495361.4523999095</v>
      </c>
      <c r="H185" s="431">
        <v>5.073125079984462E-2</v>
      </c>
      <c r="L185" s="262" t="s">
        <v>393</v>
      </c>
      <c r="M185" s="256" t="s">
        <v>393</v>
      </c>
      <c r="N185" s="257">
        <v>85585444.249151483</v>
      </c>
      <c r="O185" s="257">
        <v>4206085.1223644763</v>
      </c>
      <c r="P185" s="258">
        <v>5.168491331827154E-2</v>
      </c>
      <c r="Q185" s="259">
        <v>187545467.56350562</v>
      </c>
      <c r="R185" s="259">
        <v>15601034.127005935</v>
      </c>
      <c r="S185" s="258">
        <v>9.073299911606332E-2</v>
      </c>
    </row>
    <row r="186" spans="1:19">
      <c r="A186" s="504"/>
      <c r="B186" s="439" t="s">
        <v>402</v>
      </c>
      <c r="C186" s="433">
        <v>254785374.64576825</v>
      </c>
      <c r="D186" s="433">
        <v>2496264.1066688001</v>
      </c>
      <c r="E186" s="434">
        <v>9.8944583907514001E-3</v>
      </c>
      <c r="F186" s="435">
        <v>583312542.36953354</v>
      </c>
      <c r="G186" s="435">
        <v>1786299.4316958189</v>
      </c>
      <c r="H186" s="434">
        <v>3.0717434567897315E-3</v>
      </c>
      <c r="L186" s="252" t="s">
        <v>394</v>
      </c>
      <c r="M186" s="252" t="s">
        <v>394</v>
      </c>
      <c r="N186" s="253">
        <v>70210699.724533573</v>
      </c>
      <c r="O186" s="253">
        <v>1683586.5931019187</v>
      </c>
      <c r="P186" s="254">
        <v>2.4568182083971376E-2</v>
      </c>
      <c r="Q186" s="255">
        <v>162330242.46730569</v>
      </c>
      <c r="R186" s="255">
        <v>9766139.9365305901</v>
      </c>
      <c r="S186" s="254">
        <v>6.4013354219814411E-2</v>
      </c>
    </row>
    <row r="187" spans="1:19">
      <c r="A187" s="504"/>
      <c r="B187" s="438" t="s">
        <v>403</v>
      </c>
      <c r="C187" s="430">
        <v>29021588.700000528</v>
      </c>
      <c r="D187" s="430">
        <v>847245.82712822035</v>
      </c>
      <c r="E187" s="431">
        <v>3.0071538170424971E-2</v>
      </c>
      <c r="F187" s="432">
        <v>66000581.879536428</v>
      </c>
      <c r="G187" s="432">
        <v>1697655.3915603533</v>
      </c>
      <c r="H187" s="431">
        <v>2.6400904037824715E-2</v>
      </c>
      <c r="L187" s="262" t="s">
        <v>395</v>
      </c>
      <c r="M187" s="256" t="s">
        <v>395</v>
      </c>
      <c r="N187" s="257">
        <v>70210699.724533588</v>
      </c>
      <c r="O187" s="257">
        <v>1683586.5931019336</v>
      </c>
      <c r="P187" s="258">
        <v>2.4568182083971591E-2</v>
      </c>
      <c r="Q187" s="259">
        <v>162330242.46730563</v>
      </c>
      <c r="R187" s="259">
        <v>9766139.9365305901</v>
      </c>
      <c r="S187" s="258">
        <v>6.4013354219814425E-2</v>
      </c>
    </row>
    <row r="188" spans="1:19">
      <c r="A188" s="504"/>
      <c r="B188" s="439" t="s">
        <v>404</v>
      </c>
      <c r="C188" s="433">
        <v>37505780.89666374</v>
      </c>
      <c r="D188" s="433">
        <v>1032922.5175653994</v>
      </c>
      <c r="E188" s="434">
        <v>2.8320306207679648E-2</v>
      </c>
      <c r="F188" s="435">
        <v>87567817.571747288</v>
      </c>
      <c r="G188" s="435">
        <v>1951259.1978156716</v>
      </c>
      <c r="H188" s="434">
        <v>2.2790675482346739E-2</v>
      </c>
      <c r="L188" s="252" t="s">
        <v>396</v>
      </c>
      <c r="M188" s="252" t="s">
        <v>396</v>
      </c>
      <c r="N188" s="253">
        <v>139679504.04563349</v>
      </c>
      <c r="O188" s="253">
        <v>4922866.5213662684</v>
      </c>
      <c r="P188" s="254">
        <v>3.6531532782418601E-2</v>
      </c>
      <c r="Q188" s="255">
        <v>302344458.84952009</v>
      </c>
      <c r="R188" s="255">
        <v>20123435.666459203</v>
      </c>
      <c r="S188" s="254">
        <v>7.1303815142808355E-2</v>
      </c>
    </row>
    <row r="189" spans="1:19">
      <c r="A189" s="504"/>
      <c r="B189" s="438" t="s">
        <v>395</v>
      </c>
      <c r="C189" s="430">
        <v>70324883.649763435</v>
      </c>
      <c r="D189" s="430">
        <v>327342.61117185652</v>
      </c>
      <c r="E189" s="431">
        <v>4.6764872924805103E-3</v>
      </c>
      <c r="F189" s="432">
        <v>160622966.75009125</v>
      </c>
      <c r="G189" s="432">
        <v>-342339.36594602466</v>
      </c>
      <c r="H189" s="431">
        <v>-2.1267897673504736E-3</v>
      </c>
      <c r="L189" s="262" t="s">
        <v>397</v>
      </c>
      <c r="M189" s="256" t="s">
        <v>397</v>
      </c>
      <c r="N189" s="257">
        <v>139679504.04563338</v>
      </c>
      <c r="O189" s="257">
        <v>4922866.521366179</v>
      </c>
      <c r="P189" s="258">
        <v>3.6531532782417941E-2</v>
      </c>
      <c r="Q189" s="259">
        <v>302344458.84951997</v>
      </c>
      <c r="R189" s="259">
        <v>20123435.666459024</v>
      </c>
      <c r="S189" s="258">
        <v>7.1303815142807703E-2</v>
      </c>
    </row>
    <row r="190" spans="1:19">
      <c r="A190" s="504"/>
      <c r="B190" s="439" t="s">
        <v>399</v>
      </c>
      <c r="C190" s="433">
        <v>117933121.39934066</v>
      </c>
      <c r="D190" s="433">
        <v>288753.15080350637</v>
      </c>
      <c r="E190" s="434">
        <v>2.4544579150060325E-3</v>
      </c>
      <c r="F190" s="435">
        <v>269381798.55019629</v>
      </c>
      <c r="G190" s="435">
        <v>-1261138.229696393</v>
      </c>
      <c r="H190" s="434">
        <v>-4.6597862286797678E-3</v>
      </c>
      <c r="L190" s="252" t="s">
        <v>398</v>
      </c>
      <c r="M190" s="252" t="s">
        <v>398</v>
      </c>
      <c r="N190" s="253">
        <v>118101635.34712242</v>
      </c>
      <c r="O190" s="253">
        <v>3238424.1762607843</v>
      </c>
      <c r="P190" s="254">
        <v>2.8193745789011199E-2</v>
      </c>
      <c r="Q190" s="255">
        <v>272101569.06875032</v>
      </c>
      <c r="R190" s="255">
        <v>14754726.402435929</v>
      </c>
      <c r="S190" s="254">
        <v>5.7334009811682289E-2</v>
      </c>
    </row>
    <row r="191" spans="1:19">
      <c r="A191" s="504"/>
      <c r="B191" s="438" t="s">
        <v>405</v>
      </c>
      <c r="C191" s="430">
        <v>617199277.01211631</v>
      </c>
      <c r="D191" s="430">
        <v>10461524.668033481</v>
      </c>
      <c r="E191" s="431">
        <v>1.7242251083958788E-2</v>
      </c>
      <c r="F191" s="432">
        <v>1418877759.4792364</v>
      </c>
      <c r="G191" s="432">
        <v>38575752.075311661</v>
      </c>
      <c r="H191" s="431">
        <v>2.7947327373568795E-2</v>
      </c>
      <c r="L191" s="262" t="s">
        <v>399</v>
      </c>
      <c r="M191" s="256" t="s">
        <v>399</v>
      </c>
      <c r="N191" s="257">
        <v>118101635.34712233</v>
      </c>
      <c r="O191" s="257">
        <v>3238424.1762607098</v>
      </c>
      <c r="P191" s="258">
        <v>2.8193745789010554E-2</v>
      </c>
      <c r="Q191" s="259">
        <v>272101569.06875032</v>
      </c>
      <c r="R191" s="259">
        <v>14754726.402435958</v>
      </c>
      <c r="S191" s="258">
        <v>5.7334009811682414E-2</v>
      </c>
    </row>
    <row r="192" spans="1:19">
      <c r="A192" s="504"/>
      <c r="B192" s="439" t="s">
        <v>406</v>
      </c>
      <c r="C192" s="433">
        <v>188211726.77008185</v>
      </c>
      <c r="D192" s="433">
        <v>3810702.6799546182</v>
      </c>
      <c r="E192" s="434">
        <v>2.0665301067374291E-2</v>
      </c>
      <c r="F192" s="435">
        <v>419692176.75990516</v>
      </c>
      <c r="G192" s="435">
        <v>13905669.199964881</v>
      </c>
      <c r="H192" s="434">
        <v>3.4268436581546075E-2</v>
      </c>
      <c r="L192" s="252" t="s">
        <v>400</v>
      </c>
      <c r="M192" s="252" t="s">
        <v>400</v>
      </c>
      <c r="N192" s="253">
        <v>66370762.905429371</v>
      </c>
      <c r="O192" s="253">
        <v>2820175.8849016055</v>
      </c>
      <c r="P192" s="254">
        <v>4.4376866007400491E-2</v>
      </c>
      <c r="Q192" s="255">
        <v>147651511.9606694</v>
      </c>
      <c r="R192" s="255">
        <v>10773497.645497382</v>
      </c>
      <c r="S192" s="254">
        <v>7.8708751726121517E-2</v>
      </c>
    </row>
    <row r="193" spans="1:19">
      <c r="A193" s="504"/>
      <c r="B193" s="438" t="s">
        <v>407</v>
      </c>
      <c r="C193" s="430">
        <v>118529665.76188761</v>
      </c>
      <c r="D193" s="430">
        <v>778548.51515232027</v>
      </c>
      <c r="E193" s="431">
        <v>6.6118142515875439E-3</v>
      </c>
      <c r="F193" s="432">
        <v>277008038.52368128</v>
      </c>
      <c r="G193" s="432">
        <v>7160413.547826767</v>
      </c>
      <c r="H193" s="431">
        <v>2.6535025270159291E-2</v>
      </c>
      <c r="L193" s="262" t="s">
        <v>401</v>
      </c>
      <c r="M193" s="256" t="s">
        <v>401</v>
      </c>
      <c r="N193" s="257">
        <v>66370762.905429341</v>
      </c>
      <c r="O193" s="257">
        <v>2820175.8849015981</v>
      </c>
      <c r="P193" s="258">
        <v>4.4376866007400394E-2</v>
      </c>
      <c r="Q193" s="259">
        <v>147651511.96066943</v>
      </c>
      <c r="R193" s="259">
        <v>10773497.645497382</v>
      </c>
      <c r="S193" s="258">
        <v>7.8708751726121504E-2</v>
      </c>
    </row>
    <row r="194" spans="1:19">
      <c r="A194" s="504"/>
      <c r="B194" s="439" t="s">
        <v>408</v>
      </c>
      <c r="C194" s="433">
        <v>220246914.62419459</v>
      </c>
      <c r="D194" s="433">
        <v>4064425.5914390683</v>
      </c>
      <c r="E194" s="434">
        <v>1.8800901079565398E-2</v>
      </c>
      <c r="F194" s="435">
        <v>514101160.9689728</v>
      </c>
      <c r="G194" s="435">
        <v>12655107.809096873</v>
      </c>
      <c r="H194" s="434">
        <v>2.5237226874855963E-2</v>
      </c>
      <c r="L194" s="252" t="s">
        <v>402</v>
      </c>
      <c r="M194" s="252" t="s">
        <v>402</v>
      </c>
      <c r="N194" s="253">
        <v>65098691.290996283</v>
      </c>
      <c r="O194" s="253">
        <v>2558968.0724554211</v>
      </c>
      <c r="P194" s="254">
        <v>4.0917483173266996E-2</v>
      </c>
      <c r="Q194" s="255">
        <v>151202587.10212865</v>
      </c>
      <c r="R194" s="255">
        <v>11836456.408435553</v>
      </c>
      <c r="S194" s="254">
        <v>8.4930652444175248E-2</v>
      </c>
    </row>
    <row r="195" spans="1:19">
      <c r="A195" s="504"/>
      <c r="B195" s="438" t="s">
        <v>409</v>
      </c>
      <c r="C195" s="430">
        <v>15566381.7416646</v>
      </c>
      <c r="D195" s="430">
        <v>433083.77427037992</v>
      </c>
      <c r="E195" s="431">
        <v>2.8617937425370867E-2</v>
      </c>
      <c r="F195" s="432">
        <v>35039407.77319698</v>
      </c>
      <c r="G195" s="432">
        <v>1331684.7616452649</v>
      </c>
      <c r="H195" s="431">
        <v>3.9506814541845306E-2</v>
      </c>
      <c r="L195" s="262" t="s">
        <v>403</v>
      </c>
      <c r="M195" s="256" t="s">
        <v>403</v>
      </c>
      <c r="N195" s="257">
        <v>28582151.06319252</v>
      </c>
      <c r="O195" s="257">
        <v>1366262.7947796099</v>
      </c>
      <c r="P195" s="258">
        <v>5.0200926065871274E-2</v>
      </c>
      <c r="Q195" s="259">
        <v>65443290.485897943</v>
      </c>
      <c r="R195" s="259">
        <v>5489606.7055510059</v>
      </c>
      <c r="S195" s="258">
        <v>9.1564126829359591E-2</v>
      </c>
    </row>
    <row r="196" spans="1:19">
      <c r="A196" s="504"/>
      <c r="B196" s="439" t="s">
        <v>464</v>
      </c>
      <c r="C196" s="433">
        <v>74644588.114287838</v>
      </c>
      <c r="D196" s="433">
        <v>1374764.1072167307</v>
      </c>
      <c r="E196" s="434">
        <v>1.8763032747069999E-2</v>
      </c>
      <c r="F196" s="435">
        <v>173474991.27495125</v>
      </c>
      <c r="G196" s="435">
        <v>3958141.8082486987</v>
      </c>
      <c r="H196" s="434">
        <v>2.3349547969425771E-2</v>
      </c>
      <c r="L196" s="252" t="s">
        <v>404</v>
      </c>
      <c r="M196" s="252" t="s">
        <v>404</v>
      </c>
      <c r="N196" s="253">
        <v>36516540.227803774</v>
      </c>
      <c r="O196" s="253">
        <v>1192705.2776758224</v>
      </c>
      <c r="P196" s="254">
        <v>3.3764886495471019E-2</v>
      </c>
      <c r="Q196" s="255">
        <v>85759296.616230756</v>
      </c>
      <c r="R196" s="255">
        <v>6346849.7028846145</v>
      </c>
      <c r="S196" s="254">
        <v>7.9922605958864565E-2</v>
      </c>
    </row>
    <row r="197" spans="1:19">
      <c r="A197" s="504"/>
      <c r="B197" s="438" t="s">
        <v>410</v>
      </c>
      <c r="C197" s="430">
        <v>178833722.85396743</v>
      </c>
      <c r="D197" s="430">
        <v>6196666.4503422976</v>
      </c>
      <c r="E197" s="431">
        <v>3.5894185057549301E-2</v>
      </c>
      <c r="F197" s="432">
        <v>399692900.81263638</v>
      </c>
      <c r="G197" s="432">
        <v>18563498.232799351</v>
      </c>
      <c r="H197" s="431">
        <v>4.8706549815218637E-2</v>
      </c>
      <c r="L197" s="262" t="s">
        <v>405</v>
      </c>
      <c r="M197" s="256" t="s">
        <v>405</v>
      </c>
      <c r="N197" s="257">
        <v>627753849.08768642</v>
      </c>
      <c r="O197" s="257">
        <v>15197207.719457269</v>
      </c>
      <c r="P197" s="258">
        <v>2.480947343173396E-2</v>
      </c>
      <c r="Q197" s="259">
        <v>1440577200.4842572</v>
      </c>
      <c r="R197" s="259">
        <v>78127819.7584126</v>
      </c>
      <c r="S197" s="258">
        <v>5.73436495062958E-2</v>
      </c>
    </row>
    <row r="198" spans="1:19">
      <c r="A198" s="504"/>
      <c r="B198" s="439" t="s">
        <v>411</v>
      </c>
      <c r="C198" s="433">
        <v>153653167.00486532</v>
      </c>
      <c r="D198" s="433">
        <v>5046480.5454367697</v>
      </c>
      <c r="E198" s="434">
        <v>3.3958637162766703E-2</v>
      </c>
      <c r="F198" s="435">
        <v>345660478.11177808</v>
      </c>
      <c r="G198" s="435">
        <v>16330169.639460325</v>
      </c>
      <c r="H198" s="434">
        <v>4.9585990779931442E-2</v>
      </c>
      <c r="L198" s="252" t="s">
        <v>406</v>
      </c>
      <c r="M198" s="252" t="s">
        <v>406</v>
      </c>
      <c r="N198" s="253">
        <v>184888181.91194698</v>
      </c>
      <c r="O198" s="253">
        <v>5519828.2882139385</v>
      </c>
      <c r="P198" s="254">
        <v>3.0773702142536614E-2</v>
      </c>
      <c r="Q198" s="255">
        <v>408151030.71759248</v>
      </c>
      <c r="R198" s="255">
        <v>28082730.226157665</v>
      </c>
      <c r="S198" s="254">
        <v>7.3888641041218686E-2</v>
      </c>
    </row>
    <row r="199" spans="1:19">
      <c r="A199" s="504"/>
      <c r="B199" s="438" t="s">
        <v>412</v>
      </c>
      <c r="C199" s="430">
        <v>25180555.849102158</v>
      </c>
      <c r="D199" s="430">
        <v>1150185.9049056582</v>
      </c>
      <c r="E199" s="431">
        <v>4.7863845108361974E-2</v>
      </c>
      <c r="F199" s="432">
        <v>55068758.361088559</v>
      </c>
      <c r="G199" s="432">
        <v>3269297.8435693979</v>
      </c>
      <c r="H199" s="431">
        <v>6.3114515303951568E-2</v>
      </c>
      <c r="L199" s="262" t="s">
        <v>407</v>
      </c>
      <c r="M199" s="256" t="s">
        <v>407</v>
      </c>
      <c r="N199" s="257">
        <v>117309831.20595248</v>
      </c>
      <c r="O199" s="257">
        <v>2077117.1034112424</v>
      </c>
      <c r="P199" s="258">
        <v>1.8025411616729728E-2</v>
      </c>
      <c r="Q199" s="259">
        <v>269827544.54817873</v>
      </c>
      <c r="R199" s="259">
        <v>13077305.71556285</v>
      </c>
      <c r="S199" s="258">
        <v>5.09339573549078E-2</v>
      </c>
    </row>
    <row r="200" spans="1:19">
      <c r="A200" s="504"/>
      <c r="B200" s="439" t="s">
        <v>193</v>
      </c>
      <c r="C200" s="433">
        <v>4269935535.1881928</v>
      </c>
      <c r="D200" s="433">
        <v>78366514.289753437</v>
      </c>
      <c r="E200" s="434">
        <v>1.869622422988421E-2</v>
      </c>
      <c r="F200" s="435">
        <v>9816876250.4861069</v>
      </c>
      <c r="G200" s="435">
        <v>324264123.108881</v>
      </c>
      <c r="H200" s="434">
        <v>3.4159630537698375E-2</v>
      </c>
      <c r="L200" s="252" t="s">
        <v>408</v>
      </c>
      <c r="M200" s="252" t="s">
        <v>408</v>
      </c>
      <c r="N200" s="253">
        <v>215532352.23287854</v>
      </c>
      <c r="O200" s="253">
        <v>5440802.712323606</v>
      </c>
      <c r="P200" s="254">
        <v>2.5897294416362467E-2</v>
      </c>
      <c r="Q200" s="255">
        <v>502564861.43906379</v>
      </c>
      <c r="R200" s="255">
        <v>25612871.236954689</v>
      </c>
      <c r="S200" s="254">
        <v>5.3701151820545287E-2</v>
      </c>
    </row>
    <row r="201" spans="1:19">
      <c r="L201" s="262" t="s">
        <v>409</v>
      </c>
      <c r="M201" s="256" t="s">
        <v>409</v>
      </c>
      <c r="N201" s="257">
        <v>15026444.57583675</v>
      </c>
      <c r="O201" s="257">
        <v>343576.98156617209</v>
      </c>
      <c r="P201" s="258">
        <v>2.3399855604516909E-2</v>
      </c>
      <c r="Q201" s="259">
        <v>33536808.693046145</v>
      </c>
      <c r="R201" s="259">
        <v>1852188.572530549</v>
      </c>
      <c r="S201" s="258">
        <v>5.8457023170407789E-2</v>
      </c>
    </row>
    <row r="202" spans="1:19">
      <c r="L202" s="382" t="s">
        <v>464</v>
      </c>
      <c r="M202" s="382" t="s">
        <v>464</v>
      </c>
      <c r="N202" s="253">
        <v>94997039.161082432</v>
      </c>
      <c r="O202" s="253">
        <v>1815882.633943975</v>
      </c>
      <c r="P202" s="254">
        <v>1.9487659325360594E-2</v>
      </c>
      <c r="Q202" s="255">
        <v>226496955.08637643</v>
      </c>
      <c r="R202" s="255">
        <v>9502724.0072075427</v>
      </c>
      <c r="S202" s="254">
        <v>4.3792519091166701E-2</v>
      </c>
    </row>
    <row r="203" spans="1:19">
      <c r="L203" s="262" t="s">
        <v>410</v>
      </c>
      <c r="M203" s="256" t="s">
        <v>410</v>
      </c>
      <c r="N203" s="257">
        <v>172057273.49918866</v>
      </c>
      <c r="O203" s="257">
        <v>6976125.6481265426</v>
      </c>
      <c r="P203" s="258">
        <v>4.2258766303348419E-2</v>
      </c>
      <c r="Q203" s="259">
        <v>380674898.77568972</v>
      </c>
      <c r="R203" s="259">
        <v>27147855.85727644</v>
      </c>
      <c r="S203" s="258">
        <v>7.6791454574923715E-2</v>
      </c>
    </row>
    <row r="204" spans="1:19">
      <c r="L204" s="252" t="s">
        <v>411</v>
      </c>
      <c r="M204" s="252" t="s">
        <v>411</v>
      </c>
      <c r="N204" s="253">
        <v>148075027.66004196</v>
      </c>
      <c r="O204" s="253">
        <v>5762989.1649899781</v>
      </c>
      <c r="P204" s="254">
        <v>4.049544385656699E-2</v>
      </c>
      <c r="Q204" s="255">
        <v>328695613.86643332</v>
      </c>
      <c r="R204" s="255">
        <v>22673144.529188991</v>
      </c>
      <c r="S204" s="254">
        <v>7.408980320396874E-2</v>
      </c>
    </row>
    <row r="205" spans="1:19">
      <c r="L205" s="262" t="s">
        <v>412</v>
      </c>
      <c r="M205" s="256" t="s">
        <v>412</v>
      </c>
      <c r="N205" s="257">
        <v>23982245.839146942</v>
      </c>
      <c r="O205" s="257">
        <v>1213136.4831365645</v>
      </c>
      <c r="P205" s="258">
        <v>5.3279926947003398E-2</v>
      </c>
      <c r="Q205" s="259">
        <v>51979284.909256414</v>
      </c>
      <c r="R205" s="259">
        <v>4474711.3280874491</v>
      </c>
      <c r="S205" s="258">
        <v>9.4195379323670961E-2</v>
      </c>
    </row>
    <row r="206" spans="1:19">
      <c r="L206" s="252" t="s">
        <v>193</v>
      </c>
      <c r="M206" s="252" t="s">
        <v>193</v>
      </c>
      <c r="N206" s="253">
        <v>4192926315.1154008</v>
      </c>
      <c r="O206" s="253">
        <v>154365219.65989208</v>
      </c>
      <c r="P206" s="254">
        <v>3.8222826400619615E-2</v>
      </c>
      <c r="Q206" s="255">
        <v>9520466578.407299</v>
      </c>
      <c r="R206" s="255">
        <v>618743826.19559669</v>
      </c>
      <c r="S206" s="254">
        <v>6.9508323660368437E-2</v>
      </c>
    </row>
    <row r="220" spans="5:5">
      <c r="E220">
        <f>198/3</f>
        <v>66</v>
      </c>
    </row>
  </sheetData>
  <mergeCells count="3">
    <mergeCell ref="A9:A72"/>
    <mergeCell ref="A73:A136"/>
    <mergeCell ref="A137:A200"/>
  </mergeCells>
  <pageMargins left="0.7" right="0.7" top="0.75" bottom="0.75" header="0.3" footer="0.3"/>
  <colBreaks count="1" manualBreakCount="1">
    <brk id="9" max="1048575" man="1"/>
  </colBreak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A26DA-1A34-4D30-9DDC-036D579B4108}">
  <sheetPr>
    <tabColor rgb="FF616365"/>
  </sheetPr>
  <dimension ref="B2:P55"/>
  <sheetViews>
    <sheetView showGridLines="0" zoomScale="55" zoomScaleNormal="55" workbookViewId="0">
      <selection activeCell="Q72" sqref="Q72"/>
    </sheetView>
  </sheetViews>
  <sheetFormatPr defaultColWidth="9.21875" defaultRowHeight="14.4"/>
  <cols>
    <col min="1" max="1" width="3.77734375" style="4" customWidth="1"/>
    <col min="2" max="2" width="47" style="4" bestFit="1" customWidth="1"/>
    <col min="3" max="3" width="11.21875" style="4" bestFit="1" customWidth="1"/>
    <col min="4" max="4" width="10.44140625" style="4" bestFit="1" customWidth="1"/>
    <col min="5" max="5" width="12.44140625" style="63" bestFit="1" customWidth="1"/>
    <col min="6" max="6" width="12.21875" style="4" bestFit="1" customWidth="1"/>
    <col min="7" max="7" width="11.77734375" style="4" bestFit="1" customWidth="1"/>
    <col min="8" max="8" width="12.44140625" style="63" bestFit="1" customWidth="1"/>
    <col min="9" max="9" width="3.77734375" style="4" customWidth="1"/>
    <col min="10" max="10" width="44.21875" style="4" bestFit="1" customWidth="1"/>
    <col min="11" max="11" width="11.21875" style="4" bestFit="1" customWidth="1"/>
    <col min="12" max="12" width="10.44140625" style="4" bestFit="1" customWidth="1"/>
    <col min="13" max="13" width="12.44140625" style="4" bestFit="1" customWidth="1"/>
    <col min="14" max="14" width="13.6640625" style="4" bestFit="1" customWidth="1"/>
    <col min="15" max="15" width="11.77734375" style="4" bestFit="1" customWidth="1"/>
    <col min="16" max="16" width="12.44140625" style="4" bestFit="1" customWidth="1"/>
    <col min="17" max="16384" width="9.21875" style="4"/>
  </cols>
  <sheetData>
    <row r="2" spans="2:16" ht="23.4">
      <c r="B2" s="512" t="s">
        <v>250</v>
      </c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</row>
    <row r="3" spans="2:16" ht="15" thickBot="1">
      <c r="B3" s="513" t="str">
        <f>'HOME PAGE'!H5</f>
        <v>4 WEEKS ENDING 12-28-2025</v>
      </c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  <c r="O3" s="514"/>
      <c r="P3" s="514"/>
    </row>
    <row r="4" spans="2:16" ht="15" thickBot="1">
      <c r="B4" s="508" t="s">
        <v>335</v>
      </c>
      <c r="C4" s="489" t="s">
        <v>263</v>
      </c>
      <c r="D4" s="490"/>
      <c r="E4" s="491"/>
      <c r="F4" s="505" t="s">
        <v>266</v>
      </c>
      <c r="G4" s="506"/>
      <c r="H4" s="507"/>
      <c r="I4" s="61"/>
      <c r="J4" s="511" t="s">
        <v>336</v>
      </c>
      <c r="K4" s="489" t="s">
        <v>263</v>
      </c>
      <c r="L4" s="490"/>
      <c r="M4" s="491"/>
      <c r="N4" s="505" t="s">
        <v>266</v>
      </c>
      <c r="O4" s="506"/>
      <c r="P4" s="507"/>
    </row>
    <row r="5" spans="2:16" ht="15" thickBot="1">
      <c r="B5" s="509"/>
      <c r="C5" s="56" t="s">
        <v>268</v>
      </c>
      <c r="D5" s="56" t="s">
        <v>269</v>
      </c>
      <c r="E5" s="56" t="s">
        <v>270</v>
      </c>
      <c r="F5" s="56" t="s">
        <v>268</v>
      </c>
      <c r="G5" s="56" t="s">
        <v>269</v>
      </c>
      <c r="H5" s="56" t="s">
        <v>270</v>
      </c>
      <c r="I5" s="148"/>
      <c r="J5" s="511"/>
      <c r="K5" s="84" t="s">
        <v>268</v>
      </c>
      <c r="L5" s="84" t="s">
        <v>269</v>
      </c>
      <c r="M5" s="84" t="s">
        <v>270</v>
      </c>
      <c r="N5" s="84" t="s">
        <v>268</v>
      </c>
      <c r="O5" s="84" t="s">
        <v>269</v>
      </c>
      <c r="P5" s="84" t="s">
        <v>270</v>
      </c>
    </row>
    <row r="6" spans="2:16" ht="15" thickBot="1">
      <c r="B6" s="57" t="s">
        <v>337</v>
      </c>
      <c r="C6" s="58">
        <f>'Sales By Region &amp; Market'!C9</f>
        <v>51629869.177893162</v>
      </c>
      <c r="D6" s="58">
        <f>'Sales By Region &amp; Market'!D9</f>
        <v>-172071.12927342951</v>
      </c>
      <c r="E6" s="68">
        <f>'Sales By Region &amp; Market'!E9</f>
        <v>-3.3217120488752069E-3</v>
      </c>
      <c r="F6" s="58">
        <f>'Sales By Region &amp; Market'!F9</f>
        <v>120696169.67888021</v>
      </c>
      <c r="G6" s="58">
        <f>'Sales By Region &amp; Market'!G9</f>
        <v>3376189.8381209373</v>
      </c>
      <c r="H6" s="70">
        <f>'Sales By Region &amp; Market'!H9</f>
        <v>2.8777620339719683E-2</v>
      </c>
      <c r="I6" s="148"/>
      <c r="J6" s="57" t="s">
        <v>338</v>
      </c>
      <c r="K6" s="58">
        <f>'Sales By Region &amp; Market'!C45</f>
        <v>65098370.163035676</v>
      </c>
      <c r="L6" s="58">
        <f>'Sales By Region &amp; Market'!D45</f>
        <v>605948.46520680934</v>
      </c>
      <c r="M6" s="68">
        <f>'Sales By Region &amp; Market'!E45</f>
        <v>9.3956537722510204E-3</v>
      </c>
      <c r="N6" s="58">
        <f>'Sales By Region &amp; Market'!F45</f>
        <v>151414911.42753819</v>
      </c>
      <c r="O6" s="58">
        <f>'Sales By Region &amp; Market'!G45</f>
        <v>-5909.0696242153645</v>
      </c>
      <c r="P6" s="70">
        <f>'Sales By Region &amp; Market'!H45</f>
        <v>-3.9024155362611439E-5</v>
      </c>
    </row>
    <row r="7" spans="2:16">
      <c r="B7" s="59" t="s">
        <v>97</v>
      </c>
      <c r="C7" s="65">
        <f>'Sales By Region &amp; Market'!C10</f>
        <v>8590202.3171523828</v>
      </c>
      <c r="D7" s="378">
        <f>'Sales By Region &amp; Market'!D10</f>
        <v>-355842.51094004139</v>
      </c>
      <c r="E7" s="379">
        <f>'Sales By Region &amp; Market'!E10</f>
        <v>-3.9776517754820835E-2</v>
      </c>
      <c r="F7" s="378">
        <f>'Sales By Region &amp; Market'!F10</f>
        <v>21034584.186523449</v>
      </c>
      <c r="G7" s="378">
        <f>'Sales By Region &amp; Market'!G10</f>
        <v>313593.08993501961</v>
      </c>
      <c r="H7" s="380">
        <f>'Sales By Region &amp; Market'!H10</f>
        <v>1.5134077731766922E-2</v>
      </c>
      <c r="I7" s="61"/>
      <c r="J7" s="59" t="s">
        <v>133</v>
      </c>
      <c r="K7" s="65">
        <f>'Sales By Region &amp; Market'!C46</f>
        <v>1769908.6956131712</v>
      </c>
      <c r="L7" s="378">
        <f>'Sales By Region &amp; Market'!D46</f>
        <v>-5805.9290532497689</v>
      </c>
      <c r="M7" s="379">
        <f>'Sales By Region &amp; Market'!E46</f>
        <v>-3.2696295748200241E-3</v>
      </c>
      <c r="N7" s="378">
        <f>'Sales By Region &amp; Market'!F46</f>
        <v>3828853.4566873149</v>
      </c>
      <c r="O7" s="378">
        <f>'Sales By Region &amp; Market'!G46</f>
        <v>-29221.34216542216</v>
      </c>
      <c r="P7" s="380">
        <f>'Sales By Region &amp; Market'!H46</f>
        <v>-7.5740735182510234E-3</v>
      </c>
    </row>
    <row r="8" spans="2:16">
      <c r="B8" s="59" t="s">
        <v>98</v>
      </c>
      <c r="C8" s="65">
        <f>'Sales By Region &amp; Market'!C11</f>
        <v>3564646.6266516466</v>
      </c>
      <c r="D8" s="378">
        <f>'Sales By Region &amp; Market'!D11</f>
        <v>70723.238163277972</v>
      </c>
      <c r="E8" s="379">
        <f>'Sales By Region &amp; Market'!E11</f>
        <v>2.0241782746666374E-2</v>
      </c>
      <c r="F8" s="378">
        <f>'Sales By Region &amp; Market'!F11</f>
        <v>8295860.6419155439</v>
      </c>
      <c r="G8" s="378">
        <f>'Sales By Region &amp; Market'!G11</f>
        <v>310949.79735850077</v>
      </c>
      <c r="H8" s="380">
        <f>'Sales By Region &amp; Market'!H11</f>
        <v>3.8942175236741851E-2</v>
      </c>
      <c r="I8" s="61"/>
      <c r="J8" s="59" t="s">
        <v>134</v>
      </c>
      <c r="K8" s="65">
        <f>'Sales By Region &amp; Market'!C47</f>
        <v>6422246.493887539</v>
      </c>
      <c r="L8" s="378">
        <f>'Sales By Region &amp; Market'!D47</f>
        <v>70242.798319340684</v>
      </c>
      <c r="M8" s="379">
        <f>'Sales By Region &amp; Market'!E47</f>
        <v>1.1058368616559398E-2</v>
      </c>
      <c r="N8" s="378">
        <f>'Sales By Region &amp; Market'!F47</f>
        <v>15166274.476193624</v>
      </c>
      <c r="O8" s="378">
        <f>'Sales By Region &amp; Market'!G47</f>
        <v>-189600.51085158624</v>
      </c>
      <c r="P8" s="380">
        <f>'Sales By Region &amp; Market'!H47</f>
        <v>-1.2347099140331653E-2</v>
      </c>
    </row>
    <row r="9" spans="2:16">
      <c r="B9" s="59" t="s">
        <v>99</v>
      </c>
      <c r="C9" s="65">
        <f>'Sales By Region &amp; Market'!C12</f>
        <v>2400202.2455770299</v>
      </c>
      <c r="D9" s="378">
        <f>'Sales By Region &amp; Market'!D12</f>
        <v>50511.409275403246</v>
      </c>
      <c r="E9" s="379">
        <f>'Sales By Region &amp; Market'!E12</f>
        <v>2.149704484310257E-2</v>
      </c>
      <c r="F9" s="378">
        <f>'Sales By Region &amp; Market'!F12</f>
        <v>5594925.2108937427</v>
      </c>
      <c r="G9" s="378">
        <f>'Sales By Region &amp; Market'!G12</f>
        <v>147113.2595751211</v>
      </c>
      <c r="H9" s="380">
        <f>'Sales By Region &amp; Market'!H12</f>
        <v>2.7004100157956613E-2</v>
      </c>
      <c r="I9" s="61"/>
      <c r="J9" s="59" t="s">
        <v>135</v>
      </c>
      <c r="K9" s="65">
        <f>'Sales By Region &amp; Market'!C48</f>
        <v>3435683.3759341775</v>
      </c>
      <c r="L9" s="378">
        <f>'Sales By Region &amp; Market'!D48</f>
        <v>5352.1823361576535</v>
      </c>
      <c r="M9" s="379">
        <f>'Sales By Region &amp; Market'!E48</f>
        <v>1.5602523587653454E-3</v>
      </c>
      <c r="N9" s="378">
        <f>'Sales By Region &amp; Market'!F48</f>
        <v>7672921.9818994971</v>
      </c>
      <c r="O9" s="378">
        <f>'Sales By Region &amp; Market'!G48</f>
        <v>-161595.79143840447</v>
      </c>
      <c r="P9" s="380">
        <f>'Sales By Region &amp; Market'!H48</f>
        <v>-2.0626131194486585E-2</v>
      </c>
    </row>
    <row r="10" spans="2:16">
      <c r="B10" s="59" t="s">
        <v>100</v>
      </c>
      <c r="C10" s="65">
        <f>'Sales By Region &amp; Market'!C13</f>
        <v>2453893.7096515903</v>
      </c>
      <c r="D10" s="378">
        <f>'Sales By Region &amp; Market'!D13</f>
        <v>57963.24212241685</v>
      </c>
      <c r="E10" s="379">
        <f>'Sales By Region &amp; Market'!E13</f>
        <v>2.4192372403107343E-2</v>
      </c>
      <c r="F10" s="378">
        <f>'Sales By Region &amp; Market'!F13</f>
        <v>5680864.0559765287</v>
      </c>
      <c r="G10" s="378">
        <f>'Sales By Region &amp; Market'!G13</f>
        <v>209075.94459279813</v>
      </c>
      <c r="H10" s="380">
        <f>'Sales By Region &amp; Market'!H13</f>
        <v>3.8209802780525812E-2</v>
      </c>
      <c r="I10" s="61"/>
      <c r="J10" s="59" t="s">
        <v>136</v>
      </c>
      <c r="K10" s="65">
        <f>'Sales By Region &amp; Market'!C49</f>
        <v>6447819.4874328058</v>
      </c>
      <c r="L10" s="378">
        <f>'Sales By Region &amp; Market'!D49</f>
        <v>196175.82636680175</v>
      </c>
      <c r="M10" s="379">
        <f>'Sales By Region &amp; Market'!E49</f>
        <v>3.1379879756830327E-2</v>
      </c>
      <c r="N10" s="378">
        <f>'Sales By Region &amp; Market'!F49</f>
        <v>14300383.627445934</v>
      </c>
      <c r="O10" s="378">
        <f>'Sales By Region &amp; Market'!G49</f>
        <v>394717.82011777908</v>
      </c>
      <c r="P10" s="380">
        <f>'Sales By Region &amp; Market'!H49</f>
        <v>2.8385395247293121E-2</v>
      </c>
    </row>
    <row r="11" spans="2:16">
      <c r="B11" s="59" t="s">
        <v>101</v>
      </c>
      <c r="C11" s="65">
        <f>'Sales By Region &amp; Market'!C14</f>
        <v>5562063.2685297774</v>
      </c>
      <c r="D11" s="378">
        <f>'Sales By Region &amp; Market'!D14</f>
        <v>-317621.34365107398</v>
      </c>
      <c r="E11" s="379">
        <f>'Sales By Region &amp; Market'!E14</f>
        <v>-5.4020132813427234E-2</v>
      </c>
      <c r="F11" s="378">
        <f>'Sales By Region &amp; Market'!F14</f>
        <v>13195537.473633338</v>
      </c>
      <c r="G11" s="378">
        <f>'Sales By Region &amp; Market'!G14</f>
        <v>157026.5385742262</v>
      </c>
      <c r="H11" s="380">
        <f>'Sales By Region &amp; Market'!H14</f>
        <v>1.204328771562397E-2</v>
      </c>
      <c r="I11" s="61"/>
      <c r="J11" s="59" t="s">
        <v>137</v>
      </c>
      <c r="K11" s="65">
        <f>'Sales By Region &amp; Market'!C50</f>
        <v>4386056.9313150439</v>
      </c>
      <c r="L11" s="378">
        <f>'Sales By Region &amp; Market'!D50</f>
        <v>25484.254832462408</v>
      </c>
      <c r="M11" s="379">
        <f>'Sales By Region &amp; Market'!E50</f>
        <v>5.8442449474363682E-3</v>
      </c>
      <c r="N11" s="378">
        <f>'Sales By Region &amp; Market'!F50</f>
        <v>10364628.406210314</v>
      </c>
      <c r="O11" s="378">
        <f>'Sales By Region &amp; Market'!G50</f>
        <v>-149682.01260708459</v>
      </c>
      <c r="P11" s="380">
        <f>'Sales By Region &amp; Market'!H50</f>
        <v>-1.4236027532457058E-2</v>
      </c>
    </row>
    <row r="12" spans="2:16">
      <c r="B12" s="59" t="s">
        <v>102</v>
      </c>
      <c r="C12" s="65">
        <f>'Sales By Region &amp; Market'!C15</f>
        <v>2267381.0281962552</v>
      </c>
      <c r="D12" s="378">
        <f>'Sales By Region &amp; Market'!D15</f>
        <v>-3990.6328845992684</v>
      </c>
      <c r="E12" s="379">
        <f>'Sales By Region &amp; Market'!E15</f>
        <v>-1.7569264215880401E-3</v>
      </c>
      <c r="F12" s="378">
        <f>'Sales By Region &amp; Market'!F15</f>
        <v>5203014.6377684418</v>
      </c>
      <c r="G12" s="378">
        <f>'Sales By Region &amp; Market'!G15</f>
        <v>165567.56881464366</v>
      </c>
      <c r="H12" s="380">
        <f>'Sales By Region &amp; Market'!H15</f>
        <v>3.2867356529669607E-2</v>
      </c>
      <c r="I12" s="61"/>
      <c r="J12" s="59" t="s">
        <v>138</v>
      </c>
      <c r="K12" s="65">
        <f>'Sales By Region &amp; Market'!C51</f>
        <v>6022703.0231587309</v>
      </c>
      <c r="L12" s="378">
        <f>'Sales By Region &amp; Market'!D51</f>
        <v>49851.104382879101</v>
      </c>
      <c r="M12" s="379">
        <f>'Sales By Region &amp; Market'!E51</f>
        <v>8.3462816525168744E-3</v>
      </c>
      <c r="N12" s="378">
        <f>'Sales By Region &amp; Market'!F51</f>
        <v>13281995.730754646</v>
      </c>
      <c r="O12" s="378">
        <f>'Sales By Region &amp; Market'!G51</f>
        <v>62848.14295672439</v>
      </c>
      <c r="P12" s="380">
        <f>'Sales By Region &amp; Market'!H51</f>
        <v>4.7543264449772128E-3</v>
      </c>
    </row>
    <row r="13" spans="2:16">
      <c r="B13" s="59" t="s">
        <v>103</v>
      </c>
      <c r="C13" s="65">
        <f>'Sales By Region &amp; Market'!C16</f>
        <v>900761.19757363934</v>
      </c>
      <c r="D13" s="378">
        <f>'Sales By Region &amp; Market'!D16</f>
        <v>-5525.6131818295689</v>
      </c>
      <c r="E13" s="379">
        <f>'Sales By Region &amp; Market'!E16</f>
        <v>-6.0969806867469355E-3</v>
      </c>
      <c r="F13" s="378">
        <f>'Sales By Region &amp; Market'!F16</f>
        <v>2085656.7781078923</v>
      </c>
      <c r="G13" s="378">
        <f>'Sales By Region &amp; Market'!G16</f>
        <v>72770.109872530447</v>
      </c>
      <c r="H13" s="380">
        <f>'Sales By Region &amp; Market'!H16</f>
        <v>3.6152114781666196E-2</v>
      </c>
      <c r="I13" s="61"/>
      <c r="J13" s="59" t="s">
        <v>139</v>
      </c>
      <c r="K13" s="65">
        <f>'Sales By Region &amp; Market'!C52</f>
        <v>16091891.695571564</v>
      </c>
      <c r="L13" s="378">
        <f>'Sales By Region &amp; Market'!D52</f>
        <v>52276.692291714251</v>
      </c>
      <c r="M13" s="379">
        <f>'Sales By Region &amp; Market'!E52</f>
        <v>3.2592236335488405E-3</v>
      </c>
      <c r="N13" s="378">
        <f>'Sales By Region &amp; Market'!F52</f>
        <v>39845215.132504232</v>
      </c>
      <c r="O13" s="378">
        <f>'Sales By Region &amp; Market'!G52</f>
        <v>-267347.67232323438</v>
      </c>
      <c r="P13" s="380">
        <f>'Sales By Region &amp; Market'!H52</f>
        <v>-6.6649362102353532E-3</v>
      </c>
    </row>
    <row r="14" spans="2:16">
      <c r="B14" s="59" t="s">
        <v>104</v>
      </c>
      <c r="C14" s="65">
        <f>'Sales By Region &amp; Market'!C17</f>
        <v>2676041.0508781523</v>
      </c>
      <c r="D14" s="378">
        <f>'Sales By Region &amp; Market'!D17</f>
        <v>-47369.66639439296</v>
      </c>
      <c r="E14" s="379">
        <f>'Sales By Region &amp; Market'!E17</f>
        <v>-1.7393508108770668E-2</v>
      </c>
      <c r="F14" s="378">
        <f>'Sales By Region &amp; Market'!F17</f>
        <v>6347670.6617679633</v>
      </c>
      <c r="G14" s="378">
        <f>'Sales By Region &amp; Market'!G17</f>
        <v>241964.14794371184</v>
      </c>
      <c r="H14" s="380">
        <f>'Sales By Region &amp; Market'!H17</f>
        <v>3.9629180897553476E-2</v>
      </c>
      <c r="I14" s="61"/>
      <c r="J14" s="59" t="s">
        <v>140</v>
      </c>
      <c r="K14" s="65">
        <f>'Sales By Region &amp; Market'!C53</f>
        <v>7678232.7303149123</v>
      </c>
      <c r="L14" s="378">
        <f>'Sales By Region &amp; Market'!D53</f>
        <v>95633.966816172004</v>
      </c>
      <c r="M14" s="379">
        <f>'Sales By Region &amp; Market'!E53</f>
        <v>1.2612294254119924E-2</v>
      </c>
      <c r="N14" s="378">
        <f>'Sales By Region &amp; Market'!F53</f>
        <v>18090791.104305796</v>
      </c>
      <c r="O14" s="378">
        <f>'Sales By Region &amp; Market'!G53</f>
        <v>107524.33195450529</v>
      </c>
      <c r="P14" s="380">
        <f>'Sales By Region &amp; Market'!H53</f>
        <v>5.9791323409504544E-3</v>
      </c>
    </row>
    <row r="15" spans="2:16">
      <c r="B15" s="59" t="s">
        <v>105</v>
      </c>
      <c r="C15" s="65">
        <f>'Sales By Region &amp; Market'!C18</f>
        <v>2769532.1429966106</v>
      </c>
      <c r="D15" s="378">
        <f>'Sales By Region &amp; Market'!D18</f>
        <v>-25021.990051313769</v>
      </c>
      <c r="E15" s="379">
        <f>'Sales By Region &amp; Market'!E18</f>
        <v>-8.9538398112986792E-3</v>
      </c>
      <c r="F15" s="378">
        <f>'Sales By Region &amp; Market'!F18</f>
        <v>6621050.1867079353</v>
      </c>
      <c r="G15" s="378">
        <f>'Sales By Region &amp; Market'!G18</f>
        <v>285172.92441254761</v>
      </c>
      <c r="H15" s="380">
        <f>'Sales By Region &amp; Market'!H18</f>
        <v>4.5009224864503448E-2</v>
      </c>
      <c r="I15" s="61"/>
      <c r="J15" s="59" t="s">
        <v>141</v>
      </c>
      <c r="K15" s="65">
        <f>'Sales By Region &amp; Market'!C54</f>
        <v>3332696.8772449242</v>
      </c>
      <c r="L15" s="378">
        <f>'Sales By Region &amp; Market'!D54</f>
        <v>73525.695749961305</v>
      </c>
      <c r="M15" s="379">
        <f>'Sales By Region &amp; Market'!E54</f>
        <v>2.2559629935189687E-2</v>
      </c>
      <c r="N15" s="378">
        <f>'Sales By Region &amp; Market'!F54</f>
        <v>7504865.6314958837</v>
      </c>
      <c r="O15" s="378">
        <f>'Sales By Region &amp; Market'!G54</f>
        <v>248232.27549904771</v>
      </c>
      <c r="P15" s="380">
        <f>'Sales By Region &amp; Market'!H54</f>
        <v>3.4207636423288508E-2</v>
      </c>
    </row>
    <row r="16" spans="2:16">
      <c r="B16" s="59" t="s">
        <v>106</v>
      </c>
      <c r="C16" s="65">
        <f>'Sales By Region &amp; Market'!C19</f>
        <v>1970708.0024102635</v>
      </c>
      <c r="D16" s="378">
        <f>'Sales By Region &amp; Market'!D19</f>
        <v>9576.0763670711312</v>
      </c>
      <c r="E16" s="379">
        <f>'Sales By Region &amp; Market'!E19</f>
        <v>4.8829332896496965E-3</v>
      </c>
      <c r="F16" s="378">
        <f>'Sales By Region &amp; Market'!F19</f>
        <v>4589232.0751758078</v>
      </c>
      <c r="G16" s="378">
        <f>'Sales By Region &amp; Market'!G19</f>
        <v>95091.282663187943</v>
      </c>
      <c r="H16" s="380">
        <f>'Sales By Region &amp; Market'!H19</f>
        <v>2.1158946070762404E-2</v>
      </c>
      <c r="I16" s="61"/>
      <c r="J16" s="59" t="s">
        <v>142</v>
      </c>
      <c r="K16" s="65">
        <f>'Sales By Region &amp; Market'!C55</f>
        <v>1134724.6269990522</v>
      </c>
      <c r="L16" s="378">
        <f>'Sales By Region &amp; Market'!D55</f>
        <v>5164.0077143262606</v>
      </c>
      <c r="M16" s="379">
        <f>'Sales By Region &amp; Market'!E55</f>
        <v>4.571695955190325E-3</v>
      </c>
      <c r="N16" s="378">
        <f>'Sales By Region &amp; Market'!F55</f>
        <v>2745204.2370696133</v>
      </c>
      <c r="O16" s="378">
        <f>'Sales By Region &amp; Market'!G55</f>
        <v>-15414.422464048956</v>
      </c>
      <c r="P16" s="380">
        <f>'Sales By Region &amp; Market'!H55</f>
        <v>-5.5836840813982026E-3</v>
      </c>
    </row>
    <row r="17" spans="2:16" ht="15" thickBot="1">
      <c r="B17" s="60" t="s">
        <v>107</v>
      </c>
      <c r="C17" s="67">
        <f>'Sales By Region &amp; Market'!C20</f>
        <v>2303168.6553152171</v>
      </c>
      <c r="D17" s="64">
        <f>'Sales By Region &amp; Market'!D20</f>
        <v>66609.378198454622</v>
      </c>
      <c r="E17" s="72">
        <f>'Sales By Region &amp; Market'!E20</f>
        <v>2.9782075923479846E-2</v>
      </c>
      <c r="F17" s="64">
        <f>'Sales By Region &amp; Market'!F20</f>
        <v>5199731.0979330353</v>
      </c>
      <c r="G17" s="64">
        <f>'Sales By Region &amp; Market'!G20</f>
        <v>213637.27151735406</v>
      </c>
      <c r="H17" s="73">
        <f>'Sales By Region &amp; Market'!H20</f>
        <v>4.2846620812775599E-2</v>
      </c>
      <c r="I17" s="61"/>
      <c r="J17" s="60" t="s">
        <v>143</v>
      </c>
      <c r="K17" s="67">
        <f>'Sales By Region &amp; Market'!C56</f>
        <v>1804043.5137074259</v>
      </c>
      <c r="L17" s="64">
        <f>'Sales By Region &amp; Market'!D56</f>
        <v>8383.6439164262265</v>
      </c>
      <c r="M17" s="72">
        <f>'Sales By Region &amp; Market'!E56</f>
        <v>4.6688373769816528E-3</v>
      </c>
      <c r="N17" s="64">
        <f>'Sales By Region &amp; Market'!F56</f>
        <v>3892634.3224069155</v>
      </c>
      <c r="O17" s="64">
        <f>'Sales By Region &amp; Market'!G56</f>
        <v>-41765.269087893423</v>
      </c>
      <c r="P17" s="73">
        <f>'Sales By Region &amp; Market'!H56</f>
        <v>-1.0615411098094744E-2</v>
      </c>
    </row>
    <row r="18" spans="2:16">
      <c r="B18" s="61"/>
      <c r="C18" s="61"/>
      <c r="D18" s="62"/>
      <c r="E18" s="62"/>
      <c r="F18" s="61"/>
      <c r="G18" s="62"/>
      <c r="H18" s="62"/>
      <c r="I18" s="61"/>
      <c r="J18" s="61"/>
      <c r="K18" s="61"/>
      <c r="L18" s="62"/>
      <c r="M18" s="61"/>
      <c r="N18" s="61"/>
      <c r="O18" s="62"/>
      <c r="P18" s="61"/>
    </row>
    <row r="19" spans="2:16" ht="15" thickBot="1">
      <c r="B19" s="149"/>
      <c r="C19" s="150"/>
      <c r="D19" s="151"/>
      <c r="E19" s="151"/>
      <c r="F19" s="152"/>
      <c r="G19" s="153"/>
      <c r="H19" s="153"/>
      <c r="I19" s="61"/>
      <c r="J19" s="61"/>
      <c r="K19" s="61"/>
      <c r="L19" s="62"/>
      <c r="M19" s="61"/>
      <c r="N19" s="61"/>
      <c r="O19" s="62"/>
      <c r="P19" s="61"/>
    </row>
    <row r="20" spans="2:16" ht="15" thickBot="1">
      <c r="B20" s="511" t="s">
        <v>339</v>
      </c>
      <c r="C20" s="489" t="s">
        <v>263</v>
      </c>
      <c r="D20" s="490"/>
      <c r="E20" s="491"/>
      <c r="F20" s="505" t="s">
        <v>266</v>
      </c>
      <c r="G20" s="506"/>
      <c r="H20" s="507"/>
      <c r="I20" s="61"/>
      <c r="J20" s="508" t="s">
        <v>340</v>
      </c>
      <c r="K20" s="489" t="s">
        <v>263</v>
      </c>
      <c r="L20" s="490"/>
      <c r="M20" s="491"/>
      <c r="N20" s="505" t="s">
        <v>266</v>
      </c>
      <c r="O20" s="506"/>
      <c r="P20" s="507"/>
    </row>
    <row r="21" spans="2:16" ht="15" thickBot="1">
      <c r="B21" s="511"/>
      <c r="C21" s="154" t="s">
        <v>268</v>
      </c>
      <c r="D21" s="84" t="s">
        <v>269</v>
      </c>
      <c r="E21" s="84" t="s">
        <v>270</v>
      </c>
      <c r="F21" s="84" t="s">
        <v>268</v>
      </c>
      <c r="G21" s="84" t="s">
        <v>269</v>
      </c>
      <c r="H21" s="84" t="s">
        <v>270</v>
      </c>
      <c r="I21" s="148"/>
      <c r="J21" s="509"/>
      <c r="K21" s="84" t="s">
        <v>268</v>
      </c>
      <c r="L21" s="84" t="s">
        <v>269</v>
      </c>
      <c r="M21" s="84" t="s">
        <v>270</v>
      </c>
      <c r="N21" s="84" t="s">
        <v>268</v>
      </c>
      <c r="O21" s="84" t="s">
        <v>269</v>
      </c>
      <c r="P21" s="84" t="s">
        <v>270</v>
      </c>
    </row>
    <row r="22" spans="2:16" ht="15" thickBot="1">
      <c r="B22" s="57" t="s">
        <v>341</v>
      </c>
      <c r="C22" s="58">
        <f>'Sales By Region &amp; Market'!C21</f>
        <v>38986268.065699607</v>
      </c>
      <c r="D22" s="58">
        <f>'Sales By Region &amp; Market'!D21</f>
        <v>1139876.7625249028</v>
      </c>
      <c r="E22" s="68">
        <f>'Sales By Region &amp; Market'!E21</f>
        <v>3.0118505973098827E-2</v>
      </c>
      <c r="F22" s="58">
        <f>'Sales By Region &amp; Market'!F21</f>
        <v>90148944.387960702</v>
      </c>
      <c r="G22" s="58">
        <f>'Sales By Region &amp; Market'!G21</f>
        <v>3011032.7436798811</v>
      </c>
      <c r="H22" s="70">
        <f>'Sales By Region &amp; Market'!H21</f>
        <v>3.4554795804284187E-2</v>
      </c>
      <c r="I22" s="148"/>
      <c r="J22" s="57" t="s">
        <v>342</v>
      </c>
      <c r="K22" s="58">
        <f>'Sales By Region &amp; Market'!C57</f>
        <v>54303755.986638956</v>
      </c>
      <c r="L22" s="58">
        <f>'Sales By Region &amp; Market'!D57</f>
        <v>1451527.1314662993</v>
      </c>
      <c r="M22" s="68">
        <f>'Sales By Region &amp; Market'!E57</f>
        <v>2.7463877359719675E-2</v>
      </c>
      <c r="N22" s="58">
        <f>'Sales By Region &amp; Market'!F57</f>
        <v>124179078.43159865</v>
      </c>
      <c r="O22" s="58">
        <f>'Sales By Region &amp; Market'!G57</f>
        <v>1166051.4168355614</v>
      </c>
      <c r="P22" s="70">
        <f>'Sales By Region &amp; Market'!H57</f>
        <v>9.4790888829653849E-3</v>
      </c>
    </row>
    <row r="23" spans="2:16">
      <c r="B23" s="59" t="s">
        <v>109</v>
      </c>
      <c r="C23" s="65">
        <f>'Sales By Region &amp; Market'!C22</f>
        <v>7701437.3775391933</v>
      </c>
      <c r="D23" s="378">
        <f>'Sales By Region &amp; Market'!D22</f>
        <v>53171.145899743773</v>
      </c>
      <c r="E23" s="379">
        <f>'Sales By Region &amp; Market'!E22</f>
        <v>6.9520521761892475E-3</v>
      </c>
      <c r="F23" s="378">
        <f>'Sales By Region &amp; Market'!F22</f>
        <v>18067882.928743754</v>
      </c>
      <c r="G23" s="378">
        <f>'Sales By Region &amp; Market'!G22</f>
        <v>295521.03195869178</v>
      </c>
      <c r="H23" s="380">
        <f>'Sales By Region &amp; Market'!H22</f>
        <v>1.6628123694248549E-2</v>
      </c>
      <c r="I23" s="61"/>
      <c r="J23" s="59" t="s">
        <v>145</v>
      </c>
      <c r="K23" s="65">
        <f>'Sales By Region &amp; Market'!C58</f>
        <v>6163231.790068754</v>
      </c>
      <c r="L23" s="378">
        <f>'Sales By Region &amp; Market'!D58</f>
        <v>60860.949062119238</v>
      </c>
      <c r="M23" s="379">
        <f>'Sales By Region &amp; Market'!E58</f>
        <v>9.9733285058893166E-3</v>
      </c>
      <c r="N23" s="378">
        <f>'Sales By Region &amp; Market'!F58</f>
        <v>14429769.920367684</v>
      </c>
      <c r="O23" s="378">
        <f>'Sales By Region &amp; Market'!G58</f>
        <v>-8089.0831613037735</v>
      </c>
      <c r="P23" s="380">
        <f>'Sales By Region &amp; Market'!H58</f>
        <v>-5.6026888469589515E-4</v>
      </c>
    </row>
    <row r="24" spans="2:16">
      <c r="B24" s="59" t="s">
        <v>110</v>
      </c>
      <c r="C24" s="65">
        <f>'Sales By Region &amp; Market'!C23</f>
        <v>5609317.8270317167</v>
      </c>
      <c r="D24" s="378">
        <f>'Sales By Region &amp; Market'!D23</f>
        <v>80112.390721571632</v>
      </c>
      <c r="E24" s="379">
        <f>'Sales By Region &amp; Market'!E23</f>
        <v>1.4488951738974227E-2</v>
      </c>
      <c r="F24" s="378">
        <f>'Sales By Region &amp; Market'!F23</f>
        <v>13371503.764267264</v>
      </c>
      <c r="G24" s="378">
        <f>'Sales By Region &amp; Market'!G23</f>
        <v>468088.36567814089</v>
      </c>
      <c r="H24" s="380">
        <f>'Sales By Region &amp; Market'!H23</f>
        <v>3.6276315317983351E-2</v>
      </c>
      <c r="I24" s="61"/>
      <c r="J24" s="59" t="s">
        <v>146</v>
      </c>
      <c r="K24" s="65">
        <f>'Sales By Region &amp; Market'!C59</f>
        <v>4684650.9469264336</v>
      </c>
      <c r="L24" s="378">
        <f>'Sales By Region &amp; Market'!D59</f>
        <v>195982.38383752946</v>
      </c>
      <c r="M24" s="379">
        <f>'Sales By Region &amp; Market'!E59</f>
        <v>4.3661584962883297E-2</v>
      </c>
      <c r="N24" s="378">
        <f>'Sales By Region &amp; Market'!F59</f>
        <v>10733153.873209497</v>
      </c>
      <c r="O24" s="378">
        <f>'Sales By Region &amp; Market'!G59</f>
        <v>317617.44108787738</v>
      </c>
      <c r="P24" s="380">
        <f>'Sales By Region &amp; Market'!H59</f>
        <v>3.0494583083435049E-2</v>
      </c>
    </row>
    <row r="25" spans="2:16">
      <c r="B25" s="59" t="s">
        <v>111</v>
      </c>
      <c r="C25" s="65">
        <f>'Sales By Region &amp; Market'!C24</f>
        <v>841030.10607648676</v>
      </c>
      <c r="D25" s="378">
        <f>'Sales By Region &amp; Market'!D24</f>
        <v>26240.093629167764</v>
      </c>
      <c r="E25" s="379">
        <f>'Sales By Region &amp; Market'!E24</f>
        <v>3.2204731560653906E-2</v>
      </c>
      <c r="F25" s="378">
        <f>'Sales By Region &amp; Market'!F24</f>
        <v>1908821.3380813845</v>
      </c>
      <c r="G25" s="378">
        <f>'Sales By Region &amp; Market'!G24</f>
        <v>64355.955558091635</v>
      </c>
      <c r="H25" s="380">
        <f>'Sales By Region &amp; Market'!H24</f>
        <v>3.4891387047910026E-2</v>
      </c>
      <c r="I25" s="61"/>
      <c r="J25" s="59" t="s">
        <v>147</v>
      </c>
      <c r="K25" s="65">
        <f>'Sales By Region &amp; Market'!C60</f>
        <v>2604808.9704153119</v>
      </c>
      <c r="L25" s="378">
        <f>'Sales By Region &amp; Market'!D60</f>
        <v>56902.961044871248</v>
      </c>
      <c r="M25" s="379">
        <f>'Sales By Region &amp; Market'!E60</f>
        <v>2.2333226121999429E-2</v>
      </c>
      <c r="N25" s="378">
        <f>'Sales By Region &amp; Market'!F60</f>
        <v>5996191.5072081974</v>
      </c>
      <c r="O25" s="378">
        <f>'Sales By Region &amp; Market'!G60</f>
        <v>-9884.0661786040291</v>
      </c>
      <c r="P25" s="380">
        <f>'Sales By Region &amp; Market'!H60</f>
        <v>-1.6456779569009726E-3</v>
      </c>
    </row>
    <row r="26" spans="2:16">
      <c r="B26" s="59" t="s">
        <v>112</v>
      </c>
      <c r="C26" s="65">
        <f>'Sales By Region &amp; Market'!C25</f>
        <v>3321060.8915972924</v>
      </c>
      <c r="D26" s="378">
        <f>'Sales By Region &amp; Market'!D25</f>
        <v>90010.258002757095</v>
      </c>
      <c r="E26" s="379">
        <f>'Sales By Region &amp; Market'!E25</f>
        <v>2.785789150652242E-2</v>
      </c>
      <c r="F26" s="378">
        <f>'Sales By Region &amp; Market'!F25</f>
        <v>7686270.4250583658</v>
      </c>
      <c r="G26" s="378">
        <f>'Sales By Region &amp; Market'!G25</f>
        <v>64716.234704119153</v>
      </c>
      <c r="H26" s="380">
        <f>'Sales By Region &amp; Market'!H25</f>
        <v>8.491212302344224E-3</v>
      </c>
      <c r="I26" s="61"/>
      <c r="J26" s="59" t="s">
        <v>148</v>
      </c>
      <c r="K26" s="65">
        <f>'Sales By Region &amp; Market'!C61</f>
        <v>5077925.9924023198</v>
      </c>
      <c r="L26" s="378">
        <f>'Sales By Region &amp; Market'!D61</f>
        <v>68595.68376950454</v>
      </c>
      <c r="M26" s="379">
        <f>'Sales By Region &amp; Market'!E61</f>
        <v>1.3693583681493385E-2</v>
      </c>
      <c r="N26" s="378">
        <f>'Sales By Region &amp; Market'!F61</f>
        <v>12218120.911545251</v>
      </c>
      <c r="O26" s="378">
        <f>'Sales By Region &amp; Market'!G61</f>
        <v>-101918.93049296364</v>
      </c>
      <c r="P26" s="380">
        <f>'Sales By Region &amp; Market'!H61</f>
        <v>-8.2726137090237111E-3</v>
      </c>
    </row>
    <row r="27" spans="2:16">
      <c r="B27" s="59" t="s">
        <v>113</v>
      </c>
      <c r="C27" s="65">
        <f>'Sales By Region &amp; Market'!C26</f>
        <v>1564460.4509722635</v>
      </c>
      <c r="D27" s="378">
        <f>'Sales By Region &amp; Market'!D26</f>
        <v>54309.212672816357</v>
      </c>
      <c r="E27" s="379">
        <f>'Sales By Region &amp; Market'!E26</f>
        <v>3.5962764056647029E-2</v>
      </c>
      <c r="F27" s="378">
        <f>'Sales By Region &amp; Market'!F26</f>
        <v>3519334.8814356686</v>
      </c>
      <c r="G27" s="378">
        <f>'Sales By Region &amp; Market'!G26</f>
        <v>49066.167388958391</v>
      </c>
      <c r="H27" s="380">
        <f>'Sales By Region &amp; Market'!H26</f>
        <v>1.4139010961990292E-2</v>
      </c>
      <c r="I27" s="61"/>
      <c r="J27" s="59" t="s">
        <v>149</v>
      </c>
      <c r="K27" s="65">
        <f>'Sales By Region &amp; Market'!C62</f>
        <v>1976120.1243186521</v>
      </c>
      <c r="L27" s="378">
        <f>'Sales By Region &amp; Market'!D62</f>
        <v>98686.953075913712</v>
      </c>
      <c r="M27" s="379">
        <f>'Sales By Region &amp; Market'!E62</f>
        <v>5.2564828718025355E-2</v>
      </c>
      <c r="N27" s="378">
        <f>'Sales By Region &amp; Market'!F62</f>
        <v>4648257.69270055</v>
      </c>
      <c r="O27" s="378">
        <f>'Sales By Region &amp; Market'!G62</f>
        <v>223568.87960400339</v>
      </c>
      <c r="P27" s="380">
        <f>'Sales By Region &amp; Market'!H62</f>
        <v>5.0527593927569871E-2</v>
      </c>
    </row>
    <row r="28" spans="2:16" ht="15" thickBot="1">
      <c r="B28" s="60" t="s">
        <v>114</v>
      </c>
      <c r="C28" s="67">
        <f>'Sales By Region &amp; Market'!C27</f>
        <v>1236818.9469970658</v>
      </c>
      <c r="D28" s="64">
        <f>'Sales By Region &amp; Market'!D27</f>
        <v>39419.437680375995</v>
      </c>
      <c r="E28" s="72">
        <f>'Sales By Region &amp; Market'!E27</f>
        <v>3.2920873420827744E-2</v>
      </c>
      <c r="F28" s="64">
        <f>'Sales By Region &amp; Market'!F27</f>
        <v>2745945.4910279093</v>
      </c>
      <c r="G28" s="64">
        <f>'Sales By Region &amp; Market'!G27</f>
        <v>31479.903477318585</v>
      </c>
      <c r="H28" s="73">
        <f>'Sales By Region &amp; Market'!H27</f>
        <v>1.1597090647122407E-2</v>
      </c>
      <c r="I28" s="61"/>
      <c r="J28" s="59" t="s">
        <v>150</v>
      </c>
      <c r="K28" s="65">
        <f>'Sales By Region &amp; Market'!C63</f>
        <v>5358317.8194128843</v>
      </c>
      <c r="L28" s="378">
        <f>'Sales By Region &amp; Market'!D63</f>
        <v>84277.174624240957</v>
      </c>
      <c r="M28" s="379">
        <f>'Sales By Region &amp; Market'!E63</f>
        <v>1.5979621755004194E-2</v>
      </c>
      <c r="N28" s="378">
        <f>'Sales By Region &amp; Market'!F63</f>
        <v>12053030.042684145</v>
      </c>
      <c r="O28" s="378">
        <f>'Sales By Region &amp; Market'!G63</f>
        <v>-75601.567971389741</v>
      </c>
      <c r="P28" s="380">
        <f>'Sales By Region &amp; Market'!H63</f>
        <v>-6.2333138970904556E-3</v>
      </c>
    </row>
    <row r="29" spans="2:16">
      <c r="B29" s="61"/>
      <c r="C29" s="61"/>
      <c r="D29" s="62"/>
      <c r="E29" s="62"/>
      <c r="F29" s="61"/>
      <c r="G29" s="62"/>
      <c r="H29" s="62"/>
      <c r="I29" s="61"/>
      <c r="J29" s="59" t="s">
        <v>151</v>
      </c>
      <c r="K29" s="65">
        <f>'Sales By Region &amp; Market'!C64</f>
        <v>7232475.6947564809</v>
      </c>
      <c r="L29" s="378">
        <f>'Sales By Region &amp; Market'!D64</f>
        <v>245992.80069501325</v>
      </c>
      <c r="M29" s="379">
        <f>'Sales By Region &amp; Market'!E64</f>
        <v>3.5209819364777649E-2</v>
      </c>
      <c r="N29" s="378">
        <f>'Sales By Region &amp; Market'!F64</f>
        <v>16403519.315338792</v>
      </c>
      <c r="O29" s="378">
        <f>'Sales By Region &amp; Market'!G64</f>
        <v>316268.34726330452</v>
      </c>
      <c r="P29" s="380">
        <f>'Sales By Region &amp; Market'!H64</f>
        <v>1.9659564452057503E-2</v>
      </c>
    </row>
    <row r="30" spans="2:16" ht="15" thickBot="1">
      <c r="B30" s="61"/>
      <c r="C30" s="61"/>
      <c r="D30" s="62"/>
      <c r="E30" s="62"/>
      <c r="F30" s="61"/>
      <c r="G30" s="62"/>
      <c r="H30" s="62"/>
      <c r="I30" s="61"/>
      <c r="J30" s="60" t="s">
        <v>152</v>
      </c>
      <c r="K30" s="67">
        <f>'Sales By Region &amp; Market'!C65</f>
        <v>5925902.3819995066</v>
      </c>
      <c r="L30" s="64">
        <f>'Sales By Region &amp; Market'!D65</f>
        <v>118989.28895066213</v>
      </c>
      <c r="M30" s="72">
        <f>'Sales By Region &amp; Market'!E65</f>
        <v>2.0490971200016417E-2</v>
      </c>
      <c r="N30" s="64">
        <f>'Sales By Region &amp; Market'!F65</f>
        <v>13269454.619346695</v>
      </c>
      <c r="O30" s="64">
        <f>'Sales By Region &amp; Market'!G65</f>
        <v>-83922.781723102555</v>
      </c>
      <c r="P30" s="73">
        <f>'Sales By Region &amp; Market'!H65</f>
        <v>-6.2847607165194873E-3</v>
      </c>
    </row>
    <row r="31" spans="2:16">
      <c r="D31" s="63"/>
      <c r="G31" s="63"/>
      <c r="L31" s="63"/>
      <c r="O31" s="63"/>
    </row>
    <row r="32" spans="2:16" ht="15" thickBot="1">
      <c r="B32" s="61"/>
      <c r="C32" s="61"/>
      <c r="D32" s="62"/>
      <c r="E32" s="62"/>
      <c r="F32" s="61"/>
      <c r="G32" s="62"/>
      <c r="H32" s="62"/>
      <c r="I32" s="61"/>
      <c r="J32" s="61"/>
      <c r="K32" s="61"/>
      <c r="L32" s="62"/>
      <c r="M32" s="61"/>
      <c r="N32" s="61"/>
      <c r="O32" s="62"/>
      <c r="P32" s="61"/>
    </row>
    <row r="33" spans="2:16" ht="15" thickBot="1">
      <c r="B33" s="508" t="s">
        <v>343</v>
      </c>
      <c r="C33" s="489" t="s">
        <v>263</v>
      </c>
      <c r="D33" s="490"/>
      <c r="E33" s="491"/>
      <c r="F33" s="505" t="s">
        <v>266</v>
      </c>
      <c r="G33" s="506"/>
      <c r="H33" s="507"/>
      <c r="I33" s="61"/>
      <c r="J33" s="508" t="s">
        <v>344</v>
      </c>
      <c r="K33" s="489" t="s">
        <v>263</v>
      </c>
      <c r="L33" s="490"/>
      <c r="M33" s="491"/>
      <c r="N33" s="505" t="s">
        <v>266</v>
      </c>
      <c r="O33" s="506"/>
      <c r="P33" s="507"/>
    </row>
    <row r="34" spans="2:16" ht="15" thickBot="1">
      <c r="B34" s="509"/>
      <c r="C34" s="84" t="s">
        <v>268</v>
      </c>
      <c r="D34" s="84" t="s">
        <v>269</v>
      </c>
      <c r="E34" s="84" t="s">
        <v>270</v>
      </c>
      <c r="F34" s="84" t="s">
        <v>268</v>
      </c>
      <c r="G34" s="84" t="s">
        <v>269</v>
      </c>
      <c r="H34" s="84" t="s">
        <v>270</v>
      </c>
      <c r="I34" s="148"/>
      <c r="J34" s="510"/>
      <c r="K34" s="84" t="s">
        <v>268</v>
      </c>
      <c r="L34" s="84" t="s">
        <v>269</v>
      </c>
      <c r="M34" s="84" t="s">
        <v>270</v>
      </c>
      <c r="N34" s="84" t="s">
        <v>268</v>
      </c>
      <c r="O34" s="84" t="s">
        <v>269</v>
      </c>
      <c r="P34" s="84" t="s">
        <v>270</v>
      </c>
    </row>
    <row r="35" spans="2:16" ht="15" thickBot="1">
      <c r="B35" s="57" t="s">
        <v>345</v>
      </c>
      <c r="C35" s="58">
        <f>'Sales By Region &amp; Market'!C28</f>
        <v>24275070.052995536</v>
      </c>
      <c r="D35" s="58">
        <f>'Sales By Region &amp; Market'!D28</f>
        <v>326079.75034629554</v>
      </c>
      <c r="E35" s="68">
        <f>'Sales By Region &amp; Market'!E28</f>
        <v>1.3615594905068902E-2</v>
      </c>
      <c r="F35" s="58">
        <f>'Sales By Region &amp; Market'!F28</f>
        <v>56958066.429827496</v>
      </c>
      <c r="G35" s="58">
        <f>'Sales By Region &amp; Market'!G28</f>
        <v>918354.26493386179</v>
      </c>
      <c r="H35" s="70">
        <f>'Sales By Region &amp; Market'!H28</f>
        <v>1.6387562131505194E-2</v>
      </c>
      <c r="I35" s="148"/>
      <c r="J35" s="57" t="s">
        <v>346</v>
      </c>
      <c r="K35" s="58">
        <f>'Sales By Region &amp; Market'!C66</f>
        <v>38396220.784694254</v>
      </c>
      <c r="L35" s="58">
        <f>'Sales By Region &amp; Market'!D66</f>
        <v>-1572504.1508032605</v>
      </c>
      <c r="M35" s="68">
        <f>'Sales By Region &amp; Market'!E66</f>
        <v>-3.9343365427368659E-2</v>
      </c>
      <c r="N35" s="58">
        <f>'Sales By Region &amp; Market'!F66</f>
        <v>96419015.240313038</v>
      </c>
      <c r="O35" s="58">
        <f>'Sales By Region &amp; Market'!G66</f>
        <v>-795966.62655891478</v>
      </c>
      <c r="P35" s="70">
        <f>'Sales By Region &amp; Market'!H66</f>
        <v>-8.1876950576293545E-3</v>
      </c>
    </row>
    <row r="36" spans="2:16">
      <c r="B36" s="59" t="s">
        <v>116</v>
      </c>
      <c r="C36" s="65">
        <f>'Sales By Region &amp; Market'!C29</f>
        <v>961421.94423534442</v>
      </c>
      <c r="D36" s="378">
        <f>'Sales By Region &amp; Market'!D29</f>
        <v>13283.06273682951</v>
      </c>
      <c r="E36" s="379">
        <f>'Sales By Region &amp; Market'!E29</f>
        <v>1.4009617152115827E-2</v>
      </c>
      <c r="F36" s="378">
        <f>'Sales By Region &amp; Market'!F29</f>
        <v>2310418.3932222696</v>
      </c>
      <c r="G36" s="378">
        <f>'Sales By Region &amp; Market'!G29</f>
        <v>40897.940112459473</v>
      </c>
      <c r="H36" s="380">
        <f>'Sales By Region &amp; Market'!H29</f>
        <v>1.8020520615453839E-2</v>
      </c>
      <c r="I36" s="61"/>
      <c r="J36" s="59" t="s">
        <v>154</v>
      </c>
      <c r="K36" s="65">
        <f>'Sales By Region &amp; Market'!C67</f>
        <v>16731590.690477369</v>
      </c>
      <c r="L36" s="378">
        <f>'Sales By Region &amp; Market'!D67</f>
        <v>-1130819.3679634947</v>
      </c>
      <c r="M36" s="379">
        <f>'Sales By Region &amp; Market'!E67</f>
        <v>-6.3307211303724784E-2</v>
      </c>
      <c r="N36" s="378">
        <f>'Sales By Region &amp; Market'!F67</f>
        <v>40977188.901074603</v>
      </c>
      <c r="O36" s="378">
        <f>'Sales By Region &amp; Market'!G67</f>
        <v>-183568.35881851614</v>
      </c>
      <c r="P36" s="380">
        <f>'Sales By Region &amp; Market'!H67</f>
        <v>-4.4597906121951851E-3</v>
      </c>
    </row>
    <row r="37" spans="2:16">
      <c r="B37" s="59" t="s">
        <v>117</v>
      </c>
      <c r="C37" s="65">
        <f>'Sales By Region &amp; Market'!C30</f>
        <v>2385425.6457311939</v>
      </c>
      <c r="D37" s="378">
        <f>'Sales By Region &amp; Market'!D30</f>
        <v>-5968.5718926070258</v>
      </c>
      <c r="E37" s="379">
        <f>'Sales By Region &amp; Market'!E30</f>
        <v>-2.4958544470086042E-3</v>
      </c>
      <c r="F37" s="378">
        <f>'Sales By Region &amp; Market'!F30</f>
        <v>5513133.2913874462</v>
      </c>
      <c r="G37" s="378">
        <f>'Sales By Region &amp; Market'!G30</f>
        <v>-58345.072448460385</v>
      </c>
      <c r="H37" s="380">
        <f>'Sales By Region &amp; Market'!H30</f>
        <v>-1.047209890056728E-2</v>
      </c>
      <c r="I37" s="61"/>
      <c r="J37" s="59" t="s">
        <v>155</v>
      </c>
      <c r="K37" s="65">
        <f>'Sales By Region &amp; Market'!C68</f>
        <v>3552565.2598486948</v>
      </c>
      <c r="L37" s="378">
        <f>'Sales By Region &amp; Market'!D68</f>
        <v>39779.581584536936</v>
      </c>
      <c r="M37" s="379">
        <f>'Sales By Region &amp; Market'!E68</f>
        <v>1.1324226761307569E-2</v>
      </c>
      <c r="N37" s="378">
        <f>'Sales By Region &amp; Market'!F68</f>
        <v>8950083.8288736306</v>
      </c>
      <c r="O37" s="378">
        <f>'Sales By Region &amp; Market'!G68</f>
        <v>-85197.488873992115</v>
      </c>
      <c r="P37" s="380">
        <f>'Sales By Region &amp; Market'!H68</f>
        <v>-9.4294229341417707E-3</v>
      </c>
    </row>
    <row r="38" spans="2:16">
      <c r="B38" s="59" t="s">
        <v>118</v>
      </c>
      <c r="C38" s="65">
        <f>'Sales By Region &amp; Market'!C31</f>
        <v>3698011.8012455972</v>
      </c>
      <c r="D38" s="378">
        <f>'Sales By Region &amp; Market'!D31</f>
        <v>-20047.233030770905</v>
      </c>
      <c r="E38" s="379">
        <f>'Sales By Region &amp; Market'!E31</f>
        <v>-5.3918544181137847E-3</v>
      </c>
      <c r="F38" s="378">
        <f>'Sales By Region &amp; Market'!F31</f>
        <v>9041491.3956235573</v>
      </c>
      <c r="G38" s="378">
        <f>'Sales By Region &amp; Market'!G31</f>
        <v>-51975.970514317974</v>
      </c>
      <c r="H38" s="380">
        <f>'Sales By Region &amp; Market'!H31</f>
        <v>-5.7157482862769549E-3</v>
      </c>
      <c r="I38" s="61"/>
      <c r="J38" s="59" t="s">
        <v>156</v>
      </c>
      <c r="K38" s="65">
        <f>'Sales By Region &amp; Market'!C69</f>
        <v>3744035.882097261</v>
      </c>
      <c r="L38" s="378">
        <f>'Sales By Region &amp; Market'!D69</f>
        <v>-309345.97600196442</v>
      </c>
      <c r="M38" s="379">
        <f>'Sales By Region &amp; Market'!E69</f>
        <v>-7.6317994906857284E-2</v>
      </c>
      <c r="N38" s="378">
        <f>'Sales By Region &amp; Market'!F69</f>
        <v>9243996.0402957834</v>
      </c>
      <c r="O38" s="378">
        <f>'Sales By Region &amp; Market'!G69</f>
        <v>-192224.38572897948</v>
      </c>
      <c r="P38" s="380">
        <f>'Sales By Region &amp; Market'!H69</f>
        <v>-2.0370908801455232E-2</v>
      </c>
    </row>
    <row r="39" spans="2:16" ht="15" thickBot="1">
      <c r="B39" s="59" t="s">
        <v>119</v>
      </c>
      <c r="C39" s="65">
        <f>'Sales By Region &amp; Market'!C32</f>
        <v>1356831.3135264418</v>
      </c>
      <c r="D39" s="378">
        <f>'Sales By Region &amp; Market'!D32</f>
        <v>-6777.9431745598558</v>
      </c>
      <c r="E39" s="379">
        <f>'Sales By Region &amp; Market'!E32</f>
        <v>-4.9705904688252308E-3</v>
      </c>
      <c r="F39" s="378">
        <f>'Sales By Region &amp; Market'!F32</f>
        <v>3203146.3555263821</v>
      </c>
      <c r="G39" s="378">
        <f>'Sales By Region &amp; Market'!G32</f>
        <v>-27831.993666145951</v>
      </c>
      <c r="H39" s="380">
        <f>'Sales By Region &amp; Market'!H32</f>
        <v>-8.614107139746573E-3</v>
      </c>
      <c r="I39" s="61"/>
      <c r="J39" s="60" t="s">
        <v>157</v>
      </c>
      <c r="K39" s="67">
        <f>'Sales By Region &amp; Market'!C70</f>
        <v>4708979.2762083989</v>
      </c>
      <c r="L39" s="64">
        <f>'Sales By Region &amp; Market'!D70</f>
        <v>-82026.145054268651</v>
      </c>
      <c r="M39" s="72">
        <f>'Sales By Region &amp; Market'!E70</f>
        <v>-1.7120862500015852E-2</v>
      </c>
      <c r="N39" s="64">
        <f>'Sales By Region &amp; Market'!F70</f>
        <v>13043614.521260343</v>
      </c>
      <c r="O39" s="64">
        <f>'Sales By Region &amp; Market'!G70</f>
        <v>-351867.76333479397</v>
      </c>
      <c r="P39" s="73">
        <f>'Sales By Region &amp; Market'!H70</f>
        <v>-2.6267644259396573E-2</v>
      </c>
    </row>
    <row r="40" spans="2:16">
      <c r="B40" s="59" t="s">
        <v>120</v>
      </c>
      <c r="C40" s="65">
        <f>'Sales By Region &amp; Market'!C33</f>
        <v>2867479.0188992741</v>
      </c>
      <c r="D40" s="378">
        <f>'Sales By Region &amp; Market'!D33</f>
        <v>-11052.339311619289</v>
      </c>
      <c r="E40" s="379">
        <f>'Sales By Region &amp; Market'!E33</f>
        <v>-3.8395757892624453E-3</v>
      </c>
      <c r="F40" s="378">
        <f>'Sales By Region &amp; Market'!F33</f>
        <v>6925916.5203748299</v>
      </c>
      <c r="G40" s="378">
        <f>'Sales By Region &amp; Market'!G33</f>
        <v>105690.12828219682</v>
      </c>
      <c r="H40" s="380">
        <f>'Sales By Region &amp; Market'!H33</f>
        <v>1.549657184470209E-2</v>
      </c>
      <c r="I40" s="61"/>
      <c r="J40" s="61"/>
      <c r="K40" s="61"/>
      <c r="L40" s="62"/>
      <c r="M40" s="61"/>
      <c r="N40" s="61"/>
      <c r="O40" s="62"/>
      <c r="P40" s="61"/>
    </row>
    <row r="41" spans="2:16" ht="15" thickBot="1">
      <c r="B41" s="60" t="s">
        <v>121</v>
      </c>
      <c r="C41" s="67">
        <f>'Sales By Region &amp; Market'!C34</f>
        <v>965112.76911330607</v>
      </c>
      <c r="D41" s="64">
        <f>'Sales By Region &amp; Market'!D34</f>
        <v>12604.201329098199</v>
      </c>
      <c r="E41" s="72">
        <f>'Sales By Region &amp; Market'!E34</f>
        <v>1.3232638272660345E-2</v>
      </c>
      <c r="F41" s="64">
        <f>'Sales By Region &amp; Market'!F34</f>
        <v>2178045.1672036974</v>
      </c>
      <c r="G41" s="64">
        <f>'Sales By Region &amp; Market'!G34</f>
        <v>78004.571094062179</v>
      </c>
      <c r="H41" s="73">
        <f>'Sales By Region &amp; Market'!H34</f>
        <v>3.7144315799688403E-2</v>
      </c>
      <c r="I41" s="61"/>
      <c r="J41" s="61"/>
      <c r="K41" s="61"/>
      <c r="L41" s="62"/>
      <c r="M41" s="61"/>
      <c r="N41" s="61"/>
      <c r="O41" s="62"/>
      <c r="P41" s="61"/>
    </row>
    <row r="42" spans="2:16">
      <c r="B42" s="61"/>
      <c r="C42" s="61"/>
      <c r="D42" s="62"/>
      <c r="E42" s="62"/>
      <c r="F42" s="61"/>
      <c r="G42" s="62"/>
      <c r="H42" s="62"/>
      <c r="I42" s="61"/>
      <c r="J42" s="61"/>
      <c r="K42" s="61"/>
      <c r="L42" s="62"/>
      <c r="M42" s="61"/>
      <c r="N42" s="61"/>
      <c r="O42" s="62"/>
      <c r="P42" s="61"/>
    </row>
    <row r="43" spans="2:16" ht="15" thickBot="1">
      <c r="B43" s="61"/>
      <c r="C43" s="61"/>
      <c r="D43" s="62"/>
      <c r="E43" s="62"/>
      <c r="F43" s="61"/>
      <c r="G43" s="62"/>
      <c r="H43" s="62"/>
      <c r="I43" s="61"/>
      <c r="J43" s="61"/>
      <c r="K43" s="61"/>
      <c r="L43" s="62"/>
      <c r="M43" s="61"/>
      <c r="N43" s="61"/>
      <c r="O43" s="62"/>
      <c r="P43" s="61"/>
    </row>
    <row r="44" spans="2:16" ht="15" thickBot="1">
      <c r="B44" s="511" t="s">
        <v>347</v>
      </c>
      <c r="C44" s="489" t="s">
        <v>263</v>
      </c>
      <c r="D44" s="490"/>
      <c r="E44" s="491"/>
      <c r="F44" s="505" t="s">
        <v>266</v>
      </c>
      <c r="G44" s="506"/>
      <c r="H44" s="507"/>
      <c r="I44" s="61"/>
      <c r="J44" s="511" t="s">
        <v>348</v>
      </c>
      <c r="K44" s="489" t="s">
        <v>263</v>
      </c>
      <c r="L44" s="490"/>
      <c r="M44" s="491"/>
      <c r="N44" s="505" t="s">
        <v>266</v>
      </c>
      <c r="O44" s="506"/>
      <c r="P44" s="507"/>
    </row>
    <row r="45" spans="2:16" ht="15" thickBot="1">
      <c r="B45" s="511"/>
      <c r="C45" s="84" t="s">
        <v>268</v>
      </c>
      <c r="D45" s="84" t="s">
        <v>269</v>
      </c>
      <c r="E45" s="84" t="s">
        <v>270</v>
      </c>
      <c r="F45" s="84" t="s">
        <v>268</v>
      </c>
      <c r="G45" s="84" t="s">
        <v>269</v>
      </c>
      <c r="H45" s="84" t="s">
        <v>270</v>
      </c>
      <c r="I45" s="148"/>
      <c r="J45" s="511"/>
      <c r="K45" s="84" t="s">
        <v>268</v>
      </c>
      <c r="L45" s="84" t="s">
        <v>269</v>
      </c>
      <c r="M45" s="84" t="s">
        <v>270</v>
      </c>
      <c r="N45" s="84" t="s">
        <v>268</v>
      </c>
      <c r="O45" s="84" t="s">
        <v>269</v>
      </c>
      <c r="P45" s="84" t="s">
        <v>270</v>
      </c>
    </row>
    <row r="46" spans="2:16" ht="15" thickBot="1">
      <c r="B46" s="57" t="s">
        <v>349</v>
      </c>
      <c r="C46" s="58">
        <f>'Sales By Region &amp; Market'!C35</f>
        <v>47397588.129979551</v>
      </c>
      <c r="D46" s="58">
        <f>'Sales By Region &amp; Market'!D35</f>
        <v>1090283.616343081</v>
      </c>
      <c r="E46" s="68">
        <f>'Sales By Region &amp; Market'!E35</f>
        <v>2.3544527754190848E-2</v>
      </c>
      <c r="F46" s="58">
        <f>'Sales By Region &amp; Market'!F35</f>
        <v>109133901.14750576</v>
      </c>
      <c r="G46" s="58">
        <f>'Sales By Region &amp; Market'!G35</f>
        <v>1919090.3802865595</v>
      </c>
      <c r="H46" s="68">
        <f>'Sales By Region &amp; Market'!H35</f>
        <v>1.7899489506661696E-2</v>
      </c>
      <c r="I46" s="61"/>
      <c r="J46" s="57" t="s">
        <v>350</v>
      </c>
      <c r="K46" s="58">
        <f>'Sales By Region &amp; Market'!C71</f>
        <v>48788851.33456628</v>
      </c>
      <c r="L46" s="58">
        <f>'Sales By Region &amp; Market'!D71</f>
        <v>-641167.33001746237</v>
      </c>
      <c r="M46" s="68">
        <f>'Sales By Region &amp; Market'!E71</f>
        <v>-1.2971213593266438E-2</v>
      </c>
      <c r="N46" s="58">
        <f>'Sales By Region &amp; Market'!F71</f>
        <v>112205795.36826153</v>
      </c>
      <c r="O46" s="58">
        <f>'Sales By Region &amp; Market'!G71</f>
        <v>-1380707.0452530235</v>
      </c>
      <c r="P46" s="70">
        <f>'Sales By Region &amp; Market'!H71</f>
        <v>-1.2155555597851973E-2</v>
      </c>
    </row>
    <row r="47" spans="2:16">
      <c r="B47" s="59" t="s">
        <v>123</v>
      </c>
      <c r="C47" s="74">
        <f>'Sales By Region &amp; Market'!C36</f>
        <v>8580129.4480030611</v>
      </c>
      <c r="D47" s="81">
        <f>'Sales By Region &amp; Market'!D36</f>
        <v>93448.392671193928</v>
      </c>
      <c r="E47" s="83">
        <f>'Sales By Region &amp; Market'!E36</f>
        <v>1.1011182352903879E-2</v>
      </c>
      <c r="F47" s="81">
        <f>'Sales By Region &amp; Market'!F36</f>
        <v>20530488.65781809</v>
      </c>
      <c r="G47" s="81">
        <f>'Sales By Region &amp; Market'!G36</f>
        <v>-143742.72770645097</v>
      </c>
      <c r="H47" s="82">
        <f>'Sales By Region &amp; Market'!H36</f>
        <v>-6.9527483283898621E-3</v>
      </c>
      <c r="I47" s="61"/>
      <c r="J47" s="59" t="s">
        <v>159</v>
      </c>
      <c r="K47" s="65">
        <f>'Sales By Region &amp; Market'!C72</f>
        <v>1145097.1702984406</v>
      </c>
      <c r="L47" s="378">
        <f>'Sales By Region &amp; Market'!D72</f>
        <v>32282.258143487619</v>
      </c>
      <c r="M47" s="379">
        <f>'Sales By Region &amp; Market'!E72</f>
        <v>2.9009548480055328E-2</v>
      </c>
      <c r="N47" s="378">
        <f>'Sales By Region &amp; Market'!F72</f>
        <v>2610865.7429156005</v>
      </c>
      <c r="O47" s="378">
        <f>'Sales By Region &amp; Market'!G72</f>
        <v>7179.2613650565036</v>
      </c>
      <c r="P47" s="380">
        <f>'Sales By Region &amp; Market'!H72</f>
        <v>2.7573447939788507E-3</v>
      </c>
    </row>
    <row r="48" spans="2:16">
      <c r="B48" s="59" t="s">
        <v>124</v>
      </c>
      <c r="C48" s="65">
        <f>'Sales By Region &amp; Market'!C37</f>
        <v>3852145.4579502894</v>
      </c>
      <c r="D48" s="378">
        <f>'Sales By Region &amp; Market'!D37</f>
        <v>55279.350266146474</v>
      </c>
      <c r="E48" s="379">
        <f>'Sales By Region &amp; Market'!E37</f>
        <v>1.4559204538256291E-2</v>
      </c>
      <c r="F48" s="378">
        <f>'Sales By Region &amp; Market'!F37</f>
        <v>8874094.5854975823</v>
      </c>
      <c r="G48" s="378">
        <f>'Sales By Region &amp; Market'!G37</f>
        <v>-24186.924014616758</v>
      </c>
      <c r="H48" s="380">
        <f>'Sales By Region &amp; Market'!H37</f>
        <v>-2.7181567574324447E-3</v>
      </c>
      <c r="I48" s="61"/>
      <c r="J48" s="59" t="s">
        <v>160</v>
      </c>
      <c r="K48" s="65">
        <f>'Sales By Region &amp; Market'!C73</f>
        <v>5599588.9520990569</v>
      </c>
      <c r="L48" s="378">
        <f>'Sales By Region &amp; Market'!D73</f>
        <v>-288127.79533523601</v>
      </c>
      <c r="M48" s="379">
        <f>'Sales By Region &amp; Market'!E73</f>
        <v>-4.8937102054169686E-2</v>
      </c>
      <c r="N48" s="378">
        <f>'Sales By Region &amp; Market'!F73</f>
        <v>13269794.864953341</v>
      </c>
      <c r="O48" s="378">
        <f>'Sales By Region &amp; Market'!G73</f>
        <v>-26311.475290410221</v>
      </c>
      <c r="P48" s="380">
        <f>'Sales By Region &amp; Market'!H73</f>
        <v>-1.9788857442251673E-3</v>
      </c>
    </row>
    <row r="49" spans="2:16">
      <c r="B49" s="59" t="s">
        <v>125</v>
      </c>
      <c r="C49" s="65">
        <f>'Sales By Region &amp; Market'!C38</f>
        <v>1584123.644999923</v>
      </c>
      <c r="D49" s="378">
        <f>'Sales By Region &amp; Market'!D38</f>
        <v>63790.106964252889</v>
      </c>
      <c r="E49" s="379">
        <f>'Sales By Region &amp; Market'!E38</f>
        <v>4.1957968674868666E-2</v>
      </c>
      <c r="F49" s="378">
        <f>'Sales By Region &amp; Market'!F38</f>
        <v>3654785.8839591146</v>
      </c>
      <c r="G49" s="378">
        <f>'Sales By Region &amp; Market'!G38</f>
        <v>129069.55407256773</v>
      </c>
      <c r="H49" s="380">
        <f>'Sales By Region &amp; Market'!H38</f>
        <v>3.6608037061427748E-2</v>
      </c>
      <c r="I49" s="61"/>
      <c r="J49" s="59" t="s">
        <v>161</v>
      </c>
      <c r="K49" s="65">
        <f>'Sales By Region &amp; Market'!C74</f>
        <v>2602080.7444491819</v>
      </c>
      <c r="L49" s="378">
        <f>'Sales By Region &amp; Market'!D74</f>
        <v>-150203.40277608531</v>
      </c>
      <c r="M49" s="379">
        <f>'Sales By Region &amp; Market'!E74</f>
        <v>-5.4574090007208677E-2</v>
      </c>
      <c r="N49" s="378">
        <f>'Sales By Region &amp; Market'!F74</f>
        <v>5917101.1486926628</v>
      </c>
      <c r="O49" s="378">
        <f>'Sales By Region &amp; Market'!G74</f>
        <v>-58028.024871277623</v>
      </c>
      <c r="P49" s="380">
        <f>'Sales By Region &amp; Market'!H74</f>
        <v>-9.7115933707364668E-3</v>
      </c>
    </row>
    <row r="50" spans="2:16">
      <c r="B50" s="59" t="s">
        <v>126</v>
      </c>
      <c r="C50" s="65">
        <f>'Sales By Region &amp; Market'!C39</f>
        <v>1524692.0558723644</v>
      </c>
      <c r="D50" s="378">
        <f>'Sales By Region &amp; Market'!D39</f>
        <v>-28448.15127481427</v>
      </c>
      <c r="E50" s="379">
        <f>'Sales By Region &amp; Market'!E39</f>
        <v>-1.8316537775471077E-2</v>
      </c>
      <c r="F50" s="378">
        <f>'Sales By Region &amp; Market'!F39</f>
        <v>3610433.8883203268</v>
      </c>
      <c r="G50" s="378">
        <f>'Sales By Region &amp; Market'!G39</f>
        <v>157509.75264810445</v>
      </c>
      <c r="H50" s="380">
        <f>'Sales By Region &amp; Market'!H39</f>
        <v>4.5616337474915336E-2</v>
      </c>
      <c r="I50" s="61"/>
      <c r="J50" s="59" t="s">
        <v>162</v>
      </c>
      <c r="K50" s="65">
        <f>'Sales By Region &amp; Market'!C75</f>
        <v>7301344.1302809324</v>
      </c>
      <c r="L50" s="378">
        <f>'Sales By Region &amp; Market'!D75</f>
        <v>-384050.28702353127</v>
      </c>
      <c r="M50" s="379">
        <f>'Sales By Region &amp; Market'!E75</f>
        <v>-4.9971447940108597E-2</v>
      </c>
      <c r="N50" s="378">
        <f>'Sales By Region &amp; Market'!F75</f>
        <v>16646981.81610042</v>
      </c>
      <c r="O50" s="378">
        <f>'Sales By Region &amp; Market'!G75</f>
        <v>23728.416875328869</v>
      </c>
      <c r="P50" s="380">
        <f>'Sales By Region &amp; Market'!H75</f>
        <v>1.4274231587202413E-3</v>
      </c>
    </row>
    <row r="51" spans="2:16">
      <c r="B51" s="59" t="s">
        <v>127</v>
      </c>
      <c r="C51" s="65">
        <f>'Sales By Region &amp; Market'!C40</f>
        <v>1101037.4370897843</v>
      </c>
      <c r="D51" s="378">
        <f>'Sales By Region &amp; Market'!D40</f>
        <v>11115.902604314731</v>
      </c>
      <c r="E51" s="379">
        <f>'Sales By Region &amp; Market'!E40</f>
        <v>1.0198809962556002E-2</v>
      </c>
      <c r="F51" s="378">
        <f>'Sales By Region &amp; Market'!F40</f>
        <v>2605041.6460253429</v>
      </c>
      <c r="G51" s="378">
        <f>'Sales By Region &amp; Market'!G40</f>
        <v>89414.357825207524</v>
      </c>
      <c r="H51" s="380">
        <f>'Sales By Region &amp; Market'!H40</f>
        <v>3.554356332697485E-2</v>
      </c>
      <c r="I51" s="61"/>
      <c r="J51" s="59" t="s">
        <v>163</v>
      </c>
      <c r="K51" s="65">
        <f>'Sales By Region &amp; Market'!C76</f>
        <v>4672959.2325007282</v>
      </c>
      <c r="L51" s="378">
        <f>'Sales By Region &amp; Market'!D76</f>
        <v>-3099.2352362880483</v>
      </c>
      <c r="M51" s="379">
        <f>'Sales By Region &amp; Market'!E76</f>
        <v>-6.6278795649617412E-4</v>
      </c>
      <c r="N51" s="378">
        <f>'Sales By Region &amp; Market'!F76</f>
        <v>10773684.455654921</v>
      </c>
      <c r="O51" s="378">
        <f>'Sales By Region &amp; Market'!G76</f>
        <v>-357628.48259503208</v>
      </c>
      <c r="P51" s="380">
        <f>'Sales By Region &amp; Market'!H76</f>
        <v>-3.2128149175119483E-2</v>
      </c>
    </row>
    <row r="52" spans="2:16">
      <c r="B52" s="59" t="s">
        <v>128</v>
      </c>
      <c r="C52" s="65">
        <f>'Sales By Region &amp; Market'!C41</f>
        <v>2713837.0501161027</v>
      </c>
      <c r="D52" s="378">
        <f>'Sales By Region &amp; Market'!D41</f>
        <v>55511.560869568028</v>
      </c>
      <c r="E52" s="379">
        <f>'Sales By Region &amp; Market'!E41</f>
        <v>2.0882153481251088E-2</v>
      </c>
      <c r="F52" s="378">
        <f>'Sales By Region &amp; Market'!F41</f>
        <v>6394061.0509024104</v>
      </c>
      <c r="G52" s="378">
        <f>'Sales By Region &amp; Market'!G41</f>
        <v>177068.62052850425</v>
      </c>
      <c r="H52" s="380">
        <f>'Sales By Region &amp; Market'!H41</f>
        <v>2.8481395548016597E-2</v>
      </c>
      <c r="I52" s="61"/>
      <c r="J52" s="59" t="s">
        <v>164</v>
      </c>
      <c r="K52" s="65">
        <f>'Sales By Region &amp; Market'!C77</f>
        <v>2506426.7117199223</v>
      </c>
      <c r="L52" s="378">
        <f>'Sales By Region &amp; Market'!D77</f>
        <v>22748.637142525055</v>
      </c>
      <c r="M52" s="379">
        <f>'Sales By Region &amp; Market'!E77</f>
        <v>9.1592535181500047E-3</v>
      </c>
      <c r="N52" s="378">
        <f>'Sales By Region &amp; Market'!F77</f>
        <v>5819296.6828236887</v>
      </c>
      <c r="O52" s="378">
        <f>'Sales By Region &amp; Market'!G77</f>
        <v>-259446.28019807767</v>
      </c>
      <c r="P52" s="380">
        <f>'Sales By Region &amp; Market'!H77</f>
        <v>-4.268090981578631E-2</v>
      </c>
    </row>
    <row r="53" spans="2:16">
      <c r="B53" s="59" t="s">
        <v>129</v>
      </c>
      <c r="C53" s="65">
        <f>'Sales By Region &amp; Market'!C42</f>
        <v>4677188.1591425911</v>
      </c>
      <c r="D53" s="378">
        <f>'Sales By Region &amp; Market'!D42</f>
        <v>131148.2810321888</v>
      </c>
      <c r="E53" s="379">
        <f>'Sales By Region &amp; Market'!E42</f>
        <v>2.8848906861481741E-2</v>
      </c>
      <c r="F53" s="378">
        <f>'Sales By Region &amp; Market'!F42</f>
        <v>10733743.393970909</v>
      </c>
      <c r="G53" s="378">
        <f>'Sales By Region &amp; Market'!G42</f>
        <v>143959.4023222886</v>
      </c>
      <c r="H53" s="380">
        <f>'Sales By Region &amp; Market'!H42</f>
        <v>1.3594177410589181E-2</v>
      </c>
      <c r="I53" s="61"/>
      <c r="J53" s="59" t="s">
        <v>165</v>
      </c>
      <c r="K53" s="65">
        <f>'Sales By Region &amp; Market'!C78</f>
        <v>4617212.6908861697</v>
      </c>
      <c r="L53" s="378">
        <f>'Sales By Region &amp; Market'!D78</f>
        <v>-15113.513798318803</v>
      </c>
      <c r="M53" s="379">
        <f>'Sales By Region &amp; Market'!E78</f>
        <v>-3.2626186348955963E-3</v>
      </c>
      <c r="N53" s="378">
        <f>'Sales By Region &amp; Market'!F78</f>
        <v>10899831.277646195</v>
      </c>
      <c r="O53" s="378">
        <f>'Sales By Region &amp; Market'!G78</f>
        <v>-506907.42989361845</v>
      </c>
      <c r="P53" s="380">
        <f>'Sales By Region &amp; Market'!H78</f>
        <v>-4.4439295305200112E-2</v>
      </c>
    </row>
    <row r="54" spans="2:16">
      <c r="B54" s="59" t="s">
        <v>130</v>
      </c>
      <c r="C54" s="65">
        <f>'Sales By Region &amp; Market'!C43</f>
        <v>3835147.3369989996</v>
      </c>
      <c r="D54" s="378">
        <f>'Sales By Region &amp; Market'!D43</f>
        <v>79534.151470114943</v>
      </c>
      <c r="E54" s="379">
        <f>'Sales By Region &amp; Market'!E43</f>
        <v>2.1177407667162224E-2</v>
      </c>
      <c r="F54" s="378">
        <f>'Sales By Region &amp; Market'!F43</f>
        <v>8772161.6720151566</v>
      </c>
      <c r="G54" s="378">
        <f>'Sales By Region &amp; Market'!G43</f>
        <v>68588.171803291887</v>
      </c>
      <c r="H54" s="380">
        <f>'Sales By Region &amp; Market'!H43</f>
        <v>7.8804610315087592E-3</v>
      </c>
      <c r="I54" s="61"/>
      <c r="J54" s="59" t="s">
        <v>166</v>
      </c>
      <c r="K54" s="65">
        <f>'Sales By Region &amp; Market'!C79</f>
        <v>1221734.2824182971</v>
      </c>
      <c r="L54" s="378">
        <f>'Sales By Region &amp; Market'!D79</f>
        <v>33452.961380715948</v>
      </c>
      <c r="M54" s="379">
        <f>'Sales By Region &amp; Market'!E79</f>
        <v>2.8152391852381855E-2</v>
      </c>
      <c r="N54" s="378">
        <f>'Sales By Region &amp; Market'!F79</f>
        <v>2674343.0413055723</v>
      </c>
      <c r="O54" s="378">
        <f>'Sales By Region &amp; Market'!G79</f>
        <v>-29606.383648233954</v>
      </c>
      <c r="P54" s="380">
        <f>'Sales By Region &amp; Market'!H79</f>
        <v>-1.0949311172393597E-2</v>
      </c>
    </row>
    <row r="55" spans="2:16" ht="15" thickBot="1">
      <c r="B55" s="60" t="s">
        <v>131</v>
      </c>
      <c r="C55" s="67">
        <f>'Sales By Region &amp; Market'!C44</f>
        <v>3108252.029238923</v>
      </c>
      <c r="D55" s="64">
        <f>'Sales By Region &amp; Market'!D44</f>
        <v>113699.03469794989</v>
      </c>
      <c r="E55" s="72">
        <f>'Sales By Region &amp; Market'!E44</f>
        <v>3.7968616653377509E-2</v>
      </c>
      <c r="F55" s="64">
        <f>'Sales By Region &amp; Market'!F44</f>
        <v>6971420.9350874666</v>
      </c>
      <c r="G55" s="64">
        <f>'Sales By Region &amp; Market'!G44</f>
        <v>250480.96787349507</v>
      </c>
      <c r="H55" s="73">
        <f>'Sales By Region &amp; Market'!H44</f>
        <v>3.7268740547511073E-2</v>
      </c>
      <c r="I55" s="61"/>
      <c r="J55" s="60" t="s">
        <v>167</v>
      </c>
      <c r="K55" s="67">
        <f>'Sales By Region &amp; Market'!C80</f>
        <v>5170602.8310711021</v>
      </c>
      <c r="L55" s="64">
        <f>'Sales By Region &amp; Market'!D80</f>
        <v>103680.49755490664</v>
      </c>
      <c r="M55" s="72">
        <f>'Sales By Region &amp; Market'!E80</f>
        <v>2.0462223561054167E-2</v>
      </c>
      <c r="N55" s="64">
        <f>'Sales By Region &amp; Market'!F80</f>
        <v>11480610.400561376</v>
      </c>
      <c r="O55" s="64">
        <f>'Sales By Region &amp; Market'!G80</f>
        <v>231511.68680466153</v>
      </c>
      <c r="P55" s="73">
        <f>'Sales By Region &amp; Market'!H80</f>
        <v>2.0580465395111339E-2</v>
      </c>
    </row>
  </sheetData>
  <mergeCells count="26">
    <mergeCell ref="N20:P20"/>
    <mergeCell ref="B2:P2"/>
    <mergeCell ref="B3:P3"/>
    <mergeCell ref="B4:B5"/>
    <mergeCell ref="C4:E4"/>
    <mergeCell ref="F4:H4"/>
    <mergeCell ref="J4:J5"/>
    <mergeCell ref="K4:M4"/>
    <mergeCell ref="N4:P4"/>
    <mergeCell ref="B20:B21"/>
    <mergeCell ref="C20:E20"/>
    <mergeCell ref="F20:H20"/>
    <mergeCell ref="J20:J21"/>
    <mergeCell ref="K20:M20"/>
    <mergeCell ref="N44:P44"/>
    <mergeCell ref="B33:B34"/>
    <mergeCell ref="C33:E33"/>
    <mergeCell ref="F33:H33"/>
    <mergeCell ref="J33:J34"/>
    <mergeCell ref="K33:M33"/>
    <mergeCell ref="N33:P33"/>
    <mergeCell ref="B44:B45"/>
    <mergeCell ref="C44:E44"/>
    <mergeCell ref="F44:H44"/>
    <mergeCell ref="J44:J45"/>
    <mergeCell ref="K44:M44"/>
  </mergeCells>
  <conditionalFormatting sqref="B6:P55">
    <cfRule type="cellIs" dxfId="71" priority="1" operator="lessThan">
      <formula>0</formula>
    </cfRule>
  </conditionalFormatting>
  <conditionalFormatting sqref="C4:E4">
    <cfRule type="cellIs" dxfId="70" priority="24" operator="lessThan">
      <formula>0</formula>
    </cfRule>
  </conditionalFormatting>
  <conditionalFormatting sqref="K4:M4">
    <cfRule type="cellIs" dxfId="69" priority="23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60AD9-83BA-4E38-80AD-AE3DB95D16F0}">
  <sheetPr>
    <tabColor theme="0" tint="-0.14999847407452621"/>
  </sheetPr>
  <dimension ref="B2:Q155"/>
  <sheetViews>
    <sheetView showGridLines="0" zoomScale="55" zoomScaleNormal="55" workbookViewId="0">
      <selection activeCell="S12" sqref="S12"/>
    </sheetView>
  </sheetViews>
  <sheetFormatPr defaultColWidth="13.21875" defaultRowHeight="14.4"/>
  <cols>
    <col min="1" max="1" width="3.77734375" style="10" customWidth="1"/>
    <col min="2" max="2" width="45.21875" style="10" bestFit="1" customWidth="1"/>
    <col min="3" max="3" width="16.44140625" style="10" bestFit="1" customWidth="1"/>
    <col min="4" max="4" width="16" style="10" bestFit="1" customWidth="1"/>
    <col min="5" max="5" width="12.44140625" style="451" bestFit="1" customWidth="1"/>
    <col min="6" max="6" width="18.77734375" style="10" bestFit="1" customWidth="1"/>
    <col min="7" max="7" width="16.5546875" style="10" customWidth="1"/>
    <col min="8" max="8" width="16.109375" style="451" bestFit="1" customWidth="1"/>
    <col min="9" max="9" width="3.77734375" style="10" customWidth="1"/>
    <col min="10" max="10" width="54.44140625" style="10" bestFit="1" customWidth="1"/>
    <col min="11" max="11" width="17.5546875" style="10" customWidth="1"/>
    <col min="12" max="12" width="16" style="10" bestFit="1" customWidth="1"/>
    <col min="13" max="13" width="17.44140625" style="451" bestFit="1" customWidth="1"/>
    <col min="14" max="14" width="18.77734375" style="10" bestFit="1" customWidth="1"/>
    <col min="15" max="15" width="16" style="10" bestFit="1" customWidth="1"/>
    <col min="16" max="16" width="16.109375" style="451" bestFit="1" customWidth="1"/>
    <col min="17" max="16384" width="13.21875" style="10"/>
  </cols>
  <sheetData>
    <row r="2" spans="2:17" ht="23.4">
      <c r="B2" s="517" t="s">
        <v>250</v>
      </c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  <c r="O2" s="517"/>
      <c r="P2" s="517"/>
    </row>
    <row r="3" spans="2:17" ht="15" customHeight="1" thickBot="1">
      <c r="B3" s="518" t="str">
        <f>'HOME PAGE'!H5</f>
        <v>4 WEEKS ENDING 12-28-2025</v>
      </c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</row>
    <row r="4" spans="2:17" ht="15" customHeight="1" thickBot="1">
      <c r="B4" s="515" t="s">
        <v>413</v>
      </c>
      <c r="C4" s="444" t="s">
        <v>263</v>
      </c>
      <c r="D4" s="445"/>
      <c r="E4" s="448"/>
      <c r="F4" s="446" t="s">
        <v>266</v>
      </c>
      <c r="G4" s="446"/>
      <c r="H4" s="454"/>
      <c r="I4" s="394"/>
      <c r="J4" s="515" t="s">
        <v>414</v>
      </c>
      <c r="K4" s="444" t="s">
        <v>263</v>
      </c>
      <c r="L4" s="445"/>
      <c r="M4" s="448"/>
      <c r="N4" s="442" t="s">
        <v>266</v>
      </c>
      <c r="O4" s="443"/>
      <c r="P4" s="455"/>
    </row>
    <row r="5" spans="2:17" ht="15.75" customHeight="1" thickBot="1">
      <c r="B5" s="516"/>
      <c r="C5" s="415" t="s">
        <v>268</v>
      </c>
      <c r="D5" s="415" t="s">
        <v>269</v>
      </c>
      <c r="E5" s="449" t="s">
        <v>270</v>
      </c>
      <c r="F5" s="415" t="s">
        <v>268</v>
      </c>
      <c r="G5" s="415" t="s">
        <v>269</v>
      </c>
      <c r="H5" s="449" t="s">
        <v>270</v>
      </c>
      <c r="I5" s="397"/>
      <c r="J5" s="516"/>
      <c r="K5" s="415" t="s">
        <v>268</v>
      </c>
      <c r="L5" s="415" t="s">
        <v>269</v>
      </c>
      <c r="M5" s="449" t="s">
        <v>270</v>
      </c>
      <c r="N5" s="415" t="s">
        <v>268</v>
      </c>
      <c r="O5" s="415" t="s">
        <v>269</v>
      </c>
      <c r="P5" s="449" t="s">
        <v>270</v>
      </c>
    </row>
    <row r="6" spans="2:17" ht="15" customHeight="1" thickBot="1">
      <c r="B6" s="384" t="s">
        <v>415</v>
      </c>
      <c r="C6" s="385">
        <f>'DMI SR Data'!C69</f>
        <v>15759478.032873558</v>
      </c>
      <c r="D6" s="385">
        <f>'DMI SR Data'!D69</f>
        <v>484641.6732844729</v>
      </c>
      <c r="E6" s="68">
        <f>'DMI SR Data'!E69</f>
        <v>3.1728109020312312E-2</v>
      </c>
      <c r="F6" s="385">
        <f>'DMI SR Data'!F69</f>
        <v>35616797.405168302</v>
      </c>
      <c r="G6" s="385">
        <f>'DMI SR Data'!G69</f>
        <v>989344.62632277608</v>
      </c>
      <c r="H6" s="68">
        <f>'DMI SR Data'!H69</f>
        <v>2.8571106071284075E-2</v>
      </c>
      <c r="I6" s="394"/>
      <c r="J6" s="384" t="s">
        <v>414</v>
      </c>
      <c r="K6" s="385">
        <f>'DMI SR Data'!C63</f>
        <v>53211529.109783828</v>
      </c>
      <c r="L6" s="385">
        <f>'DMI SR Data'!D63</f>
        <v>588294.29251797497</v>
      </c>
      <c r="M6" s="68">
        <f>'DMI SR Data'!E63</f>
        <v>1.1179363917114302E-2</v>
      </c>
      <c r="N6" s="385">
        <f>'DMI SR Data'!F63</f>
        <v>123366838.42935732</v>
      </c>
      <c r="O6" s="385">
        <f>'DMI SR Data'!G63</f>
        <v>214264.46636366844</v>
      </c>
      <c r="P6" s="68">
        <f>'DMI SR Data'!H63</f>
        <v>1.7398293796770596E-3</v>
      </c>
    </row>
    <row r="7" spans="2:17" ht="15" customHeight="1">
      <c r="B7" s="386" t="s">
        <v>416</v>
      </c>
      <c r="C7" s="387">
        <f>'DMI SR Data'!C70</f>
        <v>13545319.424406799</v>
      </c>
      <c r="D7" s="387">
        <f>'DMI SR Data'!D70</f>
        <v>389401.90564473532</v>
      </c>
      <c r="E7" s="379">
        <f>'DMI SR Data'!E70</f>
        <v>2.9598992627416304E-2</v>
      </c>
      <c r="F7" s="387">
        <f>'DMI SR Data'!F70</f>
        <v>31111192.092713173</v>
      </c>
      <c r="G7" s="387">
        <f>'DMI SR Data'!G70</f>
        <v>1155632.8539862037</v>
      </c>
      <c r="H7" s="379">
        <f>'DMI SR Data'!H70</f>
        <v>3.8578243349641266E-2</v>
      </c>
      <c r="I7" s="394"/>
      <c r="J7" s="386" t="s">
        <v>417</v>
      </c>
      <c r="K7" s="388">
        <f>'DMI SR Data'!C64</f>
        <v>16484670.988933133</v>
      </c>
      <c r="L7" s="388">
        <f>'DMI SR Data'!D64</f>
        <v>368641.4514461644</v>
      </c>
      <c r="M7" s="76">
        <f>'DMI SR Data'!E64</f>
        <v>2.2874210461620189E-2</v>
      </c>
      <c r="N7" s="388">
        <f>'DMI SR Data'!F64</f>
        <v>37249919.685185164</v>
      </c>
      <c r="O7" s="388">
        <f>'DMI SR Data'!G64</f>
        <v>751426.47101357579</v>
      </c>
      <c r="P7" s="76">
        <f>'DMI SR Data'!H64</f>
        <v>2.0587876507784514E-2</v>
      </c>
    </row>
    <row r="8" spans="2:17" ht="15" customHeight="1" thickBot="1">
      <c r="B8" s="389" t="s">
        <v>418</v>
      </c>
      <c r="C8" s="390">
        <f>'DMI SR Data'!C71</f>
        <v>2214158.60846677</v>
      </c>
      <c r="D8" s="390">
        <f>'DMI SR Data'!D71</f>
        <v>95239.767639758531</v>
      </c>
      <c r="E8" s="69">
        <f>'DMI SR Data'!E71</f>
        <v>4.4947340976300237E-2</v>
      </c>
      <c r="F8" s="390">
        <f>'DMI SR Data'!F71</f>
        <v>4943473.6427413533</v>
      </c>
      <c r="G8" s="390">
        <f>'DMI SR Data'!G71</f>
        <v>271439.7426228039</v>
      </c>
      <c r="H8" s="69">
        <f>'DMI SR Data'!H71</f>
        <v>5.8098838412948224E-2</v>
      </c>
      <c r="I8" s="394"/>
      <c r="J8" s="386" t="s">
        <v>419</v>
      </c>
      <c r="K8" s="388">
        <f>'DMI SR Data'!C65</f>
        <v>10131927.052708728</v>
      </c>
      <c r="L8" s="388">
        <f>'DMI SR Data'!D65</f>
        <v>2956.3673025686294</v>
      </c>
      <c r="M8" s="76">
        <f>'DMI SR Data'!E65</f>
        <v>2.9187243150265694E-4</v>
      </c>
      <c r="N8" s="388">
        <f>'DMI SR Data'!F65</f>
        <v>24123416.444265962</v>
      </c>
      <c r="O8" s="388">
        <f>'DMI SR Data'!G65</f>
        <v>29865.335708308965</v>
      </c>
      <c r="P8" s="76">
        <f>'DMI SR Data'!H65</f>
        <v>1.2395572397670041E-3</v>
      </c>
    </row>
    <row r="9" spans="2:17" ht="15" customHeight="1" thickBot="1">
      <c r="B9" s="413"/>
      <c r="C9" s="413"/>
      <c r="D9" s="413"/>
      <c r="E9" s="450"/>
      <c r="F9" s="413"/>
      <c r="G9" s="413"/>
      <c r="H9" s="450"/>
      <c r="I9" s="394"/>
      <c r="J9" s="386" t="s">
        <v>420</v>
      </c>
      <c r="K9" s="388">
        <f>'DMI SR Data'!C66</f>
        <v>18712825.428931635</v>
      </c>
      <c r="L9" s="388">
        <f>'DMI SR Data'!D66</f>
        <v>73151.592837892473</v>
      </c>
      <c r="M9" s="76">
        <f>'DMI SR Data'!E66</f>
        <v>3.9245103471844131E-3</v>
      </c>
      <c r="N9" s="388">
        <f>'DMI SR Data'!F66</f>
        <v>43866900.940100156</v>
      </c>
      <c r="O9" s="388">
        <f>'DMI SR Data'!G66</f>
        <v>-419137.11199592799</v>
      </c>
      <c r="P9" s="76">
        <f>'DMI SR Data'!H66</f>
        <v>-9.4643172076687952E-3</v>
      </c>
    </row>
    <row r="10" spans="2:17" ht="15" customHeight="1" thickBot="1">
      <c r="B10" s="515" t="s">
        <v>421</v>
      </c>
      <c r="C10" s="444" t="s">
        <v>263</v>
      </c>
      <c r="D10" s="445"/>
      <c r="E10" s="448"/>
      <c r="F10" s="446" t="s">
        <v>266</v>
      </c>
      <c r="G10" s="446"/>
      <c r="H10" s="454"/>
      <c r="I10" s="394"/>
      <c r="J10" s="386" t="s">
        <v>422</v>
      </c>
      <c r="K10" s="388">
        <f>'DMI SR Data'!C67</f>
        <v>1334028.2732602467</v>
      </c>
      <c r="L10" s="388">
        <f>'DMI SR Data'!D67</f>
        <v>29375.653214197373</v>
      </c>
      <c r="M10" s="76">
        <f>'DMI SR Data'!E67</f>
        <v>2.2516072679301041E-2</v>
      </c>
      <c r="N10" s="388">
        <f>'DMI SR Data'!F67</f>
        <v>3014186.5609747721</v>
      </c>
      <c r="O10" s="388">
        <f>'DMI SR Data'!G67</f>
        <v>34924.937181579415</v>
      </c>
      <c r="P10" s="76">
        <f>'DMI SR Data'!H67</f>
        <v>1.17226821916744E-2</v>
      </c>
    </row>
    <row r="11" spans="2:17" ht="15" customHeight="1" thickBot="1">
      <c r="B11" s="516"/>
      <c r="C11" s="415" t="s">
        <v>268</v>
      </c>
      <c r="D11" s="415" t="s">
        <v>269</v>
      </c>
      <c r="E11" s="449" t="s">
        <v>270</v>
      </c>
      <c r="F11" s="415" t="s">
        <v>268</v>
      </c>
      <c r="G11" s="415" t="s">
        <v>269</v>
      </c>
      <c r="H11" s="449" t="s">
        <v>270</v>
      </c>
      <c r="I11" s="394"/>
      <c r="J11" s="389" t="s">
        <v>463</v>
      </c>
      <c r="K11" s="388">
        <f>'DMI SR Data'!C68</f>
        <v>6548077.365950074</v>
      </c>
      <c r="L11" s="388">
        <f>'DMI SR Data'!D68</f>
        <v>114169.22771716677</v>
      </c>
      <c r="M11" s="76">
        <f>'DMI SR Data'!E68</f>
        <v>1.7744926608250222E-2</v>
      </c>
      <c r="N11" s="388">
        <f>'DMI SR Data'!F68</f>
        <v>15322242.550800283</v>
      </c>
      <c r="O11" s="388">
        <f>'DMI SR Data'!G68</f>
        <v>25762.086425134912</v>
      </c>
      <c r="P11" s="76">
        <f>'DMI SR Data'!H68</f>
        <v>1.6841839196365279E-3</v>
      </c>
    </row>
    <row r="12" spans="2:17" ht="15" thickBot="1">
      <c r="B12" s="384" t="s">
        <v>423</v>
      </c>
      <c r="C12" s="385">
        <f>'DMI SR Data'!C18</f>
        <v>48571484.966085248</v>
      </c>
      <c r="D12" s="385">
        <f>'DMI SR Data'!D18</f>
        <v>743889.81217999756</v>
      </c>
      <c r="E12" s="68">
        <f>'DMI SR Data'!E18</f>
        <v>1.5553569226849513E-2</v>
      </c>
      <c r="F12" s="385">
        <f>'DMI SR Data'!F18</f>
        <v>112749204.65174069</v>
      </c>
      <c r="G12" s="385">
        <f>'DMI SR Data'!G18</f>
        <v>2652342.9492218047</v>
      </c>
      <c r="H12" s="70">
        <f>'DMI SR Data'!H18</f>
        <v>2.4090995040243934E-2</v>
      </c>
      <c r="I12" s="394"/>
    </row>
    <row r="13" spans="2:17" ht="15" thickBot="1">
      <c r="B13" s="386" t="s">
        <v>424</v>
      </c>
      <c r="C13" s="388">
        <f>'DMI SR Data'!C19</f>
        <v>4326160.2751415158</v>
      </c>
      <c r="D13" s="387">
        <f>'DMI SR Data'!D19</f>
        <v>165073.04454977671</v>
      </c>
      <c r="E13" s="379">
        <f>'DMI SR Data'!E19</f>
        <v>3.9670652260347362E-2</v>
      </c>
      <c r="F13" s="387">
        <f>'DMI SR Data'!F19</f>
        <v>10242750.804550583</v>
      </c>
      <c r="G13" s="387">
        <f>'DMI SR Data'!G19</f>
        <v>279469.02840864658</v>
      </c>
      <c r="H13" s="380">
        <f>'DMI SR Data'!H19</f>
        <v>2.804989708088582E-2</v>
      </c>
      <c r="I13" s="394"/>
      <c r="J13" s="515" t="s">
        <v>425</v>
      </c>
      <c r="K13" s="442" t="s">
        <v>263</v>
      </c>
      <c r="L13" s="443"/>
      <c r="M13" s="455"/>
      <c r="N13" s="442" t="s">
        <v>266</v>
      </c>
      <c r="O13" s="443"/>
      <c r="P13" s="455"/>
    </row>
    <row r="14" spans="2:17" ht="15" customHeight="1" thickBot="1">
      <c r="B14" s="386" t="s">
        <v>426</v>
      </c>
      <c r="C14" s="388">
        <f>'DMI SR Data'!C20</f>
        <v>4272248.0144900475</v>
      </c>
      <c r="D14" s="387">
        <f>'DMI SR Data'!D20</f>
        <v>153826.26471021306</v>
      </c>
      <c r="E14" s="379">
        <f>'DMI SR Data'!E20</f>
        <v>3.735077999683651E-2</v>
      </c>
      <c r="F14" s="387">
        <f>'DMI SR Data'!F20</f>
        <v>9541297.7508613467</v>
      </c>
      <c r="G14" s="387">
        <f>'DMI SR Data'!G20</f>
        <v>171504.6091118101</v>
      </c>
      <c r="H14" s="380">
        <f>'DMI SR Data'!H20</f>
        <v>1.8303990975812152E-2</v>
      </c>
      <c r="I14" s="394"/>
      <c r="J14" s="516"/>
      <c r="K14" s="415" t="s">
        <v>268</v>
      </c>
      <c r="L14" s="415" t="s">
        <v>269</v>
      </c>
      <c r="M14" s="449" t="s">
        <v>270</v>
      </c>
      <c r="N14" s="415" t="s">
        <v>268</v>
      </c>
      <c r="O14" s="415" t="s">
        <v>269</v>
      </c>
      <c r="P14" s="449" t="s">
        <v>270</v>
      </c>
    </row>
    <row r="15" spans="2:17" ht="15" customHeight="1" thickBot="1">
      <c r="B15" s="386" t="s">
        <v>427</v>
      </c>
      <c r="C15" s="388">
        <f>'DMI SR Data'!C21</f>
        <v>26975119.656407442</v>
      </c>
      <c r="D15" s="387">
        <f>'DMI SR Data'!D21</f>
        <v>663913.29520449787</v>
      </c>
      <c r="E15" s="379">
        <f>'DMI SR Data'!E21</f>
        <v>2.5233099770881957E-2</v>
      </c>
      <c r="F15" s="387">
        <f>'DMI SR Data'!F21</f>
        <v>62858605.963258594</v>
      </c>
      <c r="G15" s="387">
        <f>'DMI SR Data'!G21</f>
        <v>2288702.1013079509</v>
      </c>
      <c r="H15" s="380">
        <f>'DMI SR Data'!H21</f>
        <v>3.7786127356653917E-2</v>
      </c>
      <c r="I15" s="394"/>
      <c r="J15" s="384" t="s">
        <v>402</v>
      </c>
      <c r="K15" s="385">
        <f>'DMI SR Data'!C58</f>
        <v>22031138.705364075</v>
      </c>
      <c r="L15" s="385">
        <f>'DMI SR Data'!D58</f>
        <v>121642.43830380961</v>
      </c>
      <c r="M15" s="68">
        <f>'DMI SR Data'!E58</f>
        <v>5.5520417640405727E-3</v>
      </c>
      <c r="N15" s="385">
        <f>'DMI SR Data'!F58</f>
        <v>50653435.254883215</v>
      </c>
      <c r="O15" s="385">
        <f>'DMI SR Data'!G58</f>
        <v>-1593652.4308639318</v>
      </c>
      <c r="P15" s="68">
        <f>'DMI SR Data'!H58</f>
        <v>-3.0502225127826129E-2</v>
      </c>
    </row>
    <row r="16" spans="2:17" ht="15" customHeight="1">
      <c r="B16" s="386" t="s">
        <v>428</v>
      </c>
      <c r="C16" s="388">
        <f>'DMI SR Data'!C22</f>
        <v>7822817.0768330637</v>
      </c>
      <c r="D16" s="387">
        <f>'DMI SR Data'!D22</f>
        <v>-271086.94505825266</v>
      </c>
      <c r="E16" s="379">
        <f>'DMI SR Data'!E22</f>
        <v>-3.3492730371530562E-2</v>
      </c>
      <c r="F16" s="387">
        <f>'DMI SR Data'!F22</f>
        <v>18513129.322332907</v>
      </c>
      <c r="G16" s="387">
        <f>'DMI SR Data'!G22</f>
        <v>58067.521921306849</v>
      </c>
      <c r="H16" s="380">
        <f>'DMI SR Data'!H22</f>
        <v>3.1464279312254473E-3</v>
      </c>
      <c r="I16" s="394"/>
      <c r="J16" s="386" t="s">
        <v>403</v>
      </c>
      <c r="K16" s="388">
        <f>'DMI SR Data'!C59</f>
        <v>2564245.515770277</v>
      </c>
      <c r="L16" s="388">
        <f>'DMI SR Data'!D59</f>
        <v>61739.963086426258</v>
      </c>
      <c r="M16" s="76">
        <f>'DMI SR Data'!E59</f>
        <v>2.4671259178710825E-2</v>
      </c>
      <c r="N16" s="388">
        <f>'DMI SR Data'!F59</f>
        <v>5878060.1697094059</v>
      </c>
      <c r="O16" s="388">
        <f>'DMI SR Data'!G59</f>
        <v>-32875.585428177379</v>
      </c>
      <c r="P16" s="76">
        <f>'DMI SR Data'!H59</f>
        <v>-5.5618241831850469E-3</v>
      </c>
      <c r="Q16" s="398"/>
    </row>
    <row r="17" spans="2:17" ht="15" customHeight="1">
      <c r="B17" s="386" t="s">
        <v>429</v>
      </c>
      <c r="C17" s="388">
        <f>'DMI SR Data'!C23</f>
        <v>1551098.7699767873</v>
      </c>
      <c r="D17" s="387">
        <f>'DMI SR Data'!D23</f>
        <v>-17712.723491854966</v>
      </c>
      <c r="E17" s="379">
        <f>'DMI SR Data'!E23</f>
        <v>-1.1290536540302961E-2</v>
      </c>
      <c r="F17" s="387">
        <f>'DMI SR Data'!F23</f>
        <v>3469709.8446456492</v>
      </c>
      <c r="G17" s="387">
        <f>'DMI SR Data'!G23</f>
        <v>-181626.31944140792</v>
      </c>
      <c r="H17" s="380">
        <f>'DMI SR Data'!H23</f>
        <v>-4.9742426136438721E-2</v>
      </c>
      <c r="I17" s="394"/>
      <c r="J17" s="386" t="s">
        <v>404</v>
      </c>
      <c r="K17" s="388">
        <f>'DMI SR Data'!C60</f>
        <v>3381844.0351365032</v>
      </c>
      <c r="L17" s="388">
        <f>'DMI SR Data'!D60</f>
        <v>21295.458367576823</v>
      </c>
      <c r="M17" s="76">
        <f>'DMI SR Data'!E60</f>
        <v>6.3368994320718349E-3</v>
      </c>
      <c r="N17" s="388">
        <f>'DMI SR Data'!F60</f>
        <v>7885852.4414188219</v>
      </c>
      <c r="O17" s="388">
        <f>'DMI SR Data'!G60</f>
        <v>-241469.32611920778</v>
      </c>
      <c r="P17" s="76">
        <f>'DMI SR Data'!H60</f>
        <v>-2.9710811633382017E-2</v>
      </c>
    </row>
    <row r="18" spans="2:17" ht="15" customHeight="1">
      <c r="B18" s="386" t="s">
        <v>430</v>
      </c>
      <c r="C18" s="388">
        <f>'DMI SR Data'!C24</f>
        <v>892191.14515975281</v>
      </c>
      <c r="D18" s="387">
        <f>'DMI SR Data'!D24</f>
        <v>31347.508921145229</v>
      </c>
      <c r="E18" s="379">
        <f>'DMI SR Data'!E24</f>
        <v>3.6414869787637444E-2</v>
      </c>
      <c r="F18" s="387">
        <f>'DMI SR Data'!F24</f>
        <v>2060879.8619151609</v>
      </c>
      <c r="G18" s="387">
        <f>'DMI SR Data'!G24</f>
        <v>50661.940708315466</v>
      </c>
      <c r="H18" s="380">
        <f>'DMI SR Data'!H24</f>
        <v>2.5202213239597572E-2</v>
      </c>
      <c r="I18" s="394"/>
      <c r="J18" s="386" t="s">
        <v>395</v>
      </c>
      <c r="K18" s="388">
        <f>'DMI SR Data'!C61</f>
        <v>5977667.9973629331</v>
      </c>
      <c r="L18" s="388">
        <f>'DMI SR Data'!D61</f>
        <v>8641.5574072264135</v>
      </c>
      <c r="M18" s="76">
        <f>'DMI SR Data'!E61</f>
        <v>1.4477331427753799E-3</v>
      </c>
      <c r="N18" s="388">
        <f>'DMI SR Data'!F61</f>
        <v>13801083.835015524</v>
      </c>
      <c r="O18" s="388">
        <f>'DMI SR Data'!G61</f>
        <v>-340968.00462207571</v>
      </c>
      <c r="P18" s="76">
        <f>'DMI SR Data'!H61</f>
        <v>-2.4110221662913468E-2</v>
      </c>
    </row>
    <row r="19" spans="2:17" ht="15" customHeight="1" thickBot="1">
      <c r="B19" s="389" t="s">
        <v>431</v>
      </c>
      <c r="C19" s="391">
        <f>'DMI SR Data'!C25</f>
        <v>2729294.3984373324</v>
      </c>
      <c r="D19" s="392">
        <f>'DMI SR Data'!D25</f>
        <v>27658.089675938245</v>
      </c>
      <c r="E19" s="72">
        <f>'DMI SR Data'!E25</f>
        <v>1.0237532559894605E-2</v>
      </c>
      <c r="F19" s="392">
        <f>'DMI SR Data'!F25</f>
        <v>6090141.043902264</v>
      </c>
      <c r="G19" s="392">
        <f>'DMI SR Data'!G25</f>
        <v>22844.83033970464</v>
      </c>
      <c r="H19" s="73">
        <f>'DMI SR Data'!H25</f>
        <v>3.7652406501331418E-3</v>
      </c>
      <c r="I19" s="394"/>
      <c r="J19" s="386" t="s">
        <v>399</v>
      </c>
      <c r="K19" s="388">
        <f>'DMI SR Data'!C62</f>
        <v>10107381.157094358</v>
      </c>
      <c r="L19" s="388">
        <f>'DMI SR Data'!D62</f>
        <v>29965.459442580119</v>
      </c>
      <c r="M19" s="76">
        <f>'DMI SR Data'!E62</f>
        <v>2.9735261838570995E-3</v>
      </c>
      <c r="N19" s="388">
        <f>'DMI SR Data'!F62</f>
        <v>23234131.598077353</v>
      </c>
      <c r="O19" s="388">
        <f>'DMI SR Data'!G62</f>
        <v>-833051.85535658523</v>
      </c>
      <c r="P19" s="76">
        <f>'DMI SR Data'!H62</f>
        <v>-3.461359975787795E-2</v>
      </c>
    </row>
    <row r="20" spans="2:17" ht="15" customHeight="1" thickBot="1">
      <c r="B20" s="394"/>
      <c r="C20" s="413"/>
      <c r="D20" s="413"/>
      <c r="E20" s="450"/>
      <c r="F20" s="413"/>
      <c r="G20" s="413"/>
      <c r="H20" s="450"/>
      <c r="I20" s="394"/>
      <c r="J20" s="9"/>
      <c r="K20" s="9"/>
      <c r="L20" s="9"/>
      <c r="M20" s="456"/>
      <c r="N20" s="9"/>
      <c r="O20" s="9"/>
      <c r="P20" s="456"/>
    </row>
    <row r="21" spans="2:17" ht="15" customHeight="1" thickBot="1">
      <c r="B21" s="515" t="s">
        <v>433</v>
      </c>
      <c r="C21" s="444" t="s">
        <v>263</v>
      </c>
      <c r="D21" s="445"/>
      <c r="E21" s="448"/>
      <c r="F21" s="446" t="s">
        <v>266</v>
      </c>
      <c r="G21" s="446"/>
      <c r="H21" s="454"/>
      <c r="I21" s="394"/>
      <c r="J21" s="515" t="s">
        <v>432</v>
      </c>
      <c r="K21" s="442" t="s">
        <v>263</v>
      </c>
      <c r="L21" s="443"/>
      <c r="M21" s="455"/>
      <c r="N21" s="442" t="s">
        <v>266</v>
      </c>
      <c r="O21" s="443"/>
      <c r="P21" s="455"/>
    </row>
    <row r="22" spans="2:17" ht="15" thickBot="1">
      <c r="B22" s="516"/>
      <c r="C22" s="415" t="s">
        <v>268</v>
      </c>
      <c r="D22" s="415" t="s">
        <v>269</v>
      </c>
      <c r="E22" s="449" t="s">
        <v>270</v>
      </c>
      <c r="F22" s="415" t="s">
        <v>268</v>
      </c>
      <c r="G22" s="415" t="s">
        <v>269</v>
      </c>
      <c r="H22" s="449" t="s">
        <v>270</v>
      </c>
      <c r="I22" s="394"/>
      <c r="J22" s="516"/>
      <c r="K22" s="415" t="s">
        <v>268</v>
      </c>
      <c r="L22" s="415" t="s">
        <v>269</v>
      </c>
      <c r="M22" s="449" t="s">
        <v>270</v>
      </c>
      <c r="N22" s="415" t="s">
        <v>268</v>
      </c>
      <c r="O22" s="415" t="s">
        <v>269</v>
      </c>
      <c r="P22" s="449" t="s">
        <v>270</v>
      </c>
    </row>
    <row r="23" spans="2:17" ht="15" customHeight="1" thickBot="1">
      <c r="B23" s="384" t="s">
        <v>434</v>
      </c>
      <c r="C23" s="385">
        <f>'DMI SR Data'!C9</f>
        <v>63589283.860308163</v>
      </c>
      <c r="D23" s="385">
        <f>'DMI SR Data'!D9</f>
        <v>1723739.9233393222</v>
      </c>
      <c r="E23" s="68">
        <f>'DMI SR Data'!E9</f>
        <v>2.7862681124981935E-2</v>
      </c>
      <c r="F23" s="385">
        <f>'DMI SR Data'!F9</f>
        <v>145319503.96241036</v>
      </c>
      <c r="G23" s="385">
        <f>'DMI SR Data'!G9</f>
        <v>2206702.4542742074</v>
      </c>
      <c r="H23" s="70">
        <f>'DMI SR Data'!H9</f>
        <v>1.5419322597418047E-2</v>
      </c>
      <c r="I23" s="394"/>
      <c r="J23" s="384" t="s">
        <v>381</v>
      </c>
      <c r="K23" s="385">
        <f>'DMI SR Data'!C40</f>
        <v>17549179.215417217</v>
      </c>
      <c r="L23" s="385">
        <f>'DMI SR Data'!D40</f>
        <v>148474.27403198555</v>
      </c>
      <c r="M23" s="68">
        <f>'DMI SR Data'!E40</f>
        <v>8.532658563668848E-3</v>
      </c>
      <c r="N23" s="385">
        <f>'DMI SR Data'!F40</f>
        <v>41063048.044442423</v>
      </c>
      <c r="O23" s="385">
        <f>'DMI SR Data'!G40</f>
        <v>-434588.87178458273</v>
      </c>
      <c r="P23" s="70">
        <f>'DMI SR Data'!H40</f>
        <v>-1.0472617336305324E-2</v>
      </c>
    </row>
    <row r="24" spans="2:17" ht="15" customHeight="1">
      <c r="B24" s="386" t="s">
        <v>436</v>
      </c>
      <c r="C24" s="388">
        <f>'DMI SR Data'!C10</f>
        <v>5411109.5758348191</v>
      </c>
      <c r="D24" s="387">
        <f>'DMI SR Data'!D10</f>
        <v>228802.48131902516</v>
      </c>
      <c r="E24" s="379">
        <f>'DMI SR Data'!E10</f>
        <v>4.4150699128030581E-2</v>
      </c>
      <c r="F24" s="387">
        <f>'DMI SR Data'!F10</f>
        <v>12329502.122933045</v>
      </c>
      <c r="G24" s="387">
        <f>'DMI SR Data'!G10</f>
        <v>362277.53321312927</v>
      </c>
      <c r="H24" s="380">
        <f>'DMI SR Data'!H10</f>
        <v>3.0272477172721642E-2</v>
      </c>
      <c r="I24" s="394"/>
      <c r="J24" s="386" t="s">
        <v>435</v>
      </c>
      <c r="K24" s="388">
        <f>'DMI SR Data'!C41</f>
        <v>4733943.8608335909</v>
      </c>
      <c r="L24" s="387">
        <f>'DMI SR Data'!D41</f>
        <v>41893.355615291744</v>
      </c>
      <c r="M24" s="379">
        <f>'DMI SR Data'!E41</f>
        <v>8.9285815591072046E-3</v>
      </c>
      <c r="N24" s="387">
        <f>'DMI SR Data'!F41</f>
        <v>11359024.831677018</v>
      </c>
      <c r="O24" s="387">
        <f>'DMI SR Data'!G41</f>
        <v>-86758.904782578349</v>
      </c>
      <c r="P24" s="380">
        <f>'DMI SR Data'!H41</f>
        <v>-7.5799881231562189E-3</v>
      </c>
    </row>
    <row r="25" spans="2:17" ht="15" customHeight="1">
      <c r="B25" s="386" t="s">
        <v>438</v>
      </c>
      <c r="C25" s="388">
        <f>'DMI SR Data'!C11</f>
        <v>11930907.378358278</v>
      </c>
      <c r="D25" s="387">
        <f>'DMI SR Data'!D11</f>
        <v>294597.51628743298</v>
      </c>
      <c r="E25" s="379">
        <f>'DMI SR Data'!E11</f>
        <v>2.5317091052008578E-2</v>
      </c>
      <c r="F25" s="387">
        <f>'DMI SR Data'!F11</f>
        <v>27582112.182283867</v>
      </c>
      <c r="G25" s="387">
        <f>'DMI SR Data'!G11</f>
        <v>403192.57368838787</v>
      </c>
      <c r="H25" s="380">
        <f>'DMI SR Data'!H11</f>
        <v>1.4834753533060824E-2</v>
      </c>
      <c r="I25" s="394"/>
      <c r="J25" s="386" t="s">
        <v>437</v>
      </c>
      <c r="K25" s="388">
        <f>'DMI SR Data'!C42</f>
        <v>7963280.7738257824</v>
      </c>
      <c r="L25" s="387">
        <f>'DMI SR Data'!D42</f>
        <v>80857.181693335995</v>
      </c>
      <c r="M25" s="379">
        <f>'DMI SR Data'!E42</f>
        <v>1.0257908719095056E-2</v>
      </c>
      <c r="N25" s="387">
        <f>'DMI SR Data'!F42</f>
        <v>18880723.02673009</v>
      </c>
      <c r="O25" s="387">
        <f>'DMI SR Data'!G42</f>
        <v>-267908.64761315659</v>
      </c>
      <c r="P25" s="380">
        <f>'DMI SR Data'!H42</f>
        <v>-1.3991007408227524E-2</v>
      </c>
    </row>
    <row r="26" spans="2:17" ht="15" customHeight="1">
      <c r="B26" s="386" t="s">
        <v>440</v>
      </c>
      <c r="C26" s="388">
        <f>'DMI SR Data'!C12</f>
        <v>5014737.3044074476</v>
      </c>
      <c r="D26" s="387">
        <f>'DMI SR Data'!D12</f>
        <v>51322.916676963679</v>
      </c>
      <c r="E26" s="379">
        <f>'DMI SR Data'!E12</f>
        <v>1.0340244168174528E-2</v>
      </c>
      <c r="F26" s="387">
        <f>'DMI SR Data'!F12</f>
        <v>11599929.321563961</v>
      </c>
      <c r="G26" s="387">
        <f>'DMI SR Data'!G12</f>
        <v>547585.09489438683</v>
      </c>
      <c r="H26" s="380">
        <f>'DMI SR Data'!H12</f>
        <v>4.9544701437460731E-2</v>
      </c>
      <c r="I26" s="394"/>
      <c r="J26" s="386" t="s">
        <v>439</v>
      </c>
      <c r="K26" s="388">
        <f>'DMI SR Data'!C43</f>
        <v>2891811.9986903174</v>
      </c>
      <c r="L26" s="387">
        <f>'DMI SR Data'!D43</f>
        <v>18349.888426957652</v>
      </c>
      <c r="M26" s="379">
        <f>'DMI SR Data'!E43</f>
        <v>6.3859858675066501E-3</v>
      </c>
      <c r="N26" s="387">
        <f>'DMI SR Data'!F43</f>
        <v>6209398.9653627193</v>
      </c>
      <c r="O26" s="387">
        <f>'DMI SR Data'!G43</f>
        <v>-5065.021986332722</v>
      </c>
      <c r="P26" s="380">
        <f>'DMI SR Data'!H43</f>
        <v>-8.1503762780566771E-4</v>
      </c>
    </row>
    <row r="27" spans="2:17" ht="15" customHeight="1">
      <c r="B27" s="386" t="s">
        <v>149</v>
      </c>
      <c r="C27" s="388">
        <f>'DMI SR Data'!C13</f>
        <v>2690231.1832033689</v>
      </c>
      <c r="D27" s="387">
        <f>'DMI SR Data'!D13</f>
        <v>112504.34619477624</v>
      </c>
      <c r="E27" s="379">
        <f>'DMI SR Data'!E13</f>
        <v>4.3644789889892129E-2</v>
      </c>
      <c r="F27" s="387">
        <f>'DMI SR Data'!F13</f>
        <v>6259860.3262679689</v>
      </c>
      <c r="G27" s="387">
        <f>'DMI SR Data'!G13</f>
        <v>253255.04690242838</v>
      </c>
      <c r="H27" s="380">
        <f>'DMI SR Data'!H13</f>
        <v>4.2162758350783279E-2</v>
      </c>
      <c r="I27" s="394"/>
      <c r="J27" s="386" t="s">
        <v>441</v>
      </c>
      <c r="K27" s="388">
        <f>'DMI SR Data'!C44</f>
        <v>1134787.0030498486</v>
      </c>
      <c r="L27" s="387">
        <f>'DMI SR Data'!D44</f>
        <v>5160.9352021375671</v>
      </c>
      <c r="M27" s="379">
        <f>'DMI SR Data'!E44</f>
        <v>4.5687111417061698E-3</v>
      </c>
      <c r="N27" s="387">
        <f>'DMI SR Data'!F44</f>
        <v>2745387.7524322872</v>
      </c>
      <c r="O27" s="387">
        <f>'DMI SR Data'!G44</f>
        <v>-15435.487319783308</v>
      </c>
      <c r="P27" s="380">
        <f>'DMI SR Data'!H44</f>
        <v>-5.590900242193505E-3</v>
      </c>
    </row>
    <row r="28" spans="2:17" ht="15" customHeight="1" thickBot="1">
      <c r="B28" s="386" t="s">
        <v>443</v>
      </c>
      <c r="C28" s="388">
        <f>'DMI SR Data'!C14</f>
        <v>13055292.672046928</v>
      </c>
      <c r="D28" s="387">
        <f>'DMI SR Data'!D14</f>
        <v>312978.13110351563</v>
      </c>
      <c r="E28" s="379">
        <f>'DMI SR Data'!E14</f>
        <v>2.4562109976006247E-2</v>
      </c>
      <c r="F28" s="387">
        <f>'DMI SR Data'!F14</f>
        <v>29820628.51014597</v>
      </c>
      <c r="G28" s="387">
        <f>'DMI SR Data'!G14</f>
        <v>266579.42323393747</v>
      </c>
      <c r="H28" s="380">
        <f>'DMI SR Data'!H14</f>
        <v>9.020064304893903E-3</v>
      </c>
      <c r="I28" s="394"/>
      <c r="J28" s="389" t="s">
        <v>442</v>
      </c>
      <c r="K28" s="391">
        <f>'DMI SR Data'!C45</f>
        <v>825355.57901767467</v>
      </c>
      <c r="L28" s="392">
        <f>'DMI SR Data'!D45</f>
        <v>2212.913094266085</v>
      </c>
      <c r="M28" s="72">
        <f>'DMI SR Data'!E45</f>
        <v>2.6883712701049455E-3</v>
      </c>
      <c r="N28" s="392">
        <f>'DMI SR Data'!F45</f>
        <v>1922201.0044688454</v>
      </c>
      <c r="O28" s="392">
        <f>'DMI SR Data'!G45</f>
        <v>-5793.8838541954756</v>
      </c>
      <c r="P28" s="73">
        <f>'DMI SR Data'!H45</f>
        <v>-3.0051344478589166E-3</v>
      </c>
    </row>
    <row r="29" spans="2:17" ht="15" customHeight="1" thickBot="1">
      <c r="B29" s="386" t="s">
        <v>151</v>
      </c>
      <c r="C29" s="388">
        <f>'DMI SR Data'!C15</f>
        <v>6714096.9130252292</v>
      </c>
      <c r="D29" s="387">
        <f>'DMI SR Data'!D15</f>
        <v>232839.37898660079</v>
      </c>
      <c r="E29" s="379">
        <f>'DMI SR Data'!E15</f>
        <v>3.5925031178557866E-2</v>
      </c>
      <c r="F29" s="387">
        <f>'DMI SR Data'!F15</f>
        <v>15231069.25489095</v>
      </c>
      <c r="G29" s="387">
        <f>'DMI SR Data'!G15</f>
        <v>298240.13948302343</v>
      </c>
      <c r="H29" s="380">
        <f>'DMI SR Data'!H15</f>
        <v>1.997211226205586E-2</v>
      </c>
      <c r="I29" s="394"/>
      <c r="J29" s="9"/>
      <c r="K29" s="9"/>
      <c r="L29" s="9"/>
      <c r="M29" s="456"/>
      <c r="N29" s="9"/>
      <c r="O29" s="9"/>
      <c r="P29" s="456"/>
    </row>
    <row r="30" spans="2:17" ht="15" customHeight="1" thickBot="1">
      <c r="B30" s="386" t="s">
        <v>445</v>
      </c>
      <c r="C30" s="388">
        <f>'DMI SR Data'!C16</f>
        <v>8277400.0332891988</v>
      </c>
      <c r="D30" s="387">
        <f>'DMI SR Data'!D16</f>
        <v>259154.04983545002</v>
      </c>
      <c r="E30" s="379">
        <f>'DMI SR Data'!E16</f>
        <v>3.2320541221887406E-2</v>
      </c>
      <c r="F30" s="387">
        <f>'DMI SR Data'!F16</f>
        <v>19105390.215575192</v>
      </c>
      <c r="G30" s="387">
        <f>'DMI SR Data'!G16</f>
        <v>621844.01152672619</v>
      </c>
      <c r="H30" s="380">
        <f>'DMI SR Data'!H16</f>
        <v>3.3643111806679345E-2</v>
      </c>
      <c r="I30" s="394"/>
      <c r="J30" s="515" t="s">
        <v>444</v>
      </c>
      <c r="K30" s="442" t="s">
        <v>263</v>
      </c>
      <c r="L30" s="443"/>
      <c r="M30" s="455"/>
      <c r="N30" s="442" t="s">
        <v>266</v>
      </c>
      <c r="O30" s="443"/>
      <c r="P30" s="455"/>
    </row>
    <row r="31" spans="2:17" ht="15" customHeight="1" thickBot="1">
      <c r="B31" s="389" t="s">
        <v>446</v>
      </c>
      <c r="C31" s="391">
        <f>'DMI SR Data'!C17</f>
        <v>10495508.800142864</v>
      </c>
      <c r="D31" s="392">
        <f>'DMI SR Data'!D17</f>
        <v>231541.10293550417</v>
      </c>
      <c r="E31" s="72">
        <f>'DMI SR Data'!E17</f>
        <v>2.2558635195091496E-2</v>
      </c>
      <c r="F31" s="392">
        <f>'DMI SR Data'!F17</f>
        <v>24098051.671981268</v>
      </c>
      <c r="G31" s="392">
        <f>'DMI SR Data'!G17</f>
        <v>160557.73456404731</v>
      </c>
      <c r="H31" s="73">
        <f>'DMI SR Data'!H17</f>
        <v>6.7073744220599463E-3</v>
      </c>
      <c r="I31" s="413"/>
      <c r="J31" s="516"/>
      <c r="K31" s="415" t="s">
        <v>268</v>
      </c>
      <c r="L31" s="415" t="s">
        <v>269</v>
      </c>
      <c r="M31" s="449" t="s">
        <v>270</v>
      </c>
      <c r="N31" s="415" t="s">
        <v>268</v>
      </c>
      <c r="O31" s="415" t="s">
        <v>269</v>
      </c>
      <c r="P31" s="449" t="s">
        <v>270</v>
      </c>
    </row>
    <row r="32" spans="2:17" ht="15" customHeight="1" thickBot="1">
      <c r="B32" s="394"/>
      <c r="C32" s="413"/>
      <c r="D32" s="413"/>
      <c r="E32" s="450"/>
      <c r="F32" s="413"/>
      <c r="G32" s="413"/>
      <c r="H32" s="450"/>
      <c r="I32" s="413"/>
      <c r="J32" s="384" t="s">
        <v>447</v>
      </c>
      <c r="K32" s="385">
        <f>'DMI SR Data'!C37</f>
        <v>13762311.238795282</v>
      </c>
      <c r="L32" s="385">
        <f>'DMI SR Data'!D37</f>
        <v>-533015.6983682178</v>
      </c>
      <c r="M32" s="68">
        <f>'DMI SR Data'!E37</f>
        <v>-3.7286009666735162E-2</v>
      </c>
      <c r="N32" s="385">
        <f>'DMI SR Data'!F37</f>
        <v>31146563.753377602</v>
      </c>
      <c r="O32" s="385">
        <f>'DMI SR Data'!G37</f>
        <v>-8020.7351217344403</v>
      </c>
      <c r="P32" s="70">
        <f>'DMI SR Data'!H37</f>
        <v>-2.5744959380521608E-4</v>
      </c>
      <c r="Q32" s="398"/>
    </row>
    <row r="33" spans="2:16" ht="15" customHeight="1" thickBot="1">
      <c r="B33" s="515" t="s">
        <v>449</v>
      </c>
      <c r="C33" s="444" t="s">
        <v>263</v>
      </c>
      <c r="D33" s="445"/>
      <c r="E33" s="448"/>
      <c r="F33" s="446" t="s">
        <v>266</v>
      </c>
      <c r="G33" s="446"/>
      <c r="H33" s="454"/>
      <c r="I33" s="413"/>
      <c r="J33" s="386" t="s">
        <v>448</v>
      </c>
      <c r="K33" s="388">
        <f>'DMI SR Data'!C38</f>
        <v>3904725.5634237994</v>
      </c>
      <c r="L33" s="387">
        <f>'DMI SR Data'!D38</f>
        <v>-161142.81341530103</v>
      </c>
      <c r="M33" s="379">
        <f>'DMI SR Data'!E38</f>
        <v>-3.9633061988243005E-2</v>
      </c>
      <c r="N33" s="387">
        <f>'DMI SR Data'!F38</f>
        <v>8964018.1638026051</v>
      </c>
      <c r="O33" s="387">
        <f>'DMI SR Data'!G38</f>
        <v>-49473.372699778527</v>
      </c>
      <c r="P33" s="380">
        <f>'DMI SR Data'!H38</f>
        <v>-5.4888133526751265E-3</v>
      </c>
    </row>
    <row r="34" spans="2:16" ht="15" customHeight="1" thickBot="1">
      <c r="B34" s="516"/>
      <c r="C34" s="415" t="s">
        <v>268</v>
      </c>
      <c r="D34" s="415" t="s">
        <v>269</v>
      </c>
      <c r="E34" s="449" t="s">
        <v>270</v>
      </c>
      <c r="F34" s="415" t="s">
        <v>268</v>
      </c>
      <c r="G34" s="415" t="s">
        <v>269</v>
      </c>
      <c r="H34" s="449" t="s">
        <v>270</v>
      </c>
      <c r="I34" s="413"/>
      <c r="J34" s="389" t="s">
        <v>450</v>
      </c>
      <c r="K34" s="393">
        <f>'DMI SR Data'!C39</f>
        <v>9857585.6753714755</v>
      </c>
      <c r="L34" s="390">
        <f>'DMI SR Data'!D39</f>
        <v>-371872.88495292887</v>
      </c>
      <c r="M34" s="69">
        <f>'DMI SR Data'!E39</f>
        <v>-3.635313470013566E-2</v>
      </c>
      <c r="N34" s="390">
        <f>'DMI SR Data'!F39</f>
        <v>22308789.087441832</v>
      </c>
      <c r="O34" s="390">
        <f>'DMI SR Data'!G39</f>
        <v>167183.12544488162</v>
      </c>
      <c r="P34" s="71">
        <f>'DMI SR Data'!H39</f>
        <v>7.5506323132941968E-3</v>
      </c>
    </row>
    <row r="35" spans="2:16" ht="15" thickBot="1">
      <c r="B35" s="384" t="s">
        <v>451</v>
      </c>
      <c r="C35" s="385">
        <f>'DMI SR Data'!C26</f>
        <v>41170298.871631488</v>
      </c>
      <c r="D35" s="385">
        <f>'DMI SR Data'!D26</f>
        <v>269207.66275553405</v>
      </c>
      <c r="E35" s="68">
        <f>'DMI SR Data'!E26</f>
        <v>6.5819188388087126E-3</v>
      </c>
      <c r="F35" s="385">
        <f>'DMI SR Data'!F26</f>
        <v>96316059.269421607</v>
      </c>
      <c r="G35" s="385">
        <f>'DMI SR Data'!G26</f>
        <v>1334275.0428760052</v>
      </c>
      <c r="H35" s="68">
        <f>'DMI SR Data'!H26</f>
        <v>1.4047694026188873E-2</v>
      </c>
      <c r="I35" s="413"/>
      <c r="J35" s="447"/>
      <c r="K35" s="42"/>
      <c r="L35" s="42"/>
      <c r="M35" s="457"/>
      <c r="N35" s="42"/>
      <c r="O35" s="42"/>
      <c r="P35" s="457"/>
    </row>
    <row r="36" spans="2:16" ht="15" thickBot="1">
      <c r="B36" s="399" t="s">
        <v>368</v>
      </c>
      <c r="C36" s="395">
        <f>'DMI SR Data'!C27</f>
        <v>3410184.4900213066</v>
      </c>
      <c r="D36" s="395">
        <f>'DMI SR Data'!D27</f>
        <v>166192.8803918832</v>
      </c>
      <c r="E36" s="75">
        <f>'DMI SR Data'!E27</f>
        <v>5.1230983427502826E-2</v>
      </c>
      <c r="F36" s="395">
        <f>'DMI SR Data'!F27</f>
        <v>7533599.8090160061</v>
      </c>
      <c r="G36" s="395">
        <f>'DMI SR Data'!G27</f>
        <v>308637.76798598282</v>
      </c>
      <c r="H36" s="78">
        <f>'DMI SR Data'!H27</f>
        <v>4.2718254605803023E-2</v>
      </c>
      <c r="I36" s="413"/>
      <c r="J36" s="515" t="s">
        <v>452</v>
      </c>
      <c r="K36" s="443" t="s">
        <v>263</v>
      </c>
      <c r="L36" s="443"/>
      <c r="M36" s="455"/>
      <c r="N36" s="442" t="s">
        <v>266</v>
      </c>
      <c r="O36" s="443"/>
      <c r="P36" s="455"/>
    </row>
    <row r="37" spans="2:16" ht="15" thickBot="1">
      <c r="B37" s="400" t="s">
        <v>369</v>
      </c>
      <c r="C37" s="388">
        <f>'DMI SR Data'!C28</f>
        <v>12248225.381617621</v>
      </c>
      <c r="D37" s="388">
        <f>'DMI SR Data'!D28</f>
        <v>-262484.40566299483</v>
      </c>
      <c r="E37" s="76">
        <f>'DMI SR Data'!E28</f>
        <v>-2.0980776480792274E-2</v>
      </c>
      <c r="F37" s="388">
        <f>'DMI SR Data'!F28</f>
        <v>29574656.495140087</v>
      </c>
      <c r="G37" s="388">
        <f>'DMI SR Data'!G28</f>
        <v>571834.62206877023</v>
      </c>
      <c r="H37" s="79">
        <f>'DMI SR Data'!H28</f>
        <v>1.9716516709007204E-2</v>
      </c>
      <c r="I37" s="413"/>
      <c r="J37" s="516"/>
      <c r="K37" s="66" t="s">
        <v>268</v>
      </c>
      <c r="L37" s="415" t="s">
        <v>269</v>
      </c>
      <c r="M37" s="449" t="s">
        <v>270</v>
      </c>
      <c r="N37" s="415" t="s">
        <v>268</v>
      </c>
      <c r="O37" s="415" t="s">
        <v>269</v>
      </c>
      <c r="P37" s="449" t="s">
        <v>270</v>
      </c>
    </row>
    <row r="38" spans="2:16" ht="15" customHeight="1" thickBot="1">
      <c r="B38" s="400" t="s">
        <v>370</v>
      </c>
      <c r="C38" s="388">
        <f>'DMI SR Data'!C29</f>
        <v>3370093.026340167</v>
      </c>
      <c r="D38" s="388">
        <f>'DMI SR Data'!D29</f>
        <v>40907.316387532279</v>
      </c>
      <c r="E38" s="76">
        <f>'DMI SR Data'!E29</f>
        <v>1.2287484073129185E-2</v>
      </c>
      <c r="F38" s="388">
        <f>'DMI SR Data'!F29</f>
        <v>7961540.8593787588</v>
      </c>
      <c r="G38" s="388">
        <f>'DMI SR Data'!G29</f>
        <v>186136.49432318099</v>
      </c>
      <c r="H38" s="79">
        <f>'DMI SR Data'!H29</f>
        <v>2.3939140086362633E-2</v>
      </c>
      <c r="I38" s="413"/>
      <c r="J38" s="384" t="s">
        <v>452</v>
      </c>
      <c r="K38" s="385">
        <f>'DMI SR Data'!C48</f>
        <v>27594473.203001354</v>
      </c>
      <c r="L38" s="385">
        <f>'DMI SR Data'!D48</f>
        <v>601129.46756445616</v>
      </c>
      <c r="M38" s="68">
        <f>'DMI SR Data'!E48</f>
        <v>2.2269544427550581E-2</v>
      </c>
      <c r="N38" s="385">
        <f>'DMI SR Data'!F48</f>
        <v>62801121.200315751</v>
      </c>
      <c r="O38" s="385">
        <f>'DMI SR Data'!G48</f>
        <v>-235900.76381964982</v>
      </c>
      <c r="P38" s="70">
        <f>'DMI SR Data'!H48</f>
        <v>-3.7422574301473883E-3</v>
      </c>
    </row>
    <row r="39" spans="2:16" ht="15" customHeight="1">
      <c r="B39" s="400" t="s">
        <v>371</v>
      </c>
      <c r="C39" s="388">
        <f>'DMI SR Data'!C30</f>
        <v>3235451.7301842868</v>
      </c>
      <c r="D39" s="388">
        <f>'DMI SR Data'!D30</f>
        <v>36580.321211886592</v>
      </c>
      <c r="E39" s="76">
        <f>'DMI SR Data'!E30</f>
        <v>1.1435383463456442E-2</v>
      </c>
      <c r="F39" s="388">
        <f>'DMI SR Data'!F30</f>
        <v>7426854.596490182</v>
      </c>
      <c r="G39" s="388">
        <f>'DMI SR Data'!G30</f>
        <v>131789.9467630377</v>
      </c>
      <c r="H39" s="79">
        <f>'DMI SR Data'!H30</f>
        <v>1.8065631093203131E-2</v>
      </c>
      <c r="I39" s="413"/>
      <c r="J39" s="386" t="s">
        <v>465</v>
      </c>
      <c r="K39" s="388">
        <f>'DMI SR Data'!C49</f>
        <v>27594473.203001346</v>
      </c>
      <c r="L39" s="387">
        <f>'DMI SR Data'!D49</f>
        <v>601129.46756444871</v>
      </c>
      <c r="M39" s="379">
        <f>'DMI SR Data'!E49</f>
        <v>2.2269544427550306E-2</v>
      </c>
      <c r="N39" s="387">
        <f>'DMI SR Data'!F49</f>
        <v>62964363.942711093</v>
      </c>
      <c r="O39" s="387">
        <f>'DMI SR Data'!G49</f>
        <v>-73009.281424328685</v>
      </c>
      <c r="P39" s="380">
        <f>'DMI SR Data'!H49</f>
        <v>-1.1581904145138977E-3</v>
      </c>
    </row>
    <row r="40" spans="2:16" ht="15" customHeight="1">
      <c r="B40" s="400" t="s">
        <v>372</v>
      </c>
      <c r="C40" s="388">
        <f>'DMI SR Data'!C31</f>
        <v>6472836.968763697</v>
      </c>
      <c r="D40" s="388">
        <f>'DMI SR Data'!D31</f>
        <v>44675.818046317436</v>
      </c>
      <c r="E40" s="76">
        <f>'DMI SR Data'!E31</f>
        <v>6.9500152530139409E-3</v>
      </c>
      <c r="F40" s="388">
        <f>'DMI SR Data'!F31</f>
        <v>15706788.570547706</v>
      </c>
      <c r="G40" s="388">
        <f>'DMI SR Data'!G31</f>
        <v>117429.2929589618</v>
      </c>
      <c r="H40" s="79">
        <f>'DMI SR Data'!H31</f>
        <v>7.5326567864644764E-3</v>
      </c>
      <c r="I40" s="413"/>
    </row>
    <row r="41" spans="2:16" ht="15" customHeight="1">
      <c r="B41" s="400" t="s">
        <v>373</v>
      </c>
      <c r="C41" s="388">
        <f>'DMI SR Data'!C32</f>
        <v>7078416.1500825062</v>
      </c>
      <c r="D41" s="388">
        <f>'DMI SR Data'!D32</f>
        <v>107039.51854760386</v>
      </c>
      <c r="E41" s="76">
        <f>'DMI SR Data'!E32</f>
        <v>1.5354143694290227E-2</v>
      </c>
      <c r="F41" s="388">
        <f>'DMI SR Data'!F32</f>
        <v>16133494.992869454</v>
      </c>
      <c r="G41" s="388">
        <f>'DMI SR Data'!G32</f>
        <v>344677.99053223059</v>
      </c>
      <c r="H41" s="79">
        <f>'DMI SR Data'!H32</f>
        <v>2.1830513994886874E-2</v>
      </c>
      <c r="I41" s="413"/>
    </row>
    <row r="42" spans="2:16">
      <c r="B42" s="400" t="s">
        <v>374</v>
      </c>
      <c r="C42" s="388">
        <f>'DMI SR Data'!C33</f>
        <v>2080742.7112442148</v>
      </c>
      <c r="D42" s="388">
        <f>'DMI SR Data'!D33</f>
        <v>36649.460249477532</v>
      </c>
      <c r="E42" s="76">
        <f>'DMI SR Data'!E33</f>
        <v>1.7929446335993939E-2</v>
      </c>
      <c r="F42" s="388">
        <f>'DMI SR Data'!F33</f>
        <v>4883503.1738006156</v>
      </c>
      <c r="G42" s="388">
        <f>'DMI SR Data'!G33</f>
        <v>34802.648966058157</v>
      </c>
      <c r="H42" s="79">
        <f>'DMI SR Data'!H33</f>
        <v>7.1777270606428432E-3</v>
      </c>
      <c r="I42" s="413"/>
    </row>
    <row r="43" spans="2:16" ht="15" customHeight="1" thickBot="1">
      <c r="B43" s="400" t="s">
        <v>375</v>
      </c>
      <c r="C43" s="388">
        <f>'DMI SR Data'!C34</f>
        <v>1061137.6684883859</v>
      </c>
      <c r="D43" s="388">
        <f>'DMI SR Data'!D34</f>
        <v>47877.63885321829</v>
      </c>
      <c r="E43" s="76">
        <f>'DMI SR Data'!E34</f>
        <v>4.7251088025703547E-2</v>
      </c>
      <c r="F43" s="388">
        <f>'DMI SR Data'!F34</f>
        <v>2518641.8106862768</v>
      </c>
      <c r="G43" s="388">
        <f>'DMI SR Data'!G34</f>
        <v>102111.0511975633</v>
      </c>
      <c r="H43" s="79">
        <f>'DMI SR Data'!H34</f>
        <v>4.2255225097638661E-2</v>
      </c>
      <c r="I43" s="413"/>
      <c r="J43" s="9"/>
      <c r="K43" s="9"/>
      <c r="L43" s="9"/>
      <c r="M43" s="456"/>
      <c r="N43" s="9"/>
      <c r="O43" s="9"/>
      <c r="P43" s="456"/>
    </row>
    <row r="44" spans="2:16" ht="15" customHeight="1" thickBot="1">
      <c r="B44" s="400" t="s">
        <v>376</v>
      </c>
      <c r="C44" s="388">
        <f>'DMI SR Data'!C35</f>
        <v>1236818.9469970658</v>
      </c>
      <c r="D44" s="388">
        <f>'DMI SR Data'!D35</f>
        <v>39419.437680375995</v>
      </c>
      <c r="E44" s="76">
        <f>'DMI SR Data'!E35</f>
        <v>3.2920873420827744E-2</v>
      </c>
      <c r="F44" s="388">
        <f>'DMI SR Data'!F35</f>
        <v>2745945.4910279093</v>
      </c>
      <c r="G44" s="388">
        <f>'DMI SR Data'!G35</f>
        <v>31479.903477318585</v>
      </c>
      <c r="H44" s="79">
        <f>'DMI SR Data'!H35</f>
        <v>1.1597090647122407E-2</v>
      </c>
      <c r="I44" s="413"/>
      <c r="J44" s="440" t="s">
        <v>31</v>
      </c>
      <c r="K44" s="442" t="s">
        <v>263</v>
      </c>
      <c r="L44" s="443"/>
      <c r="M44" s="455"/>
      <c r="N44" s="442" t="s">
        <v>266</v>
      </c>
      <c r="O44" s="443"/>
      <c r="P44" s="455"/>
    </row>
    <row r="45" spans="2:16" ht="15" customHeight="1" thickBot="1">
      <c r="B45" s="401" t="s">
        <v>453</v>
      </c>
      <c r="C45" s="391">
        <f>'DMI SR Data'!C36</f>
        <v>976391.79789228342</v>
      </c>
      <c r="D45" s="391">
        <f>'DMI SR Data'!D36</f>
        <v>12349.677050257567</v>
      </c>
      <c r="E45" s="77">
        <f>'DMI SR Data'!E36</f>
        <v>1.2810308578084696E-2</v>
      </c>
      <c r="F45" s="391">
        <f>'DMI SR Data'!F36</f>
        <v>2327242.4260545061</v>
      </c>
      <c r="G45" s="391">
        <f>'DMI SR Data'!G36</f>
        <v>1406.8401928110979</v>
      </c>
      <c r="H45" s="80">
        <f>'DMI SR Data'!H36</f>
        <v>6.0487516889113214E-4</v>
      </c>
      <c r="I45" s="413"/>
      <c r="J45" s="441"/>
      <c r="K45" s="415" t="s">
        <v>268</v>
      </c>
      <c r="L45" s="415" t="s">
        <v>269</v>
      </c>
      <c r="M45" s="449" t="s">
        <v>270</v>
      </c>
      <c r="N45" s="415" t="s">
        <v>268</v>
      </c>
      <c r="O45" s="415" t="s">
        <v>269</v>
      </c>
      <c r="P45" s="449" t="s">
        <v>270</v>
      </c>
    </row>
    <row r="46" spans="2:16" ht="15" customHeight="1" thickBot="1">
      <c r="I46" s="413"/>
      <c r="J46" s="384" t="s">
        <v>454</v>
      </c>
      <c r="K46" s="385">
        <f>'DMI SR Data'!C46</f>
        <v>38396220.784694262</v>
      </c>
      <c r="L46" s="385">
        <f>'DMI SR Data'!D46</f>
        <v>-1572504.1508032605</v>
      </c>
      <c r="M46" s="68">
        <f>'DMI SR Data'!E46</f>
        <v>-3.9343365427368653E-2</v>
      </c>
      <c r="N46" s="385">
        <f>'DMI SR Data'!F46</f>
        <v>96065155.985119015</v>
      </c>
      <c r="O46" s="385">
        <f>'DMI SR Data'!G46</f>
        <v>-1148557.6117530167</v>
      </c>
      <c r="P46" s="70">
        <f>'DMI SR Data'!H46</f>
        <v>-1.181476943176845E-2</v>
      </c>
    </row>
    <row r="47" spans="2:16" ht="15" customHeight="1" thickBot="1">
      <c r="I47" s="413"/>
      <c r="J47" s="384" t="s">
        <v>455</v>
      </c>
      <c r="K47" s="385">
        <f>'DMI SR Data'!C50</f>
        <v>2308440.5564451138</v>
      </c>
      <c r="L47" s="385">
        <f>'DMI SR Data'!D50</f>
        <v>29257.402942309622</v>
      </c>
      <c r="M47" s="68">
        <f>'DMI SR Data'!E50</f>
        <v>1.283679325961358E-2</v>
      </c>
      <c r="N47" s="385">
        <f>'DMI SR Data'!F50</f>
        <v>5135074.3678142698</v>
      </c>
      <c r="O47" s="385">
        <f>'DMI SR Data'!G50</f>
        <v>63469.042498113587</v>
      </c>
      <c r="P47" s="70">
        <f>'DMI SR Data'!H50</f>
        <v>1.2514586295051857E-2</v>
      </c>
    </row>
    <row r="48" spans="2:16" ht="15" thickBot="1">
      <c r="I48" s="413"/>
      <c r="J48" s="384" t="s">
        <v>456</v>
      </c>
      <c r="K48" s="385">
        <f>'DMI SR Data'!C52</f>
        <v>7756695.4631327856</v>
      </c>
      <c r="L48" s="385">
        <f>'DMI SR Data'!D52</f>
        <v>-17731.731026594527</v>
      </c>
      <c r="M48" s="68">
        <f>'DMI SR Data'!E52</f>
        <v>-2.2807765233065244E-3</v>
      </c>
      <c r="N48" s="385">
        <f>'DMI SR Data'!F52</f>
        <v>17753232.65607322</v>
      </c>
      <c r="O48" s="385">
        <f>'DMI SR Data'!G52</f>
        <v>416152.08247282356</v>
      </c>
      <c r="P48" s="70">
        <f>'DMI SR Data'!H52</f>
        <v>2.4003584727321892E-2</v>
      </c>
    </row>
    <row r="49" spans="2:17" ht="15" customHeight="1" thickBot="1">
      <c r="I49" s="414"/>
      <c r="J49" s="384" t="s">
        <v>457</v>
      </c>
      <c r="K49" s="385">
        <f>'DMI SR Data'!C54</f>
        <v>12191199.111688273</v>
      </c>
      <c r="L49" s="385">
        <f>'DMI SR Data'!D54</f>
        <v>-315610.76783743873</v>
      </c>
      <c r="M49" s="68">
        <f>'DMI SR Data'!E54</f>
        <v>-2.5235113580331123E-2</v>
      </c>
      <c r="N49" s="385">
        <f>'DMI SR Data'!F54</f>
        <v>27930071.330016285</v>
      </c>
      <c r="O49" s="385">
        <f>'DMI SR Data'!G54</f>
        <v>313190.27851540595</v>
      </c>
      <c r="P49" s="68">
        <f>'DMI SR Data'!H54</f>
        <v>1.1340537620137418E-2</v>
      </c>
    </row>
    <row r="50" spans="2:17" ht="15" customHeight="1" thickBot="1">
      <c r="I50" s="394"/>
      <c r="J50" s="384" t="s">
        <v>458</v>
      </c>
      <c r="K50" s="385">
        <f>'DMI SR Data'!C56</f>
        <v>5912611.563817855</v>
      </c>
      <c r="L50" s="385">
        <f>'DMI SR Data'!D56</f>
        <v>33703.470929161645</v>
      </c>
      <c r="M50" s="68">
        <f>'DMI SR Data'!E56</f>
        <v>5.7329474107496925E-3</v>
      </c>
      <c r="N50" s="385">
        <f>'DMI SR Data'!F56</f>
        <v>13746683.144218896</v>
      </c>
      <c r="O50" s="385">
        <f>'DMI SR Data'!G56</f>
        <v>348622.83683886379</v>
      </c>
      <c r="P50" s="68">
        <f>'DMI SR Data'!H56</f>
        <v>2.6020396149943618E-2</v>
      </c>
    </row>
    <row r="51" spans="2:17" ht="15" customHeight="1">
      <c r="I51" s="397"/>
    </row>
    <row r="52" spans="2:17" ht="15" customHeight="1">
      <c r="I52" s="394"/>
    </row>
    <row r="53" spans="2:17" ht="15" customHeight="1">
      <c r="I53" s="394"/>
    </row>
    <row r="54" spans="2:17">
      <c r="I54" s="394"/>
    </row>
    <row r="55" spans="2:17" ht="15" customHeight="1">
      <c r="I55" s="394"/>
      <c r="J55" s="414"/>
      <c r="K55" s="414"/>
      <c r="L55" s="414"/>
      <c r="M55" s="452"/>
      <c r="N55" s="414"/>
      <c r="O55" s="414"/>
      <c r="P55" s="452"/>
    </row>
    <row r="56" spans="2:17" ht="15" customHeight="1" thickBot="1">
      <c r="B56" s="402" t="str">
        <f>'HOME PAGE'!H6</f>
        <v>LATEST 52 WEEKS ENDING 12-28-2025</v>
      </c>
      <c r="C56" s="402"/>
      <c r="D56" s="402"/>
      <c r="E56" s="452"/>
      <c r="F56" s="402"/>
      <c r="G56" s="402"/>
      <c r="H56" s="452"/>
      <c r="I56" s="394"/>
      <c r="J56" s="394"/>
      <c r="K56" s="394"/>
      <c r="L56" s="394"/>
      <c r="M56" s="458"/>
      <c r="N56" s="394"/>
      <c r="O56" s="394"/>
      <c r="P56" s="458"/>
      <c r="Q56" s="394"/>
    </row>
    <row r="57" spans="2:17" ht="15" customHeight="1" thickBot="1">
      <c r="B57" s="515" t="s">
        <v>413</v>
      </c>
      <c r="C57" s="444" t="s">
        <v>263</v>
      </c>
      <c r="D57" s="445"/>
      <c r="E57" s="448"/>
      <c r="F57" s="446" t="s">
        <v>266</v>
      </c>
      <c r="G57" s="446"/>
      <c r="H57" s="454"/>
      <c r="I57" s="394"/>
      <c r="J57" s="515" t="s">
        <v>414</v>
      </c>
      <c r="K57" s="444" t="s">
        <v>263</v>
      </c>
      <c r="L57" s="445"/>
      <c r="M57" s="448"/>
      <c r="N57" s="442" t="s">
        <v>266</v>
      </c>
      <c r="O57" s="443"/>
      <c r="P57" s="455"/>
    </row>
    <row r="58" spans="2:17" ht="15" thickBot="1">
      <c r="B58" s="516"/>
      <c r="C58" s="415" t="s">
        <v>268</v>
      </c>
      <c r="D58" s="415" t="s">
        <v>269</v>
      </c>
      <c r="E58" s="449" t="s">
        <v>270</v>
      </c>
      <c r="F58" s="415" t="s">
        <v>268</v>
      </c>
      <c r="G58" s="415" t="s">
        <v>269</v>
      </c>
      <c r="H58" s="449" t="s">
        <v>270</v>
      </c>
      <c r="I58" s="397"/>
      <c r="J58" s="516"/>
      <c r="K58" s="415" t="s">
        <v>268</v>
      </c>
      <c r="L58" s="415" t="s">
        <v>269</v>
      </c>
      <c r="M58" s="449" t="s">
        <v>270</v>
      </c>
      <c r="N58" s="415" t="s">
        <v>268</v>
      </c>
      <c r="O58" s="415" t="s">
        <v>269</v>
      </c>
      <c r="P58" s="449" t="s">
        <v>270</v>
      </c>
    </row>
    <row r="59" spans="2:17" ht="15" thickBot="1">
      <c r="B59" s="384" t="s">
        <v>415</v>
      </c>
      <c r="C59" s="385">
        <f>'DMI SR Data'!C133</f>
        <v>178833722.85396746</v>
      </c>
      <c r="D59" s="385">
        <f>'DMI SR Data'!D133</f>
        <v>6196666.4503423274</v>
      </c>
      <c r="E59" s="68">
        <f>'DMI SR Data'!E133</f>
        <v>3.5894185057549474E-2</v>
      </c>
      <c r="F59" s="385">
        <f>'DMI SR Data'!F133</f>
        <v>399692900.81263638</v>
      </c>
      <c r="G59" s="385">
        <f>'DMI SR Data'!G133</f>
        <v>18563498.232799411</v>
      </c>
      <c r="H59" s="68">
        <f>'DMI SR Data'!H133</f>
        <v>4.8706549815218804E-2</v>
      </c>
      <c r="I59" s="394"/>
      <c r="J59" s="384" t="s">
        <v>414</v>
      </c>
      <c r="K59" s="385">
        <f>'DMI SR Data'!C127</f>
        <v>617199277.01211643</v>
      </c>
      <c r="L59" s="385">
        <f>'DMI SR Data'!D127</f>
        <v>10461524.668033481</v>
      </c>
      <c r="M59" s="68">
        <f>'DMI SR Data'!E127</f>
        <v>1.7242251083958784E-2</v>
      </c>
      <c r="N59" s="385">
        <f>'DMI SR Data'!F127</f>
        <v>1418877759.4792364</v>
      </c>
      <c r="O59" s="385">
        <f>'DMI SR Data'!G127</f>
        <v>38575752.075311661</v>
      </c>
      <c r="P59" s="68">
        <f>'DMI SR Data'!H127</f>
        <v>2.7947327373568795E-2</v>
      </c>
    </row>
    <row r="60" spans="2:17">
      <c r="B60" s="386" t="s">
        <v>416</v>
      </c>
      <c r="C60" s="387">
        <f>'DMI SR Data'!C134</f>
        <v>153653167.00486532</v>
      </c>
      <c r="D60" s="387">
        <f>'DMI SR Data'!D134</f>
        <v>5046480.5454367697</v>
      </c>
      <c r="E60" s="379">
        <f>'DMI SR Data'!E134</f>
        <v>3.3958637162766703E-2</v>
      </c>
      <c r="F60" s="387">
        <f>'DMI SR Data'!F134</f>
        <v>345660478.11177808</v>
      </c>
      <c r="G60" s="387">
        <f>'DMI SR Data'!G134</f>
        <v>16330169.639460385</v>
      </c>
      <c r="H60" s="379">
        <f>'DMI SR Data'!H134</f>
        <v>4.958599077993163E-2</v>
      </c>
      <c r="I60" s="394"/>
      <c r="J60" s="386" t="s">
        <v>417</v>
      </c>
      <c r="K60" s="388">
        <f>'DMI SR Data'!C128</f>
        <v>188211726.77008185</v>
      </c>
      <c r="L60" s="388">
        <f>'DMI SR Data'!D128</f>
        <v>3810702.6799547374</v>
      </c>
      <c r="M60" s="76">
        <f>'DMI SR Data'!E128</f>
        <v>2.066530106737495E-2</v>
      </c>
      <c r="N60" s="388">
        <f>'DMI SR Data'!F128</f>
        <v>419692176.75990516</v>
      </c>
      <c r="O60" s="388">
        <f>'DMI SR Data'!G128</f>
        <v>13905669.199964881</v>
      </c>
      <c r="P60" s="76">
        <f>'DMI SR Data'!H128</f>
        <v>3.4268436581546075E-2</v>
      </c>
    </row>
    <row r="61" spans="2:17" ht="15" thickBot="1">
      <c r="B61" s="389" t="s">
        <v>418</v>
      </c>
      <c r="C61" s="390">
        <f>'DMI SR Data'!C135</f>
        <v>25180555.849102162</v>
      </c>
      <c r="D61" s="390">
        <f>'DMI SR Data'!D135</f>
        <v>1150185.9049056619</v>
      </c>
      <c r="E61" s="69">
        <f>'DMI SR Data'!E135</f>
        <v>4.7863845108362127E-2</v>
      </c>
      <c r="F61" s="390">
        <f>'DMI SR Data'!F135</f>
        <v>55068758.361088552</v>
      </c>
      <c r="G61" s="390">
        <f>'DMI SR Data'!G135</f>
        <v>3269297.843569383</v>
      </c>
      <c r="H61" s="69">
        <f>'DMI SR Data'!H135</f>
        <v>6.3114515303951263E-2</v>
      </c>
      <c r="I61" s="394"/>
      <c r="J61" s="386" t="s">
        <v>419</v>
      </c>
      <c r="K61" s="388">
        <f>'DMI SR Data'!C129</f>
        <v>118529665.7618876</v>
      </c>
      <c r="L61" s="388">
        <f>'DMI SR Data'!D129</f>
        <v>778548.51515230536</v>
      </c>
      <c r="M61" s="76">
        <f>'DMI SR Data'!E129</f>
        <v>6.6118142515874181E-3</v>
      </c>
      <c r="N61" s="388">
        <f>'DMI SR Data'!F129</f>
        <v>277008038.52368128</v>
      </c>
      <c r="O61" s="388">
        <f>'DMI SR Data'!G129</f>
        <v>7160413.5478267074</v>
      </c>
      <c r="P61" s="76">
        <f>'DMI SR Data'!H129</f>
        <v>2.6535025270159066E-2</v>
      </c>
    </row>
    <row r="62" spans="2:17" ht="15" thickBot="1">
      <c r="B62" s="413"/>
      <c r="C62" s="413"/>
      <c r="D62" s="413"/>
      <c r="E62" s="450"/>
      <c r="F62" s="413"/>
      <c r="G62" s="413"/>
      <c r="H62" s="450"/>
      <c r="I62" s="394"/>
      <c r="J62" s="386" t="s">
        <v>420</v>
      </c>
      <c r="K62" s="388">
        <f>'DMI SR Data'!C130</f>
        <v>220246914.62419456</v>
      </c>
      <c r="L62" s="388">
        <f>'DMI SR Data'!D130</f>
        <v>4064425.5914390087</v>
      </c>
      <c r="M62" s="76">
        <f>'DMI SR Data'!E130</f>
        <v>1.880090107956512E-2</v>
      </c>
      <c r="N62" s="388">
        <f>'DMI SR Data'!F130</f>
        <v>514101160.96897286</v>
      </c>
      <c r="O62" s="388">
        <f>'DMI SR Data'!G130</f>
        <v>12655107.80909729</v>
      </c>
      <c r="P62" s="76">
        <f>'DMI SR Data'!H130</f>
        <v>2.5237226874856813E-2</v>
      </c>
      <c r="Q62" s="398"/>
    </row>
    <row r="63" spans="2:17" ht="15" thickBot="1">
      <c r="B63" s="515" t="s">
        <v>421</v>
      </c>
      <c r="C63" s="444" t="s">
        <v>263</v>
      </c>
      <c r="D63" s="445"/>
      <c r="E63" s="448"/>
      <c r="F63" s="446" t="s">
        <v>266</v>
      </c>
      <c r="G63" s="446"/>
      <c r="H63" s="454"/>
      <c r="I63" s="394"/>
      <c r="J63" s="386" t="s">
        <v>422</v>
      </c>
      <c r="K63" s="388">
        <f>'DMI SR Data'!C131</f>
        <v>15566381.7416646</v>
      </c>
      <c r="L63" s="388">
        <f>'DMI SR Data'!D131</f>
        <v>433083.77427038364</v>
      </c>
      <c r="M63" s="76">
        <f>'DMI SR Data'!E131</f>
        <v>2.861793742537112E-2</v>
      </c>
      <c r="N63" s="388">
        <f>'DMI SR Data'!F131</f>
        <v>35039407.773196988</v>
      </c>
      <c r="O63" s="388">
        <f>'DMI SR Data'!G131</f>
        <v>1331684.7616452575</v>
      </c>
      <c r="P63" s="76">
        <f>'DMI SR Data'!H131</f>
        <v>3.9506814541845063E-2</v>
      </c>
    </row>
    <row r="64" spans="2:17" ht="15" thickBot="1">
      <c r="B64" s="516"/>
      <c r="C64" s="415" t="s">
        <v>268</v>
      </c>
      <c r="D64" s="415" t="s">
        <v>269</v>
      </c>
      <c r="E64" s="449" t="s">
        <v>270</v>
      </c>
      <c r="F64" s="415" t="s">
        <v>268</v>
      </c>
      <c r="G64" s="415" t="s">
        <v>269</v>
      </c>
      <c r="H64" s="449" t="s">
        <v>270</v>
      </c>
      <c r="I64" s="394"/>
      <c r="J64" s="389" t="s">
        <v>463</v>
      </c>
      <c r="K64" s="388">
        <f>'DMI SR Data'!C132</f>
        <v>74644588.114287838</v>
      </c>
      <c r="L64" s="388">
        <f>'DMI SR Data'!D132</f>
        <v>1374764.107216686</v>
      </c>
      <c r="M64" s="76">
        <f>'DMI SR Data'!E132</f>
        <v>1.8763032747069378E-2</v>
      </c>
      <c r="N64" s="388">
        <f>'DMI SR Data'!F132</f>
        <v>173474991.27495125</v>
      </c>
      <c r="O64" s="388">
        <f>'DMI SR Data'!G132</f>
        <v>3958141.8082486689</v>
      </c>
      <c r="P64" s="76">
        <f>'DMI SR Data'!H132</f>
        <v>2.334954796942559E-2</v>
      </c>
    </row>
    <row r="65" spans="2:17" ht="15" thickBot="1">
      <c r="B65" s="384" t="s">
        <v>423</v>
      </c>
      <c r="C65" s="385">
        <f>'DMI SR Data'!C82</f>
        <v>562623519.38153458</v>
      </c>
      <c r="D65" s="385">
        <f>'DMI SR Data'!D82</f>
        <v>18222331.022782326</v>
      </c>
      <c r="E65" s="68">
        <f>'DMI SR Data'!E82</f>
        <v>3.347224696132383E-2</v>
      </c>
      <c r="F65" s="385">
        <f>'DMI SR Data'!F82</f>
        <v>1280379259.3630495</v>
      </c>
      <c r="G65" s="385">
        <f>'DMI SR Data'!G82</f>
        <v>51394142.94067812</v>
      </c>
      <c r="H65" s="68">
        <f>'DMI SR Data'!H82</f>
        <v>4.1818360738402338E-2</v>
      </c>
      <c r="I65" s="394"/>
    </row>
    <row r="66" spans="2:17" ht="15" thickBot="1">
      <c r="B66" s="386" t="s">
        <v>424</v>
      </c>
      <c r="C66" s="388">
        <f>'DMI SR Data'!C83</f>
        <v>48248134.27962736</v>
      </c>
      <c r="D66" s="388">
        <f>'DMI SR Data'!D83</f>
        <v>2424359.8607566133</v>
      </c>
      <c r="E66" s="76">
        <f>'DMI SR Data'!E83</f>
        <v>5.2906158244315958E-2</v>
      </c>
      <c r="F66" s="388">
        <f>'DMI SR Data'!F83</f>
        <v>113991901.53318004</v>
      </c>
      <c r="G66" s="388">
        <f>'DMI SR Data'!G83</f>
        <v>6027986.0536539853</v>
      </c>
      <c r="H66" s="76">
        <f>'DMI SR Data'!H83</f>
        <v>5.5833340490481879E-2</v>
      </c>
      <c r="I66" s="394"/>
      <c r="J66" s="515" t="s">
        <v>425</v>
      </c>
      <c r="K66" s="442" t="s">
        <v>263</v>
      </c>
      <c r="L66" s="443"/>
      <c r="M66" s="455"/>
      <c r="N66" s="442" t="s">
        <v>266</v>
      </c>
      <c r="O66" s="443"/>
      <c r="P66" s="455"/>
    </row>
    <row r="67" spans="2:17" ht="15" thickBot="1">
      <c r="B67" s="386" t="s">
        <v>426</v>
      </c>
      <c r="C67" s="388">
        <f>'DMI SR Data'!C84</f>
        <v>48850232.892266043</v>
      </c>
      <c r="D67" s="388">
        <f>'DMI SR Data'!D84</f>
        <v>3004926.4347823113</v>
      </c>
      <c r="E67" s="76">
        <f>'DMI SR Data'!E84</f>
        <v>6.5544908889834483E-2</v>
      </c>
      <c r="F67" s="388">
        <f>'DMI SR Data'!F84</f>
        <v>109188967.68131405</v>
      </c>
      <c r="G67" s="388">
        <f>'DMI SR Data'!G84</f>
        <v>6892365.5056445599</v>
      </c>
      <c r="H67" s="76">
        <f>'DMI SR Data'!H84</f>
        <v>6.7376289720831595E-2</v>
      </c>
      <c r="I67" s="394"/>
      <c r="J67" s="516"/>
      <c r="K67" s="415" t="s">
        <v>268</v>
      </c>
      <c r="L67" s="415" t="s">
        <v>269</v>
      </c>
      <c r="M67" s="449" t="s">
        <v>270</v>
      </c>
      <c r="N67" s="415" t="s">
        <v>268</v>
      </c>
      <c r="O67" s="415" t="s">
        <v>269</v>
      </c>
      <c r="P67" s="449" t="s">
        <v>270</v>
      </c>
    </row>
    <row r="68" spans="2:17" ht="15" thickBot="1">
      <c r="B68" s="386" t="s">
        <v>427</v>
      </c>
      <c r="C68" s="388">
        <f>'DMI SR Data'!C85</f>
        <v>312284595.54429412</v>
      </c>
      <c r="D68" s="388">
        <f>'DMI SR Data'!D85</f>
        <v>12587328.770170271</v>
      </c>
      <c r="E68" s="76">
        <f>'DMI SR Data'!E85</f>
        <v>4.2000145365546838E-2</v>
      </c>
      <c r="F68" s="388">
        <f>'DMI SR Data'!F85</f>
        <v>711673609.74614215</v>
      </c>
      <c r="G68" s="388">
        <f>'DMI SR Data'!G85</f>
        <v>32094884.821533799</v>
      </c>
      <c r="H68" s="76">
        <f>'DMI SR Data'!H85</f>
        <v>4.7227618588404699E-2</v>
      </c>
      <c r="I68" s="394"/>
      <c r="J68" s="384" t="s">
        <v>402</v>
      </c>
      <c r="K68" s="385">
        <f>'DMI SR Data'!C122</f>
        <v>254785374.64576828</v>
      </c>
      <c r="L68" s="385">
        <f>'DMI SR Data'!D122</f>
        <v>2496264.1066688299</v>
      </c>
      <c r="M68" s="68">
        <f>'DMI SR Data'!E122</f>
        <v>9.894458390751518E-3</v>
      </c>
      <c r="N68" s="385">
        <f>'DMI SR Data'!F122</f>
        <v>583312542.36953354</v>
      </c>
      <c r="O68" s="385">
        <f>'DMI SR Data'!G122</f>
        <v>1786299.4316959381</v>
      </c>
      <c r="P68" s="68">
        <f>'DMI SR Data'!H122</f>
        <v>3.0717434567899371E-3</v>
      </c>
    </row>
    <row r="69" spans="2:17">
      <c r="B69" s="386" t="s">
        <v>428</v>
      </c>
      <c r="C69" s="388">
        <f>'DMI SR Data'!C86</f>
        <v>92216849.475929484</v>
      </c>
      <c r="D69" s="388">
        <f>'DMI SR Data'!D86</f>
        <v>-1041556.0877518058</v>
      </c>
      <c r="E69" s="76">
        <f>'DMI SR Data'!E86</f>
        <v>-1.1168495552291869E-2</v>
      </c>
      <c r="F69" s="388">
        <f>'DMI SR Data'!F86</f>
        <v>210781435.59776324</v>
      </c>
      <c r="G69" s="388">
        <f>'DMI SR Data'!G86</f>
        <v>3673895.0634015203</v>
      </c>
      <c r="H69" s="76">
        <f>'DMI SR Data'!H86</f>
        <v>1.7739069538088476E-2</v>
      </c>
      <c r="I69" s="394"/>
      <c r="J69" s="386" t="s">
        <v>403</v>
      </c>
      <c r="K69" s="388">
        <f>'DMI SR Data'!C123</f>
        <v>29021588.700000528</v>
      </c>
      <c r="L69" s="388">
        <f>'DMI SR Data'!D123</f>
        <v>847245.82712822035</v>
      </c>
      <c r="M69" s="76">
        <f>'DMI SR Data'!E123</f>
        <v>3.0071538170424971E-2</v>
      </c>
      <c r="N69" s="388">
        <f>'DMI SR Data'!F123</f>
        <v>66000581.879536428</v>
      </c>
      <c r="O69" s="388">
        <f>'DMI SR Data'!G123</f>
        <v>1697655.391560331</v>
      </c>
      <c r="P69" s="76">
        <f>'DMI SR Data'!H123</f>
        <v>2.6400904037824358E-2</v>
      </c>
    </row>
    <row r="70" spans="2:17">
      <c r="B70" s="386" t="s">
        <v>429</v>
      </c>
      <c r="C70" s="388">
        <f>'DMI SR Data'!C87</f>
        <v>17946338.053178787</v>
      </c>
      <c r="D70" s="388">
        <f>'DMI SR Data'!D87</f>
        <v>225119.56228840351</v>
      </c>
      <c r="E70" s="76">
        <f>'DMI SR Data'!E87</f>
        <v>1.2703390706690205E-2</v>
      </c>
      <c r="F70" s="388">
        <f>'DMI SR Data'!F87</f>
        <v>39665590.544288874</v>
      </c>
      <c r="G70" s="388">
        <f>'DMI SR Data'!G87</f>
        <v>-48384.70085310936</v>
      </c>
      <c r="H70" s="76">
        <f>'DMI SR Data'!H87</f>
        <v>-1.2183293300266642E-3</v>
      </c>
      <c r="I70" s="394"/>
      <c r="J70" s="386" t="s">
        <v>404</v>
      </c>
      <c r="K70" s="388">
        <f>'DMI SR Data'!C124</f>
        <v>37505780.896663748</v>
      </c>
      <c r="L70" s="388">
        <f>'DMI SR Data'!D124</f>
        <v>1032922.5175653994</v>
      </c>
      <c r="M70" s="76">
        <f>'DMI SR Data'!E124</f>
        <v>2.8320306207679641E-2</v>
      </c>
      <c r="N70" s="388">
        <f>'DMI SR Data'!F124</f>
        <v>87567817.571747288</v>
      </c>
      <c r="O70" s="388">
        <f>'DMI SR Data'!G124</f>
        <v>1951259.1978156865</v>
      </c>
      <c r="P70" s="76">
        <f>'DMI SR Data'!H124</f>
        <v>2.2790675482346916E-2</v>
      </c>
    </row>
    <row r="71" spans="2:17">
      <c r="B71" s="386" t="s">
        <v>430</v>
      </c>
      <c r="C71" s="388">
        <f>'DMI SR Data'!C88</f>
        <v>10457832.918594882</v>
      </c>
      <c r="D71" s="388">
        <f>'DMI SR Data'!D88</f>
        <v>304262.9366158098</v>
      </c>
      <c r="E71" s="76">
        <f>'DMI SR Data'!E88</f>
        <v>2.9966104252575874E-2</v>
      </c>
      <c r="F71" s="388">
        <f>'DMI SR Data'!F88</f>
        <v>23859630.746796001</v>
      </c>
      <c r="G71" s="388">
        <f>'DMI SR Data'!G88</f>
        <v>813042.49734068289</v>
      </c>
      <c r="H71" s="76">
        <f>'DMI SR Data'!H88</f>
        <v>3.5278215089380886E-2</v>
      </c>
      <c r="I71" s="394"/>
      <c r="J71" s="386" t="s">
        <v>395</v>
      </c>
      <c r="K71" s="388">
        <f>'DMI SR Data'!C125</f>
        <v>70324883.649763435</v>
      </c>
      <c r="L71" s="388">
        <f>'DMI SR Data'!D125</f>
        <v>327342.61117185652</v>
      </c>
      <c r="M71" s="76">
        <f>'DMI SR Data'!E125</f>
        <v>4.6764872924805103E-3</v>
      </c>
      <c r="N71" s="388">
        <f>'DMI SR Data'!F125</f>
        <v>160622966.75009125</v>
      </c>
      <c r="O71" s="388">
        <f>'DMI SR Data'!G125</f>
        <v>-342339.36594599485</v>
      </c>
      <c r="P71" s="76">
        <f>'DMI SR Data'!H125</f>
        <v>-2.1267897673502888E-3</v>
      </c>
    </row>
    <row r="72" spans="2:17" ht="15" thickBot="1">
      <c r="B72" s="389" t="s">
        <v>431</v>
      </c>
      <c r="C72" s="388">
        <f>'DMI SR Data'!C89</f>
        <v>32395554.567236856</v>
      </c>
      <c r="D72" s="388">
        <f>'DMI SR Data'!D89</f>
        <v>714838.67962353304</v>
      </c>
      <c r="E72" s="76">
        <f>'DMI SR Data'!E89</f>
        <v>2.2563842375260972E-2</v>
      </c>
      <c r="F72" s="388">
        <f>'DMI SR Data'!F89</f>
        <v>70973309.11665605</v>
      </c>
      <c r="G72" s="388">
        <f>'DMI SR Data'!G89</f>
        <v>1969054.7078772783</v>
      </c>
      <c r="H72" s="76">
        <f>'DMI SR Data'!H89</f>
        <v>2.8535265321652018E-2</v>
      </c>
      <c r="I72" s="394"/>
      <c r="J72" s="386" t="s">
        <v>399</v>
      </c>
      <c r="K72" s="388">
        <f>'DMI SR Data'!C126</f>
        <v>117933121.39934067</v>
      </c>
      <c r="L72" s="388">
        <f>'DMI SR Data'!D126</f>
        <v>288753.15080349147</v>
      </c>
      <c r="M72" s="76">
        <f>'DMI SR Data'!E126</f>
        <v>2.454457915005905E-3</v>
      </c>
      <c r="N72" s="388">
        <f>'DMI SR Data'!F126</f>
        <v>269381798.55019629</v>
      </c>
      <c r="O72" s="388">
        <f>'DMI SR Data'!G126</f>
        <v>-1261138.2296963334</v>
      </c>
      <c r="P72" s="76">
        <f>'DMI SR Data'!H126</f>
        <v>-4.6597862286795492E-3</v>
      </c>
    </row>
    <row r="73" spans="2:17" ht="15" thickBot="1">
      <c r="B73" s="394"/>
      <c r="C73" s="413"/>
      <c r="D73" s="413"/>
      <c r="E73" s="450"/>
      <c r="F73" s="413"/>
      <c r="G73" s="413"/>
      <c r="H73" s="450"/>
      <c r="I73" s="394"/>
      <c r="J73" s="9"/>
      <c r="K73" s="9"/>
      <c r="L73" s="9"/>
      <c r="M73" s="456"/>
      <c r="N73" s="9"/>
      <c r="O73" s="9"/>
      <c r="P73" s="456"/>
    </row>
    <row r="74" spans="2:17" ht="15" thickBot="1">
      <c r="B74" s="515" t="s">
        <v>433</v>
      </c>
      <c r="C74" s="444" t="s">
        <v>263</v>
      </c>
      <c r="D74" s="445"/>
      <c r="E74" s="448"/>
      <c r="F74" s="446" t="s">
        <v>266</v>
      </c>
      <c r="G74" s="446"/>
      <c r="H74" s="454"/>
      <c r="I74" s="394"/>
      <c r="J74" s="515" t="s">
        <v>432</v>
      </c>
      <c r="K74" s="442" t="s">
        <v>263</v>
      </c>
      <c r="L74" s="443"/>
      <c r="M74" s="455"/>
      <c r="N74" s="442" t="s">
        <v>266</v>
      </c>
      <c r="O74" s="443"/>
      <c r="P74" s="455"/>
    </row>
    <row r="75" spans="2:17" ht="15" thickBot="1">
      <c r="B75" s="516"/>
      <c r="C75" s="415" t="s">
        <v>268</v>
      </c>
      <c r="D75" s="415" t="s">
        <v>269</v>
      </c>
      <c r="E75" s="449" t="s">
        <v>270</v>
      </c>
      <c r="F75" s="415" t="s">
        <v>268</v>
      </c>
      <c r="G75" s="415" t="s">
        <v>269</v>
      </c>
      <c r="H75" s="449" t="s">
        <v>270</v>
      </c>
      <c r="I75" s="394"/>
      <c r="J75" s="516"/>
      <c r="K75" s="415" t="s">
        <v>268</v>
      </c>
      <c r="L75" s="415" t="s">
        <v>269</v>
      </c>
      <c r="M75" s="449" t="s">
        <v>270</v>
      </c>
      <c r="N75" s="415" t="s">
        <v>268</v>
      </c>
      <c r="O75" s="415" t="s">
        <v>269</v>
      </c>
      <c r="P75" s="449" t="s">
        <v>270</v>
      </c>
    </row>
    <row r="76" spans="2:17" ht="15" thickBot="1">
      <c r="B76" s="384" t="s">
        <v>434</v>
      </c>
      <c r="C76" s="385">
        <f>'DMI SR Data'!C73</f>
        <v>725762981.54021049</v>
      </c>
      <c r="D76" s="385">
        <f>'DMI SR Data'!D73</f>
        <v>26749806.334674835</v>
      </c>
      <c r="E76" s="68">
        <f>'DMI SR Data'!E73</f>
        <v>3.8267957291090268E-2</v>
      </c>
      <c r="F76" s="385">
        <f>'DMI SR Data'!F73</f>
        <v>1651958999.3798656</v>
      </c>
      <c r="G76" s="385">
        <f>'DMI SR Data'!G73</f>
        <v>74800052.615540981</v>
      </c>
      <c r="H76" s="68">
        <f>'DMI SR Data'!H73</f>
        <v>4.7427085753785077E-2</v>
      </c>
      <c r="I76" s="394"/>
      <c r="J76" s="384" t="s">
        <v>381</v>
      </c>
      <c r="K76" s="385">
        <f>'DMI SR Data'!C104</f>
        <v>205069281.96397641</v>
      </c>
      <c r="L76" s="385">
        <f>'DMI SR Data'!D104</f>
        <v>3307181.0785384178</v>
      </c>
      <c r="M76" s="68">
        <f>'DMI SR Data'!E104</f>
        <v>1.6391488114094625E-2</v>
      </c>
      <c r="N76" s="385">
        <f>'DMI SR Data'!F104</f>
        <v>477817942.46759737</v>
      </c>
      <c r="O76" s="385">
        <f>'DMI SR Data'!G104</f>
        <v>8023047.9296562076</v>
      </c>
      <c r="P76" s="68">
        <f>'DMI SR Data'!H104</f>
        <v>1.7077767389420316E-2</v>
      </c>
    </row>
    <row r="77" spans="2:17">
      <c r="B77" s="386" t="s">
        <v>436</v>
      </c>
      <c r="C77" s="388">
        <f>'DMI SR Data'!C74</f>
        <v>61184116.867776394</v>
      </c>
      <c r="D77" s="388">
        <f>'DMI SR Data'!D74</f>
        <v>3314298.167931363</v>
      </c>
      <c r="E77" s="76">
        <f>'DMI SR Data'!E74</f>
        <v>5.7271618304555676E-2</v>
      </c>
      <c r="F77" s="388">
        <f>'DMI SR Data'!F74</f>
        <v>138992962.87367123</v>
      </c>
      <c r="G77" s="388">
        <f>'DMI SR Data'!G74</f>
        <v>8416618.1810281277</v>
      </c>
      <c r="H77" s="76">
        <f>'DMI SR Data'!H74</f>
        <v>6.4457449784182344E-2</v>
      </c>
      <c r="I77" s="394"/>
      <c r="J77" s="386" t="s">
        <v>435</v>
      </c>
      <c r="K77" s="388">
        <f>'DMI SR Data'!C105</f>
        <v>54917085.03256198</v>
      </c>
      <c r="L77" s="388">
        <f>'DMI SR Data'!D105</f>
        <v>1024608.2704992741</v>
      </c>
      <c r="M77" s="76">
        <f>'DMI SR Data'!E105</f>
        <v>1.9012083542253175E-2</v>
      </c>
      <c r="N77" s="388">
        <f>'DMI SR Data'!F105</f>
        <v>130410497.00957467</v>
      </c>
      <c r="O77" s="388">
        <f>'DMI SR Data'!G105</f>
        <v>2322096.6239777952</v>
      </c>
      <c r="P77" s="76">
        <f>'DMI SR Data'!H105</f>
        <v>1.812885957656871E-2</v>
      </c>
    </row>
    <row r="78" spans="2:17">
      <c r="B78" s="386" t="s">
        <v>438</v>
      </c>
      <c r="C78" s="388">
        <f>'DMI SR Data'!C75</f>
        <v>135645284.52927709</v>
      </c>
      <c r="D78" s="388">
        <f>'DMI SR Data'!D75</f>
        <v>5197631.9516822994</v>
      </c>
      <c r="E78" s="76">
        <f>'DMI SR Data'!E75</f>
        <v>3.9844580174339034E-2</v>
      </c>
      <c r="F78" s="388">
        <f>'DMI SR Data'!F75</f>
        <v>311300050.25479954</v>
      </c>
      <c r="G78" s="388">
        <f>'DMI SR Data'!G75</f>
        <v>14174578.52455914</v>
      </c>
      <c r="H78" s="76">
        <f>'DMI SR Data'!H75</f>
        <v>4.7705699689820635E-2</v>
      </c>
      <c r="I78" s="394"/>
      <c r="J78" s="386" t="s">
        <v>437</v>
      </c>
      <c r="K78" s="388">
        <f>'DMI SR Data'!C106</f>
        <v>93105112.115484983</v>
      </c>
      <c r="L78" s="388">
        <f>'DMI SR Data'!D106</f>
        <v>1521588.7287249267</v>
      </c>
      <c r="M78" s="76">
        <f>'DMI SR Data'!E106</f>
        <v>1.661421915707709E-2</v>
      </c>
      <c r="N78" s="388">
        <f>'DMI SR Data'!F106</f>
        <v>220657128.93053132</v>
      </c>
      <c r="O78" s="388">
        <f>'DMI SR Data'!G106</f>
        <v>3032612.7662852108</v>
      </c>
      <c r="P78" s="76">
        <f>'DMI SR Data'!H106</f>
        <v>1.3935069539667258E-2</v>
      </c>
      <c r="Q78" s="398"/>
    </row>
    <row r="79" spans="2:17">
      <c r="B79" s="386" t="s">
        <v>440</v>
      </c>
      <c r="C79" s="388">
        <f>'DMI SR Data'!C76</f>
        <v>57151224.993719906</v>
      </c>
      <c r="D79" s="388">
        <f>'DMI SR Data'!D76</f>
        <v>1962430.2410615385</v>
      </c>
      <c r="E79" s="76">
        <f>'DMI SR Data'!E76</f>
        <v>3.5558490629422755E-2</v>
      </c>
      <c r="F79" s="388">
        <f>'DMI SR Data'!F76</f>
        <v>127719549.47732699</v>
      </c>
      <c r="G79" s="388">
        <f>'DMI SR Data'!G76</f>
        <v>6663890.6635325551</v>
      </c>
      <c r="H79" s="76">
        <f>'DMI SR Data'!H76</f>
        <v>5.5048154946501331E-2</v>
      </c>
      <c r="I79" s="394"/>
      <c r="J79" s="386" t="s">
        <v>439</v>
      </c>
      <c r="K79" s="388">
        <f>'DMI SR Data'!C107</f>
        <v>33957132.250359505</v>
      </c>
      <c r="L79" s="388">
        <f>'DMI SR Data'!D107</f>
        <v>496163.6702401787</v>
      </c>
      <c r="M79" s="76">
        <f>'DMI SR Data'!E107</f>
        <v>1.482813233729797E-2</v>
      </c>
      <c r="N79" s="388">
        <f>'DMI SR Data'!F107</f>
        <v>72669586.181195632</v>
      </c>
      <c r="O79" s="388">
        <f>'DMI SR Data'!G107</f>
        <v>1926389.79320544</v>
      </c>
      <c r="P79" s="76">
        <f>'DMI SR Data'!H107</f>
        <v>2.723074290621785E-2</v>
      </c>
    </row>
    <row r="80" spans="2:17">
      <c r="B80" s="386" t="s">
        <v>149</v>
      </c>
      <c r="C80" s="388">
        <f>'DMI SR Data'!C77</f>
        <v>29917034.480055198</v>
      </c>
      <c r="D80" s="388">
        <f>'DMI SR Data'!D77</f>
        <v>1409939.799872078</v>
      </c>
      <c r="E80" s="76">
        <f>'DMI SR Data'!E77</f>
        <v>4.9459259727797029E-2</v>
      </c>
      <c r="F80" s="388">
        <f>'DMI SR Data'!F77</f>
        <v>68862029.858609989</v>
      </c>
      <c r="G80" s="388">
        <f>'DMI SR Data'!G77</f>
        <v>3776505.3046537489</v>
      </c>
      <c r="H80" s="76">
        <f>'DMI SR Data'!H77</f>
        <v>5.8023736161533217E-2</v>
      </c>
      <c r="I80" s="394"/>
      <c r="J80" s="386" t="s">
        <v>441</v>
      </c>
      <c r="K80" s="388">
        <f>'DMI SR Data'!C108</f>
        <v>13434856.531218082</v>
      </c>
      <c r="L80" s="388">
        <f>'DMI SR Data'!D108</f>
        <v>119782.64670356363</v>
      </c>
      <c r="M80" s="76">
        <f>'DMI SR Data'!E108</f>
        <v>8.9960181777790447E-3</v>
      </c>
      <c r="N80" s="388">
        <f>'DMI SR Data'!F108</f>
        <v>32101298.95856775</v>
      </c>
      <c r="O80" s="388">
        <f>'DMI SR Data'!G108</f>
        <v>314888.85710051283</v>
      </c>
      <c r="P80" s="76">
        <f>'DMI SR Data'!H108</f>
        <v>9.9063988696848088E-3</v>
      </c>
    </row>
    <row r="81" spans="2:16" ht="15" thickBot="1">
      <c r="B81" s="386" t="s">
        <v>443</v>
      </c>
      <c r="C81" s="388">
        <f>'DMI SR Data'!C78</f>
        <v>150128513.44600862</v>
      </c>
      <c r="D81" s="388">
        <f>'DMI SR Data'!D78</f>
        <v>4831210.6586316526</v>
      </c>
      <c r="E81" s="76">
        <f>'DMI SR Data'!E78</f>
        <v>3.3250518529593619E-2</v>
      </c>
      <c r="F81" s="388">
        <f>'DMI SR Data'!F78</f>
        <v>342903104.92984176</v>
      </c>
      <c r="G81" s="388">
        <f>'DMI SR Data'!G78</f>
        <v>14869967.825270474</v>
      </c>
      <c r="H81" s="76">
        <f>'DMI SR Data'!H78</f>
        <v>4.533068810219068E-2</v>
      </c>
      <c r="I81" s="394"/>
      <c r="J81" s="389" t="s">
        <v>442</v>
      </c>
      <c r="K81" s="388">
        <f>'DMI SR Data'!C109</f>
        <v>9655096.0343518183</v>
      </c>
      <c r="L81" s="388">
        <f>'DMI SR Data'!D109</f>
        <v>145037.76237032562</v>
      </c>
      <c r="M81" s="76">
        <f>'DMI SR Data'!E109</f>
        <v>1.5250985664055864E-2</v>
      </c>
      <c r="N81" s="388">
        <f>'DMI SR Data'!F109</f>
        <v>22100048.027573582</v>
      </c>
      <c r="O81" s="388">
        <f>'DMI SR Data'!G109</f>
        <v>547409.818932686</v>
      </c>
      <c r="P81" s="76">
        <f>'DMI SR Data'!H109</f>
        <v>2.5398738364810398E-2</v>
      </c>
    </row>
    <row r="82" spans="2:16" ht="15" thickBot="1">
      <c r="B82" s="386" t="s">
        <v>151</v>
      </c>
      <c r="C82" s="388">
        <f>'DMI SR Data'!C79</f>
        <v>77317009.193238407</v>
      </c>
      <c r="D82" s="388">
        <f>'DMI SR Data'!D79</f>
        <v>3022546.7054792047</v>
      </c>
      <c r="E82" s="76">
        <f>'DMI SR Data'!E79</f>
        <v>4.0683337684517214E-2</v>
      </c>
      <c r="F82" s="388">
        <f>'DMI SR Data'!F79</f>
        <v>175156478.96328458</v>
      </c>
      <c r="G82" s="388">
        <f>'DMI SR Data'!G79</f>
        <v>8568266.9234392047</v>
      </c>
      <c r="H82" s="76">
        <f>'DMI SR Data'!H79</f>
        <v>5.1433812864200769E-2</v>
      </c>
      <c r="I82" s="394"/>
      <c r="J82" s="9"/>
      <c r="K82" s="9"/>
      <c r="L82" s="9"/>
      <c r="M82" s="456"/>
      <c r="N82" s="9"/>
      <c r="O82" s="9"/>
      <c r="P82" s="456"/>
    </row>
    <row r="83" spans="2:16" ht="15" thickBot="1">
      <c r="B83" s="386" t="s">
        <v>445</v>
      </c>
      <c r="C83" s="388">
        <f>'DMI SR Data'!C80</f>
        <v>94658918.605180427</v>
      </c>
      <c r="D83" s="388">
        <f>'DMI SR Data'!D80</f>
        <v>4051732.059670344</v>
      </c>
      <c r="E83" s="76">
        <f>'DMI SR Data'!E80</f>
        <v>4.471755733895616E-2</v>
      </c>
      <c r="F83" s="388">
        <f>'DMI SR Data'!F80</f>
        <v>215152334.77358592</v>
      </c>
      <c r="G83" s="388">
        <f>'DMI SR Data'!G80</f>
        <v>10958657.207980335</v>
      </c>
      <c r="H83" s="76">
        <f>'DMI SR Data'!H80</f>
        <v>5.3667955534320681E-2</v>
      </c>
      <c r="I83" s="394"/>
      <c r="J83" s="515" t="s">
        <v>444</v>
      </c>
      <c r="K83" s="442" t="s">
        <v>263</v>
      </c>
      <c r="L83" s="443"/>
      <c r="M83" s="455"/>
      <c r="N83" s="442" t="s">
        <v>266</v>
      </c>
      <c r="O83" s="443"/>
      <c r="P83" s="455"/>
    </row>
    <row r="84" spans="2:16" ht="15" thickBot="1">
      <c r="B84" s="389" t="s">
        <v>446</v>
      </c>
      <c r="C84" s="388">
        <f>'DMI SR Data'!C81</f>
        <v>119760879.42495564</v>
      </c>
      <c r="D84" s="388">
        <f>'DMI SR Data'!D81</f>
        <v>2960016.7503455877</v>
      </c>
      <c r="E84" s="76">
        <f>'DMI SR Data'!E81</f>
        <v>2.534242198699985E-2</v>
      </c>
      <c r="F84" s="388">
        <f>'DMI SR Data'!F81</f>
        <v>273434380.73179144</v>
      </c>
      <c r="G84" s="388">
        <f>'DMI SR Data'!G81</f>
        <v>8932176.2381233871</v>
      </c>
      <c r="H84" s="76">
        <f>'DMI SR Data'!H81</f>
        <v>3.3769761031754331E-2</v>
      </c>
      <c r="I84" s="413"/>
      <c r="J84" s="516"/>
      <c r="K84" s="415" t="s">
        <v>268</v>
      </c>
      <c r="L84" s="415" t="s">
        <v>269</v>
      </c>
      <c r="M84" s="449" t="s">
        <v>270</v>
      </c>
      <c r="N84" s="415" t="s">
        <v>268</v>
      </c>
      <c r="O84" s="415" t="s">
        <v>269</v>
      </c>
      <c r="P84" s="449" t="s">
        <v>270</v>
      </c>
    </row>
    <row r="85" spans="2:16" ht="15" thickBot="1">
      <c r="B85" s="394"/>
      <c r="C85" s="413"/>
      <c r="D85" s="413"/>
      <c r="E85" s="450"/>
      <c r="F85" s="413"/>
      <c r="G85" s="413"/>
      <c r="H85" s="450"/>
      <c r="I85" s="413"/>
      <c r="J85" s="384" t="s">
        <v>447</v>
      </c>
      <c r="K85" s="385">
        <f>'DMI SR Data'!C101</f>
        <v>161646082.9679296</v>
      </c>
      <c r="L85" s="385">
        <f>'DMI SR Data'!D101</f>
        <v>-1811329.705976665</v>
      </c>
      <c r="M85" s="68">
        <f>'DMI SR Data'!E101</f>
        <v>-1.1081355542989205E-2</v>
      </c>
      <c r="N85" s="385">
        <f>'DMI SR Data'!F101</f>
        <v>358684090.724935</v>
      </c>
      <c r="O85" s="385">
        <f>'DMI SR Data'!G101</f>
        <v>8233053.7158823609</v>
      </c>
      <c r="P85" s="68">
        <f>'DMI SR Data'!H101</f>
        <v>2.3492736064209992E-2</v>
      </c>
    </row>
    <row r="86" spans="2:16" ht="15" thickBot="1">
      <c r="B86" s="515" t="s">
        <v>449</v>
      </c>
      <c r="C86" s="444" t="s">
        <v>263</v>
      </c>
      <c r="D86" s="445"/>
      <c r="E86" s="448"/>
      <c r="F86" s="446" t="s">
        <v>266</v>
      </c>
      <c r="G86" s="446"/>
      <c r="H86" s="454"/>
      <c r="I86" s="413"/>
      <c r="J86" s="386" t="s">
        <v>448</v>
      </c>
      <c r="K86" s="388">
        <f>'DMI SR Data'!C102</f>
        <v>46441064.795759179</v>
      </c>
      <c r="L86" s="388">
        <f>'DMI SR Data'!D102</f>
        <v>-422654.78742691129</v>
      </c>
      <c r="M86" s="76">
        <f>'DMI SR Data'!E102</f>
        <v>-9.0188058307380421E-3</v>
      </c>
      <c r="N86" s="388">
        <f>'DMI SR Data'!F102</f>
        <v>103964152.15660545</v>
      </c>
      <c r="O86" s="388">
        <f>'DMI SR Data'!G102</f>
        <v>2013595.7168154866</v>
      </c>
      <c r="P86" s="76">
        <f>'DMI SR Data'!H102</f>
        <v>1.9750708452529901E-2</v>
      </c>
    </row>
    <row r="87" spans="2:16" ht="15" thickBot="1">
      <c r="B87" s="516"/>
      <c r="C87" s="415" t="s">
        <v>268</v>
      </c>
      <c r="D87" s="415" t="s">
        <v>269</v>
      </c>
      <c r="E87" s="449" t="s">
        <v>270</v>
      </c>
      <c r="F87" s="415" t="s">
        <v>268</v>
      </c>
      <c r="G87" s="415" t="s">
        <v>269</v>
      </c>
      <c r="H87" s="449" t="s">
        <v>270</v>
      </c>
      <c r="I87" s="413"/>
      <c r="J87" s="389" t="s">
        <v>450</v>
      </c>
      <c r="K87" s="388">
        <f>'DMI SR Data'!C103</f>
        <v>115205018.17217042</v>
      </c>
      <c r="L87" s="388">
        <f>'DMI SR Data'!D103</f>
        <v>-1388674.9185497314</v>
      </c>
      <c r="M87" s="76">
        <f>'DMI SR Data'!E103</f>
        <v>-1.1910377669135329E-2</v>
      </c>
      <c r="N87" s="388">
        <f>'DMI SR Data'!F103</f>
        <v>254889663.48567095</v>
      </c>
      <c r="O87" s="388">
        <f>'DMI SR Data'!G103</f>
        <v>6388324.8064083457</v>
      </c>
      <c r="P87" s="76">
        <f>'DMI SR Data'!H103</f>
        <v>2.5707406005782817E-2</v>
      </c>
    </row>
    <row r="88" spans="2:16" ht="15" thickBot="1">
      <c r="B88" s="384" t="s">
        <v>451</v>
      </c>
      <c r="C88" s="385">
        <f>'DMI SR Data'!C90</f>
        <v>467423187.45316219</v>
      </c>
      <c r="D88" s="385">
        <f>'DMI SR Data'!D90</f>
        <v>6190669.9169312119</v>
      </c>
      <c r="E88" s="68">
        <f>'DMI SR Data'!E90</f>
        <v>1.3422015321035813E-2</v>
      </c>
      <c r="F88" s="385">
        <f>'DMI SR Data'!F90</f>
        <v>1080054185.7459848</v>
      </c>
      <c r="G88" s="385">
        <f>'DMI SR Data'!G90</f>
        <v>45921306.580359817</v>
      </c>
      <c r="H88" s="68">
        <f>'DMI SR Data'!H90</f>
        <v>4.4405615086342436E-2</v>
      </c>
      <c r="I88" s="413"/>
      <c r="J88" s="447"/>
      <c r="K88" s="42"/>
      <c r="L88" s="42"/>
      <c r="M88" s="457"/>
      <c r="N88" s="42"/>
      <c r="O88" s="42"/>
      <c r="P88" s="457"/>
    </row>
    <row r="89" spans="2:16" ht="15" thickBot="1">
      <c r="B89" s="399" t="s">
        <v>368</v>
      </c>
      <c r="C89" s="395">
        <f>'DMI SR Data'!C91</f>
        <v>38494676.776317328</v>
      </c>
      <c r="D89" s="395">
        <f>'DMI SR Data'!D91</f>
        <v>2180350.4484140575</v>
      </c>
      <c r="E89" s="75">
        <f>'DMI SR Data'!E91</f>
        <v>6.0041054561398147E-2</v>
      </c>
      <c r="F89" s="395">
        <f>'DMI SR Data'!F91</f>
        <v>84404417.596571058</v>
      </c>
      <c r="G89" s="395">
        <f>'DMI SR Data'!G91</f>
        <v>5077701.5381240845</v>
      </c>
      <c r="H89" s="75">
        <f>'DMI SR Data'!H91</f>
        <v>6.4009980375122233E-2</v>
      </c>
      <c r="I89" s="413"/>
      <c r="J89" s="515" t="s">
        <v>452</v>
      </c>
      <c r="K89" s="443" t="s">
        <v>263</v>
      </c>
      <c r="L89" s="443"/>
      <c r="M89" s="455"/>
      <c r="N89" s="442" t="s">
        <v>266</v>
      </c>
      <c r="O89" s="443"/>
      <c r="P89" s="455"/>
    </row>
    <row r="90" spans="2:16" ht="15" thickBot="1">
      <c r="B90" s="400" t="s">
        <v>369</v>
      </c>
      <c r="C90" s="395">
        <f>'DMI SR Data'!C92</f>
        <v>140427340.27996683</v>
      </c>
      <c r="D90" s="395">
        <f>'DMI SR Data'!D92</f>
        <v>-442264.38338011503</v>
      </c>
      <c r="E90" s="75">
        <f>'DMI SR Data'!E92</f>
        <v>-3.1395302374635568E-3</v>
      </c>
      <c r="F90" s="395">
        <f>'DMI SR Data'!F92</f>
        <v>331487559.42402685</v>
      </c>
      <c r="G90" s="395">
        <f>'DMI SR Data'!G92</f>
        <v>12489751.795341551</v>
      </c>
      <c r="H90" s="75">
        <f>'DMI SR Data'!H92</f>
        <v>3.9153096029674511E-2</v>
      </c>
      <c r="I90" s="413"/>
      <c r="J90" s="516"/>
      <c r="K90" s="66" t="s">
        <v>268</v>
      </c>
      <c r="L90" s="415" t="s">
        <v>269</v>
      </c>
      <c r="M90" s="449" t="s">
        <v>270</v>
      </c>
      <c r="N90" s="415" t="s">
        <v>268</v>
      </c>
      <c r="O90" s="415" t="s">
        <v>269</v>
      </c>
      <c r="P90" s="449" t="s">
        <v>270</v>
      </c>
    </row>
    <row r="91" spans="2:16" ht="15" thickBot="1">
      <c r="B91" s="400" t="s">
        <v>370</v>
      </c>
      <c r="C91" s="395">
        <f>'DMI SR Data'!C93</f>
        <v>37912016.084550932</v>
      </c>
      <c r="D91" s="395">
        <f>'DMI SR Data'!D93</f>
        <v>1581977.5275075808</v>
      </c>
      <c r="E91" s="75">
        <f>'DMI SR Data'!E93</f>
        <v>4.354461460379818E-2</v>
      </c>
      <c r="F91" s="395">
        <f>'DMI SR Data'!F93</f>
        <v>88100691.29889822</v>
      </c>
      <c r="G91" s="395">
        <f>'DMI SR Data'!G93</f>
        <v>5915661.853678003</v>
      </c>
      <c r="H91" s="75">
        <f>'DMI SR Data'!H93</f>
        <v>7.1979798433010736E-2</v>
      </c>
      <c r="I91" s="413"/>
      <c r="J91" s="384" t="s">
        <v>452</v>
      </c>
      <c r="K91" s="385">
        <f>'DMI SR Data'!C112</f>
        <v>326187800.52243721</v>
      </c>
      <c r="L91" s="385">
        <f>'DMI SR Data'!D112</f>
        <v>7295874.0025188327</v>
      </c>
      <c r="M91" s="68">
        <f>'DMI SR Data'!E112</f>
        <v>2.2878829458428208E-2</v>
      </c>
      <c r="N91" s="385">
        <f>'DMI SR Data'!F112</f>
        <v>745352375.23669088</v>
      </c>
      <c r="O91" s="385">
        <f>'DMI SR Data'!G112</f>
        <v>20232163.562426209</v>
      </c>
      <c r="P91" s="68">
        <f>'DMI SR Data'!H112</f>
        <v>2.7901806123582187E-2</v>
      </c>
    </row>
    <row r="92" spans="2:16" ht="15" thickBot="1">
      <c r="B92" s="400" t="s">
        <v>371</v>
      </c>
      <c r="C92" s="395">
        <f>'DMI SR Data'!C94</f>
        <v>36949950.130116962</v>
      </c>
      <c r="D92" s="395">
        <f>'DMI SR Data'!D94</f>
        <v>1098866.2264148444</v>
      </c>
      <c r="E92" s="75">
        <f>'DMI SR Data'!E94</f>
        <v>3.0650850874312654E-2</v>
      </c>
      <c r="F92" s="395">
        <f>'DMI SR Data'!F94</f>
        <v>82698239.593140781</v>
      </c>
      <c r="G92" s="395">
        <f>'DMI SR Data'!G94</f>
        <v>3675332.5961000919</v>
      </c>
      <c r="H92" s="75">
        <f>'DMI SR Data'!H94</f>
        <v>4.6509711370624832E-2</v>
      </c>
      <c r="I92" s="413"/>
      <c r="J92" s="386" t="s">
        <v>465</v>
      </c>
      <c r="K92" s="388">
        <f>'DMI SR Data'!C113</f>
        <v>326187800.52243721</v>
      </c>
      <c r="L92" s="388">
        <f>'DMI SR Data'!D113</f>
        <v>7295874.0025188327</v>
      </c>
      <c r="M92" s="76">
        <f>'DMI SR Data'!E113</f>
        <v>2.2878829458428208E-2</v>
      </c>
      <c r="N92" s="388">
        <f>'DMI SR Data'!F113</f>
        <v>745691164.11659575</v>
      </c>
      <c r="O92" s="388">
        <f>'DMI SR Data'!G113</f>
        <v>20570326.642331243</v>
      </c>
      <c r="P92" s="76">
        <f>'DMI SR Data'!H113</f>
        <v>2.8368136149530127E-2</v>
      </c>
    </row>
    <row r="93" spans="2:16" ht="15" thickBot="1">
      <c r="B93" s="400" t="s">
        <v>372</v>
      </c>
      <c r="C93" s="395">
        <f>'DMI SR Data'!C95</f>
        <v>72698355.075309888</v>
      </c>
      <c r="D93" s="395">
        <f>'DMI SR Data'!D95</f>
        <v>-1458811.7726989985</v>
      </c>
      <c r="E93" s="75">
        <f>'DMI SR Data'!E95</f>
        <v>-1.967189193849532E-2</v>
      </c>
      <c r="F93" s="395">
        <f>'DMI SR Data'!F95</f>
        <v>174076010.18661511</v>
      </c>
      <c r="G93" s="395">
        <f>'DMI SR Data'!G95</f>
        <v>4979599.7718839049</v>
      </c>
      <c r="H93" s="75">
        <f>'DMI SR Data'!H95</f>
        <v>2.944828787122554E-2</v>
      </c>
      <c r="I93" s="413"/>
    </row>
    <row r="94" spans="2:16" ht="15" thickBot="1">
      <c r="B94" s="400" t="s">
        <v>373</v>
      </c>
      <c r="C94" s="395">
        <f>'DMI SR Data'!C96</f>
        <v>80353769.491294414</v>
      </c>
      <c r="D94" s="395">
        <f>'DMI SR Data'!D96</f>
        <v>2064981.66865246</v>
      </c>
      <c r="E94" s="75">
        <f>'DMI SR Data'!E96</f>
        <v>2.637646751320941E-2</v>
      </c>
      <c r="F94" s="395">
        <f>'DMI SR Data'!F96</f>
        <v>180477166.85616791</v>
      </c>
      <c r="G94" s="395">
        <f>'DMI SR Data'!G96</f>
        <v>8524178.2972463667</v>
      </c>
      <c r="H94" s="75">
        <f>'DMI SR Data'!H96</f>
        <v>4.9572725479705551E-2</v>
      </c>
      <c r="I94" s="413"/>
    </row>
    <row r="95" spans="2:16" ht="15" thickBot="1">
      <c r="B95" s="400" t="s">
        <v>374</v>
      </c>
      <c r="C95" s="395">
        <f>'DMI SR Data'!C97</f>
        <v>23339774.768458173</v>
      </c>
      <c r="D95" s="395">
        <f>'DMI SR Data'!D97</f>
        <v>251249.35292090476</v>
      </c>
      <c r="E95" s="75">
        <f>'DMI SR Data'!E97</f>
        <v>1.0882000838036551E-2</v>
      </c>
      <c r="F95" s="395">
        <f>'DMI SR Data'!F97</f>
        <v>53972757.765933998</v>
      </c>
      <c r="G95" s="395">
        <f>'DMI SR Data'!G97</f>
        <v>1995538.4890834615</v>
      </c>
      <c r="H95" s="75">
        <f>'DMI SR Data'!H97</f>
        <v>3.8392559602976467E-2</v>
      </c>
      <c r="I95" s="413"/>
    </row>
    <row r="96" spans="2:16" ht="15" thickBot="1">
      <c r="B96" s="400" t="s">
        <v>375</v>
      </c>
      <c r="C96" s="395">
        <f>'DMI SR Data'!C98</f>
        <v>11825073.046643272</v>
      </c>
      <c r="D96" s="395">
        <f>'DMI SR Data'!D98</f>
        <v>312913.90491513349</v>
      </c>
      <c r="E96" s="75">
        <f>'DMI SR Data'!E98</f>
        <v>2.7181165675595472E-2</v>
      </c>
      <c r="F96" s="395">
        <f>'DMI SR Data'!F98</f>
        <v>27584144.57071235</v>
      </c>
      <c r="G96" s="395">
        <f>'DMI SR Data'!G98</f>
        <v>1376087.847511448</v>
      </c>
      <c r="H96" s="75">
        <f>'DMI SR Data'!H98</f>
        <v>5.2506290796190722E-2</v>
      </c>
      <c r="I96" s="413"/>
      <c r="J96" s="9"/>
      <c r="K96" s="9"/>
      <c r="L96" s="9"/>
      <c r="M96" s="456"/>
      <c r="N96" s="9"/>
      <c r="O96" s="9"/>
      <c r="P96" s="456"/>
    </row>
    <row r="97" spans="2:16" ht="15" thickBot="1">
      <c r="B97" s="400" t="s">
        <v>376</v>
      </c>
      <c r="C97" s="395">
        <f>'DMI SR Data'!C99</f>
        <v>14172537.851702973</v>
      </c>
      <c r="D97" s="395">
        <f>'DMI SR Data'!D99</f>
        <v>910622.89040107653</v>
      </c>
      <c r="E97" s="75">
        <f>'DMI SR Data'!E99</f>
        <v>6.8664509843281513E-2</v>
      </c>
      <c r="F97" s="395">
        <f>'DMI SR Data'!F99</f>
        <v>31578279.010467902</v>
      </c>
      <c r="G97" s="395">
        <f>'DMI SR Data'!G99</f>
        <v>2075690.7965563573</v>
      </c>
      <c r="H97" s="75">
        <f>'DMI SR Data'!H99</f>
        <v>7.0356227104766134E-2</v>
      </c>
      <c r="I97" s="413"/>
      <c r="J97" s="515" t="s">
        <v>31</v>
      </c>
      <c r="K97" s="442" t="s">
        <v>263</v>
      </c>
      <c r="L97" s="443"/>
      <c r="M97" s="455"/>
      <c r="N97" s="442" t="s">
        <v>266</v>
      </c>
      <c r="O97" s="443"/>
      <c r="P97" s="455"/>
    </row>
    <row r="98" spans="2:16" ht="15" thickBot="1">
      <c r="B98" s="401" t="s">
        <v>453</v>
      </c>
      <c r="C98" s="395">
        <f>'DMI SR Data'!C100</f>
        <v>11249693.948801747</v>
      </c>
      <c r="D98" s="395">
        <f>'DMI SR Data'!D100</f>
        <v>-309215.94621641375</v>
      </c>
      <c r="E98" s="75">
        <f>'DMI SR Data'!E100</f>
        <v>-2.6751306916034053E-2</v>
      </c>
      <c r="F98" s="395">
        <f>'DMI SR Data'!F100</f>
        <v>26734090.435020097</v>
      </c>
      <c r="G98" s="395">
        <f>'DMI SR Data'!G100</f>
        <v>870499.41640424356</v>
      </c>
      <c r="H98" s="75">
        <f>'DMI SR Data'!H100</f>
        <v>3.3657329942222008E-2</v>
      </c>
      <c r="I98" s="413"/>
      <c r="J98" s="516"/>
      <c r="K98" s="415" t="s">
        <v>268</v>
      </c>
      <c r="L98" s="415" t="s">
        <v>269</v>
      </c>
      <c r="M98" s="449" t="s">
        <v>270</v>
      </c>
      <c r="N98" s="415" t="s">
        <v>268</v>
      </c>
      <c r="O98" s="415" t="s">
        <v>269</v>
      </c>
      <c r="P98" s="449" t="s">
        <v>270</v>
      </c>
    </row>
    <row r="99" spans="2:16" ht="15" thickBot="1">
      <c r="I99" s="413"/>
      <c r="J99" s="384" t="s">
        <v>454</v>
      </c>
      <c r="K99" s="385">
        <f>'DMI SR Data'!C110</f>
        <v>455437752.46959227</v>
      </c>
      <c r="L99" s="385">
        <f>'DMI SR Data'!D110</f>
        <v>-5682877.9818974733</v>
      </c>
      <c r="M99" s="68">
        <f>'DMI SR Data'!E110</f>
        <v>-1.2324059273455814E-2</v>
      </c>
      <c r="N99" s="385">
        <f>'DMI SR Data'!F110</f>
        <v>1103497981.6192436</v>
      </c>
      <c r="O99" s="385">
        <f>'DMI SR Data'!G110</f>
        <v>19816283.344508171</v>
      </c>
      <c r="P99" s="68">
        <f>'DMI SR Data'!H110</f>
        <v>1.828607364695416E-2</v>
      </c>
    </row>
    <row r="100" spans="2:16" ht="15" thickBot="1">
      <c r="I100" s="413"/>
      <c r="J100" s="384" t="s">
        <v>455</v>
      </c>
      <c r="K100" s="385">
        <f>'DMI SR Data'!C114</f>
        <v>27527344.566750322</v>
      </c>
      <c r="L100" s="385">
        <f>'DMI SR Data'!D114</f>
        <v>577471.97037322819</v>
      </c>
      <c r="M100" s="68">
        <f>'DMI SR Data'!E114</f>
        <v>2.1427632665352879E-2</v>
      </c>
      <c r="N100" s="385">
        <f>'DMI SR Data'!F114</f>
        <v>60507933.102640256</v>
      </c>
      <c r="O100" s="385">
        <f>'DMI SR Data'!G114</f>
        <v>1917092.6962305158</v>
      </c>
      <c r="P100" s="68">
        <f>'DMI SR Data'!H114</f>
        <v>3.2720006795137029E-2</v>
      </c>
    </row>
    <row r="101" spans="2:16" ht="15" thickBot="1">
      <c r="I101" s="413"/>
      <c r="J101" s="384" t="s">
        <v>456</v>
      </c>
      <c r="K101" s="385">
        <f>'DMI SR Data'!C116</f>
        <v>88600766.185543656</v>
      </c>
      <c r="L101" s="385">
        <f>'DMI SR Data'!D116</f>
        <v>2224142.3159639984</v>
      </c>
      <c r="M101" s="68">
        <f>'DMI SR Data'!E116</f>
        <v>2.5749354586053722E-2</v>
      </c>
      <c r="N101" s="385">
        <f>'DMI SR Data'!F116</f>
        <v>198357599.99951142</v>
      </c>
      <c r="O101" s="385">
        <f>'DMI SR Data'!G116</f>
        <v>9034691.8669660687</v>
      </c>
      <c r="P101" s="68">
        <f>'DMI SR Data'!H116</f>
        <v>4.7721070609378462E-2</v>
      </c>
    </row>
    <row r="102" spans="2:16" ht="16.2" thickBot="1">
      <c r="I102" s="414"/>
      <c r="J102" s="384" t="s">
        <v>457</v>
      </c>
      <c r="K102" s="385">
        <f>'DMI SR Data'!C118</f>
        <v>141371921.77553761</v>
      </c>
      <c r="L102" s="385">
        <f>'DMI SR Data'!D118</f>
        <v>1810274.2805979848</v>
      </c>
      <c r="M102" s="68">
        <f>'DMI SR Data'!E118</f>
        <v>1.297114438738353E-2</v>
      </c>
      <c r="N102" s="385">
        <f>'DMI SR Data'!F118</f>
        <v>316224970.74609166</v>
      </c>
      <c r="O102" s="385">
        <f>'DMI SR Data'!G118</f>
        <v>14069721.847397447</v>
      </c>
      <c r="P102" s="68">
        <f>'DMI SR Data'!H118</f>
        <v>4.6564545539682825E-2</v>
      </c>
    </row>
    <row r="103" spans="2:16" ht="15" thickBot="1">
      <c r="I103" s="394"/>
      <c r="J103" s="384" t="s">
        <v>458</v>
      </c>
      <c r="K103" s="385">
        <f>'DMI SR Data'!C120</f>
        <v>67732833.540058777</v>
      </c>
      <c r="L103" s="385">
        <f>'DMI SR Data'!D120</f>
        <v>1269552.4603095949</v>
      </c>
      <c r="M103" s="68">
        <f>'DMI SR Data'!E120</f>
        <v>1.9101561639520339E-2</v>
      </c>
      <c r="N103" s="385">
        <f>'DMI SR Data'!F120</f>
        <v>154938819.93219867</v>
      </c>
      <c r="O103" s="385">
        <f>'DMI SR Data'!G120</f>
        <v>7192494.4006063938</v>
      </c>
      <c r="P103" s="68">
        <f>'DMI SR Data'!H120</f>
        <v>4.868137582933281E-2</v>
      </c>
    </row>
    <row r="104" spans="2:16">
      <c r="B104" s="394"/>
      <c r="C104" s="396"/>
      <c r="D104" s="396"/>
      <c r="E104" s="453"/>
      <c r="F104" s="396"/>
      <c r="G104" s="396"/>
      <c r="H104" s="453"/>
      <c r="I104" s="383"/>
    </row>
    <row r="105" spans="2:16">
      <c r="B105" s="394"/>
      <c r="C105" s="396"/>
      <c r="D105" s="396"/>
      <c r="E105" s="453"/>
      <c r="F105" s="396"/>
      <c r="G105" s="396"/>
      <c r="H105" s="453"/>
      <c r="I105" s="383"/>
    </row>
    <row r="106" spans="2:16" ht="15.6">
      <c r="B106" s="394"/>
      <c r="C106" s="383"/>
      <c r="D106" s="383"/>
      <c r="E106" s="450"/>
      <c r="F106" s="383"/>
      <c r="G106" s="383"/>
      <c r="H106" s="450"/>
      <c r="I106" s="383"/>
      <c r="J106" s="402"/>
      <c r="K106" s="402"/>
      <c r="L106" s="402"/>
      <c r="M106" s="452"/>
      <c r="N106" s="402"/>
      <c r="O106" s="402"/>
      <c r="P106" s="452"/>
    </row>
    <row r="107" spans="2:16">
      <c r="I107" s="383"/>
    </row>
    <row r="108" spans="2:16" ht="16.2" thickBot="1">
      <c r="B108" s="402" t="str">
        <f>'HOME PAGE'!H7</f>
        <v>YTD ENDING 12-28-2025</v>
      </c>
      <c r="C108" s="402"/>
      <c r="D108" s="402"/>
      <c r="E108" s="452"/>
      <c r="F108" s="402"/>
      <c r="G108" s="402"/>
      <c r="H108" s="452"/>
      <c r="I108" s="383"/>
    </row>
    <row r="109" spans="2:16" ht="15" thickBot="1">
      <c r="B109" s="515" t="s">
        <v>413</v>
      </c>
      <c r="C109" s="444" t="s">
        <v>263</v>
      </c>
      <c r="D109" s="445"/>
      <c r="E109" s="448"/>
      <c r="F109" s="446" t="s">
        <v>266</v>
      </c>
      <c r="G109" s="446"/>
      <c r="H109" s="454"/>
      <c r="I109" s="394"/>
      <c r="J109" s="515" t="s">
        <v>414</v>
      </c>
      <c r="K109" s="444" t="s">
        <v>263</v>
      </c>
      <c r="L109" s="445"/>
      <c r="M109" s="448"/>
      <c r="N109" s="442" t="s">
        <v>266</v>
      </c>
      <c r="O109" s="443"/>
      <c r="P109" s="455"/>
    </row>
    <row r="110" spans="2:16" ht="15" thickBot="1">
      <c r="B110" s="516"/>
      <c r="C110" s="415" t="s">
        <v>268</v>
      </c>
      <c r="D110" s="415" t="s">
        <v>269</v>
      </c>
      <c r="E110" s="449" t="s">
        <v>270</v>
      </c>
      <c r="F110" s="415" t="s">
        <v>268</v>
      </c>
      <c r="G110" s="415" t="s">
        <v>269</v>
      </c>
      <c r="H110" s="449" t="s">
        <v>270</v>
      </c>
      <c r="I110" s="397"/>
      <c r="J110" s="516"/>
      <c r="K110" s="415" t="s">
        <v>268</v>
      </c>
      <c r="L110" s="415" t="s">
        <v>269</v>
      </c>
      <c r="M110" s="449" t="s">
        <v>270</v>
      </c>
      <c r="N110" s="415" t="s">
        <v>268</v>
      </c>
      <c r="O110" s="415" t="s">
        <v>269</v>
      </c>
      <c r="P110" s="449" t="s">
        <v>270</v>
      </c>
    </row>
    <row r="111" spans="2:16" ht="15" thickBot="1">
      <c r="B111" s="384" t="s">
        <v>415</v>
      </c>
      <c r="C111" s="385">
        <f>'DMI SR Data'!C197</f>
        <v>178833722.85396743</v>
      </c>
      <c r="D111" s="385">
        <f>'DMI SR Data'!D197</f>
        <v>6196666.4503422976</v>
      </c>
      <c r="E111" s="68">
        <f>'DMI SR Data'!E197</f>
        <v>3.5894185057549301E-2</v>
      </c>
      <c r="F111" s="385">
        <f>'DMI SR Data'!F197</f>
        <v>399692900.81263638</v>
      </c>
      <c r="G111" s="385">
        <f>'DMI SR Data'!G197</f>
        <v>18563498.232799351</v>
      </c>
      <c r="H111" s="68">
        <f>'DMI SR Data'!H197</f>
        <v>4.8706549815218637E-2</v>
      </c>
      <c r="I111" s="394"/>
      <c r="J111" s="384" t="s">
        <v>414</v>
      </c>
      <c r="K111" s="385">
        <f>'DMI SR Data'!C191</f>
        <v>617199277.01211631</v>
      </c>
      <c r="L111" s="385">
        <f>'DMI SR Data'!D191</f>
        <v>10461524.668033481</v>
      </c>
      <c r="M111" s="68">
        <f>'DMI SR Data'!E191</f>
        <v>1.7242251083958788E-2</v>
      </c>
      <c r="N111" s="385">
        <f>'DMI SR Data'!F191</f>
        <v>1418877759.4792364</v>
      </c>
      <c r="O111" s="385">
        <f>'DMI SR Data'!G191</f>
        <v>38575752.075311661</v>
      </c>
      <c r="P111" s="68">
        <f>'DMI SR Data'!H191</f>
        <v>2.7947327373568795E-2</v>
      </c>
    </row>
    <row r="112" spans="2:16">
      <c r="B112" s="386" t="s">
        <v>416</v>
      </c>
      <c r="C112" s="387">
        <f>'DMI SR Data'!C198</f>
        <v>153653167.00486532</v>
      </c>
      <c r="D112" s="387">
        <f>'DMI SR Data'!D198</f>
        <v>5046480.5454367697</v>
      </c>
      <c r="E112" s="379">
        <f>'DMI SR Data'!E198</f>
        <v>3.3958637162766703E-2</v>
      </c>
      <c r="F112" s="387">
        <f>'DMI SR Data'!F198</f>
        <v>345660478.11177808</v>
      </c>
      <c r="G112" s="387">
        <f>'DMI SR Data'!G198</f>
        <v>16330169.639460325</v>
      </c>
      <c r="H112" s="379">
        <f>'DMI SR Data'!H198</f>
        <v>4.9585990779931442E-2</v>
      </c>
      <c r="I112" s="394"/>
      <c r="J112" s="386" t="s">
        <v>417</v>
      </c>
      <c r="K112" s="388">
        <f>'DMI SR Data'!C192</f>
        <v>188211726.77008185</v>
      </c>
      <c r="L112" s="388">
        <f>'DMI SR Data'!D192</f>
        <v>3810702.6799546182</v>
      </c>
      <c r="M112" s="76">
        <f>'DMI SR Data'!E192</f>
        <v>2.0665301067374291E-2</v>
      </c>
      <c r="N112" s="388">
        <f>'DMI SR Data'!F192</f>
        <v>419692176.75990516</v>
      </c>
      <c r="O112" s="388">
        <f>'DMI SR Data'!G192</f>
        <v>13905669.199964881</v>
      </c>
      <c r="P112" s="76">
        <f>'DMI SR Data'!H192</f>
        <v>3.4268436581546075E-2</v>
      </c>
    </row>
    <row r="113" spans="2:17" ht="15" thickBot="1">
      <c r="B113" s="389" t="s">
        <v>418</v>
      </c>
      <c r="C113" s="387">
        <f>'DMI SR Data'!C199</f>
        <v>25180555.849102158</v>
      </c>
      <c r="D113" s="387">
        <f>'DMI SR Data'!D199</f>
        <v>1150185.9049056582</v>
      </c>
      <c r="E113" s="379">
        <f>'DMI SR Data'!E199</f>
        <v>4.7863845108361974E-2</v>
      </c>
      <c r="F113" s="387">
        <f>'DMI SR Data'!F199</f>
        <v>55068758.361088559</v>
      </c>
      <c r="G113" s="387">
        <f>'DMI SR Data'!G199</f>
        <v>3269297.8435693979</v>
      </c>
      <c r="H113" s="379">
        <f>'DMI SR Data'!H199</f>
        <v>6.3114515303951568E-2</v>
      </c>
      <c r="I113" s="394"/>
      <c r="J113" s="386" t="s">
        <v>419</v>
      </c>
      <c r="K113" s="388">
        <f>'DMI SR Data'!C193</f>
        <v>118529665.76188761</v>
      </c>
      <c r="L113" s="388">
        <f>'DMI SR Data'!D193</f>
        <v>778548.51515232027</v>
      </c>
      <c r="M113" s="76">
        <f>'DMI SR Data'!E193</f>
        <v>6.6118142515875439E-3</v>
      </c>
      <c r="N113" s="388">
        <f>'DMI SR Data'!F193</f>
        <v>277008038.52368128</v>
      </c>
      <c r="O113" s="388">
        <f>'DMI SR Data'!G193</f>
        <v>7160413.547826767</v>
      </c>
      <c r="P113" s="76">
        <f>'DMI SR Data'!H193</f>
        <v>2.6535025270159291E-2</v>
      </c>
    </row>
    <row r="114" spans="2:17" ht="15" thickBot="1">
      <c r="B114" s="413"/>
      <c r="C114" s="413"/>
      <c r="D114" s="413"/>
      <c r="E114" s="450"/>
      <c r="F114" s="413"/>
      <c r="G114" s="413"/>
      <c r="H114" s="450"/>
      <c r="I114" s="394"/>
      <c r="J114" s="386" t="s">
        <v>420</v>
      </c>
      <c r="K114" s="388">
        <f>'DMI SR Data'!C194</f>
        <v>220246914.62419459</v>
      </c>
      <c r="L114" s="388">
        <f>'DMI SR Data'!D194</f>
        <v>4064425.5914390683</v>
      </c>
      <c r="M114" s="76">
        <f>'DMI SR Data'!E194</f>
        <v>1.8800901079565398E-2</v>
      </c>
      <c r="N114" s="388">
        <f>'DMI SR Data'!F194</f>
        <v>514101160.9689728</v>
      </c>
      <c r="O114" s="388">
        <f>'DMI SR Data'!G194</f>
        <v>12655107.809096873</v>
      </c>
      <c r="P114" s="76">
        <f>'DMI SR Data'!H194</f>
        <v>2.5237226874855963E-2</v>
      </c>
    </row>
    <row r="115" spans="2:17" ht="15" thickBot="1">
      <c r="B115" s="515" t="s">
        <v>421</v>
      </c>
      <c r="C115" s="444" t="s">
        <v>263</v>
      </c>
      <c r="D115" s="445"/>
      <c r="E115" s="448"/>
      <c r="F115" s="446" t="s">
        <v>266</v>
      </c>
      <c r="G115" s="446"/>
      <c r="H115" s="454"/>
      <c r="I115" s="394"/>
      <c r="J115" s="386" t="s">
        <v>422</v>
      </c>
      <c r="K115" s="388">
        <f>'DMI SR Data'!C195</f>
        <v>15566381.7416646</v>
      </c>
      <c r="L115" s="388">
        <f>'DMI SR Data'!D195</f>
        <v>433083.77427037992</v>
      </c>
      <c r="M115" s="76">
        <f>'DMI SR Data'!E195</f>
        <v>2.8617937425370867E-2</v>
      </c>
      <c r="N115" s="388">
        <f>'DMI SR Data'!F195</f>
        <v>35039407.77319698</v>
      </c>
      <c r="O115" s="388">
        <f>'DMI SR Data'!G195</f>
        <v>1331684.7616452649</v>
      </c>
      <c r="P115" s="76">
        <f>'DMI SR Data'!H195</f>
        <v>3.9506814541845306E-2</v>
      </c>
    </row>
    <row r="116" spans="2:17" ht="15" thickBot="1">
      <c r="B116" s="516"/>
      <c r="C116" s="415" t="s">
        <v>268</v>
      </c>
      <c r="D116" s="415" t="s">
        <v>269</v>
      </c>
      <c r="E116" s="449" t="s">
        <v>270</v>
      </c>
      <c r="F116" s="415" t="s">
        <v>268</v>
      </c>
      <c r="G116" s="415" t="s">
        <v>269</v>
      </c>
      <c r="H116" s="449" t="s">
        <v>270</v>
      </c>
      <c r="I116" s="394"/>
      <c r="J116" s="389" t="s">
        <v>463</v>
      </c>
      <c r="K116" s="388">
        <f>'DMI SR Data'!C196</f>
        <v>74644588.114287838</v>
      </c>
      <c r="L116" s="388">
        <f>'DMI SR Data'!D196</f>
        <v>1374764.1072167307</v>
      </c>
      <c r="M116" s="76">
        <f>'DMI SR Data'!E196</f>
        <v>1.8763032747069999E-2</v>
      </c>
      <c r="N116" s="388">
        <f>'DMI SR Data'!F196</f>
        <v>173474991.27495125</v>
      </c>
      <c r="O116" s="388">
        <f>'DMI SR Data'!G196</f>
        <v>3958141.8082486987</v>
      </c>
      <c r="P116" s="76">
        <f>'DMI SR Data'!H196</f>
        <v>2.3349547969425771E-2</v>
      </c>
    </row>
    <row r="117" spans="2:17" ht="15" thickBot="1">
      <c r="B117" s="384" t="s">
        <v>423</v>
      </c>
      <c r="C117" s="385">
        <f>'DMI SR Data'!C146</f>
        <v>562623519.3815347</v>
      </c>
      <c r="D117" s="385">
        <f>'DMI SR Data'!D146</f>
        <v>18222331.022782445</v>
      </c>
      <c r="E117" s="68">
        <f>'DMI SR Data'!E146</f>
        <v>3.3472246961324045E-2</v>
      </c>
      <c r="F117" s="385">
        <f>'DMI SR Data'!F146</f>
        <v>1280379259.3630495</v>
      </c>
      <c r="G117" s="385">
        <f>'DMI SR Data'!G146</f>
        <v>51394142.940677166</v>
      </c>
      <c r="H117" s="68">
        <f>'DMI SR Data'!H146</f>
        <v>4.1818360738401526E-2</v>
      </c>
      <c r="I117" s="394"/>
    </row>
    <row r="118" spans="2:17" ht="15" thickBot="1">
      <c r="B118" s="386" t="s">
        <v>424</v>
      </c>
      <c r="C118" s="388">
        <f>'DMI SR Data'!C147</f>
        <v>48248134.27962736</v>
      </c>
      <c r="D118" s="388">
        <f>'DMI SR Data'!D147</f>
        <v>2424359.8607566506</v>
      </c>
      <c r="E118" s="76">
        <f>'DMI SR Data'!E147</f>
        <v>5.2906158244316812E-2</v>
      </c>
      <c r="F118" s="388">
        <f>'DMI SR Data'!F147</f>
        <v>113991901.53318003</v>
      </c>
      <c r="G118" s="388">
        <f>'DMI SR Data'!G147</f>
        <v>6027986.0536539853</v>
      </c>
      <c r="H118" s="76">
        <f>'DMI SR Data'!H147</f>
        <v>5.5833340490481886E-2</v>
      </c>
      <c r="I118" s="394"/>
      <c r="J118" s="515" t="s">
        <v>425</v>
      </c>
      <c r="K118" s="442" t="s">
        <v>263</v>
      </c>
      <c r="L118" s="443"/>
      <c r="M118" s="455"/>
      <c r="N118" s="442" t="s">
        <v>266</v>
      </c>
      <c r="O118" s="443"/>
      <c r="P118" s="455"/>
    </row>
    <row r="119" spans="2:17" ht="15" thickBot="1">
      <c r="B119" s="386" t="s">
        <v>426</v>
      </c>
      <c r="C119" s="388">
        <f>'DMI SR Data'!C148</f>
        <v>48850232.89226605</v>
      </c>
      <c r="D119" s="388">
        <f>'DMI SR Data'!D148</f>
        <v>3004926.4347823113</v>
      </c>
      <c r="E119" s="76">
        <f>'DMI SR Data'!E148</f>
        <v>6.5544908889834469E-2</v>
      </c>
      <c r="F119" s="388">
        <f>'DMI SR Data'!F148</f>
        <v>109188967.68131405</v>
      </c>
      <c r="G119" s="388">
        <f>'DMI SR Data'!G148</f>
        <v>6892365.5056445748</v>
      </c>
      <c r="H119" s="76">
        <f>'DMI SR Data'!H148</f>
        <v>6.7376289720831761E-2</v>
      </c>
      <c r="I119" s="394"/>
      <c r="J119" s="516"/>
      <c r="K119" s="415" t="s">
        <v>268</v>
      </c>
      <c r="L119" s="415" t="s">
        <v>269</v>
      </c>
      <c r="M119" s="449" t="s">
        <v>270</v>
      </c>
      <c r="N119" s="415" t="s">
        <v>268</v>
      </c>
      <c r="O119" s="415" t="s">
        <v>269</v>
      </c>
      <c r="P119" s="449" t="s">
        <v>270</v>
      </c>
    </row>
    <row r="120" spans="2:17" ht="15" thickBot="1">
      <c r="B120" s="386" t="s">
        <v>427</v>
      </c>
      <c r="C120" s="388">
        <f>'DMI SR Data'!C149</f>
        <v>312284595.54429418</v>
      </c>
      <c r="D120" s="388">
        <f>'DMI SR Data'!D149</f>
        <v>12587328.770170331</v>
      </c>
      <c r="E120" s="76">
        <f>'DMI SR Data'!E149</f>
        <v>4.2000145365547033E-2</v>
      </c>
      <c r="F120" s="388">
        <f>'DMI SR Data'!F149</f>
        <v>711673609.74614215</v>
      </c>
      <c r="G120" s="388">
        <f>'DMI SR Data'!G149</f>
        <v>32094884.821533799</v>
      </c>
      <c r="H120" s="76">
        <f>'DMI SR Data'!H149</f>
        <v>4.7227618588404699E-2</v>
      </c>
      <c r="I120" s="394"/>
      <c r="J120" s="384" t="s">
        <v>402</v>
      </c>
      <c r="K120" s="385">
        <f>'DMI SR Data'!C86</f>
        <v>92216849.475929484</v>
      </c>
      <c r="L120" s="385">
        <f>'DMI SR Data'!D86</f>
        <v>-1041556.0877518058</v>
      </c>
      <c r="M120" s="68">
        <f>'DMI SR Data'!E86</f>
        <v>-1.1168495552291869E-2</v>
      </c>
      <c r="N120" s="385">
        <f>'DMI SR Data'!F86</f>
        <v>210781435.59776324</v>
      </c>
      <c r="O120" s="385">
        <f>'DMI SR Data'!G86</f>
        <v>3673895.0634015203</v>
      </c>
      <c r="P120" s="68">
        <f>'DMI SR Data'!H86</f>
        <v>1.7739069538088476E-2</v>
      </c>
    </row>
    <row r="121" spans="2:17">
      <c r="B121" s="386" t="s">
        <v>428</v>
      </c>
      <c r="C121" s="388">
        <f>'DMI SR Data'!C150</f>
        <v>92216849.475929499</v>
      </c>
      <c r="D121" s="388">
        <f>'DMI SR Data'!D150</f>
        <v>-1041556.0877517611</v>
      </c>
      <c r="E121" s="76">
        <f>'DMI SR Data'!E150</f>
        <v>-1.1168495552291394E-2</v>
      </c>
      <c r="F121" s="388">
        <f>'DMI SR Data'!F150</f>
        <v>210781435.5977633</v>
      </c>
      <c r="G121" s="388">
        <f>'DMI SR Data'!G150</f>
        <v>3673895.0634016395</v>
      </c>
      <c r="H121" s="76">
        <f>'DMI SR Data'!H150</f>
        <v>1.7739069538089056E-2</v>
      </c>
      <c r="I121" s="394"/>
      <c r="J121" s="386" t="s">
        <v>403</v>
      </c>
      <c r="K121" s="388">
        <f>'DMI SR Data'!C187</f>
        <v>29021588.700000528</v>
      </c>
      <c r="L121" s="388">
        <f>'DMI SR Data'!D187</f>
        <v>847245.82712822035</v>
      </c>
      <c r="M121" s="76">
        <f>'DMI SR Data'!E187</f>
        <v>3.0071538170424971E-2</v>
      </c>
      <c r="N121" s="388">
        <f>'DMI SR Data'!F187</f>
        <v>66000581.879536428</v>
      </c>
      <c r="O121" s="388">
        <f>'DMI SR Data'!G187</f>
        <v>1697655.3915603533</v>
      </c>
      <c r="P121" s="76">
        <f>'DMI SR Data'!H187</f>
        <v>2.6400904037824715E-2</v>
      </c>
    </row>
    <row r="122" spans="2:17">
      <c r="B122" s="386" t="s">
        <v>429</v>
      </c>
      <c r="C122" s="388">
        <f>'DMI SR Data'!C151</f>
        <v>17946338.053178668</v>
      </c>
      <c r="D122" s="388">
        <f>'DMI SR Data'!D151</f>
        <v>225119.56228840351</v>
      </c>
      <c r="E122" s="76">
        <f>'DMI SR Data'!E151</f>
        <v>1.270339070669029E-2</v>
      </c>
      <c r="F122" s="388">
        <f>'DMI SR Data'!F151</f>
        <v>39665590.544289112</v>
      </c>
      <c r="G122" s="388">
        <f>'DMI SR Data'!G151</f>
        <v>-48384.70085310936</v>
      </c>
      <c r="H122" s="76">
        <f>'DMI SR Data'!H151</f>
        <v>-1.2183293300266568E-3</v>
      </c>
      <c r="I122" s="394"/>
      <c r="J122" s="386" t="s">
        <v>404</v>
      </c>
      <c r="K122" s="388">
        <f>'DMI SR Data'!C188</f>
        <v>37505780.89666374</v>
      </c>
      <c r="L122" s="388">
        <f>'DMI SR Data'!D188</f>
        <v>1032922.5175653994</v>
      </c>
      <c r="M122" s="76">
        <f>'DMI SR Data'!E188</f>
        <v>2.8320306207679648E-2</v>
      </c>
      <c r="N122" s="388">
        <f>'DMI SR Data'!F188</f>
        <v>87567817.571747288</v>
      </c>
      <c r="O122" s="388">
        <f>'DMI SR Data'!G188</f>
        <v>1951259.1978156716</v>
      </c>
      <c r="P122" s="76">
        <f>'DMI SR Data'!H188</f>
        <v>2.2790675482346739E-2</v>
      </c>
      <c r="Q122" s="398">
        <f>SUM(K135:K136)</f>
        <v>0</v>
      </c>
    </row>
    <row r="123" spans="2:17">
      <c r="B123" s="386" t="s">
        <v>430</v>
      </c>
      <c r="C123" s="388">
        <f>'DMI SR Data'!C152</f>
        <v>10457832.91859488</v>
      </c>
      <c r="D123" s="388">
        <f>'DMI SR Data'!D152</f>
        <v>304262.9366158098</v>
      </c>
      <c r="E123" s="76">
        <f>'DMI SR Data'!E152</f>
        <v>2.9966104252575877E-2</v>
      </c>
      <c r="F123" s="388">
        <f>'DMI SR Data'!F152</f>
        <v>23859630.746796008</v>
      </c>
      <c r="G123" s="388">
        <f>'DMI SR Data'!G152</f>
        <v>813042.49734068662</v>
      </c>
      <c r="H123" s="76">
        <f>'DMI SR Data'!H152</f>
        <v>3.5278215089381046E-2</v>
      </c>
      <c r="I123" s="394"/>
      <c r="J123" s="386" t="s">
        <v>395</v>
      </c>
      <c r="K123" s="388">
        <f>'DMI SR Data'!C189</f>
        <v>70324883.649763435</v>
      </c>
      <c r="L123" s="388">
        <f>'DMI SR Data'!D189</f>
        <v>327342.61117185652</v>
      </c>
      <c r="M123" s="76">
        <f>'DMI SR Data'!E189</f>
        <v>4.6764872924805103E-3</v>
      </c>
      <c r="N123" s="388">
        <f>'DMI SR Data'!F189</f>
        <v>160622966.75009125</v>
      </c>
      <c r="O123" s="388">
        <f>'DMI SR Data'!G189</f>
        <v>-342339.36594602466</v>
      </c>
      <c r="P123" s="76">
        <f>'DMI SR Data'!H189</f>
        <v>-2.1267897673504736E-3</v>
      </c>
    </row>
    <row r="124" spans="2:17" ht="15" thickBot="1">
      <c r="B124" s="389" t="s">
        <v>431</v>
      </c>
      <c r="C124" s="388">
        <f>'DMI SR Data'!C153</f>
        <v>32395554.567236852</v>
      </c>
      <c r="D124" s="388">
        <f>'DMI SR Data'!D153</f>
        <v>714838.67962352931</v>
      </c>
      <c r="E124" s="76">
        <f>'DMI SR Data'!E153</f>
        <v>2.2563842375260854E-2</v>
      </c>
      <c r="F124" s="388">
        <f>'DMI SR Data'!F153</f>
        <v>70973309.11665605</v>
      </c>
      <c r="G124" s="388">
        <f>'DMI SR Data'!G153</f>
        <v>1969054.7078772932</v>
      </c>
      <c r="H124" s="76">
        <f>'DMI SR Data'!H153</f>
        <v>2.853526532165224E-2</v>
      </c>
      <c r="I124" s="394"/>
      <c r="J124" s="386" t="s">
        <v>399</v>
      </c>
      <c r="K124" s="388">
        <f>'DMI SR Data'!C190</f>
        <v>117933121.39934066</v>
      </c>
      <c r="L124" s="388">
        <f>'DMI SR Data'!D190</f>
        <v>288753.15080350637</v>
      </c>
      <c r="M124" s="76">
        <f>'DMI SR Data'!E190</f>
        <v>2.4544579150060325E-3</v>
      </c>
      <c r="N124" s="388">
        <f>'DMI SR Data'!F190</f>
        <v>269381798.55019629</v>
      </c>
      <c r="O124" s="388">
        <f>'DMI SR Data'!G190</f>
        <v>-1261138.229696393</v>
      </c>
      <c r="P124" s="76">
        <f>'DMI SR Data'!H190</f>
        <v>-4.6597862286797678E-3</v>
      </c>
    </row>
    <row r="125" spans="2:17" ht="15" thickBot="1">
      <c r="B125" s="394"/>
      <c r="C125" s="413"/>
      <c r="D125" s="413"/>
      <c r="E125" s="450"/>
      <c r="F125" s="413"/>
      <c r="G125" s="413"/>
      <c r="H125" s="450"/>
      <c r="I125" s="394"/>
      <c r="J125" s="9"/>
      <c r="K125" s="9"/>
      <c r="L125" s="9"/>
      <c r="M125" s="456"/>
      <c r="N125" s="9"/>
      <c r="O125" s="9"/>
      <c r="P125" s="456"/>
    </row>
    <row r="126" spans="2:17" ht="15" thickBot="1">
      <c r="B126" s="515" t="s">
        <v>433</v>
      </c>
      <c r="C126" s="444" t="s">
        <v>263</v>
      </c>
      <c r="D126" s="445"/>
      <c r="E126" s="448"/>
      <c r="F126" s="446" t="s">
        <v>266</v>
      </c>
      <c r="G126" s="446"/>
      <c r="H126" s="454"/>
      <c r="I126" s="394"/>
      <c r="J126" s="515" t="s">
        <v>432</v>
      </c>
      <c r="K126" s="442" t="s">
        <v>263</v>
      </c>
      <c r="L126" s="443"/>
      <c r="M126" s="455"/>
      <c r="N126" s="442" t="s">
        <v>266</v>
      </c>
      <c r="O126" s="443"/>
      <c r="P126" s="455"/>
    </row>
    <row r="127" spans="2:17" ht="15" thickBot="1">
      <c r="B127" s="516"/>
      <c r="C127" s="415" t="s">
        <v>268</v>
      </c>
      <c r="D127" s="415" t="s">
        <v>269</v>
      </c>
      <c r="E127" s="449" t="s">
        <v>270</v>
      </c>
      <c r="F127" s="415" t="s">
        <v>268</v>
      </c>
      <c r="G127" s="415" t="s">
        <v>269</v>
      </c>
      <c r="H127" s="449" t="s">
        <v>270</v>
      </c>
      <c r="I127" s="394"/>
      <c r="J127" s="516"/>
      <c r="K127" s="415" t="s">
        <v>268</v>
      </c>
      <c r="L127" s="415" t="s">
        <v>269</v>
      </c>
      <c r="M127" s="449" t="s">
        <v>270</v>
      </c>
      <c r="N127" s="415" t="s">
        <v>268</v>
      </c>
      <c r="O127" s="415" t="s">
        <v>269</v>
      </c>
      <c r="P127" s="449" t="s">
        <v>270</v>
      </c>
    </row>
    <row r="128" spans="2:17" ht="15" thickBot="1">
      <c r="B128" s="384" t="s">
        <v>434</v>
      </c>
      <c r="C128" s="385">
        <f>'DMI SR Data'!C137</f>
        <v>725762981.54021037</v>
      </c>
      <c r="D128" s="385">
        <f>'DMI SR Data'!D137</f>
        <v>26749806.334674239</v>
      </c>
      <c r="E128" s="68">
        <f>'DMI SR Data'!E137</f>
        <v>3.8267957291089387E-2</v>
      </c>
      <c r="F128" s="385">
        <f>'DMI SR Data'!F137</f>
        <v>1651958999.3798656</v>
      </c>
      <c r="G128" s="385">
        <f>'DMI SR Data'!G137</f>
        <v>74800052.61554122</v>
      </c>
      <c r="H128" s="68">
        <f>'DMI SR Data'!H137</f>
        <v>4.7427085753785236E-2</v>
      </c>
      <c r="I128" s="394"/>
      <c r="J128" s="384" t="s">
        <v>381</v>
      </c>
      <c r="K128" s="385">
        <f>'DMI SR Data'!C168</f>
        <v>205069281.96397644</v>
      </c>
      <c r="L128" s="385">
        <f>'DMI SR Data'!D168</f>
        <v>3307181.0785384476</v>
      </c>
      <c r="M128" s="68">
        <f>'DMI SR Data'!E168</f>
        <v>1.6391488114094774E-2</v>
      </c>
      <c r="N128" s="385">
        <f>'DMI SR Data'!F168</f>
        <v>477817942.46759737</v>
      </c>
      <c r="O128" s="385">
        <f>'DMI SR Data'!G168</f>
        <v>8023047.9296560884</v>
      </c>
      <c r="P128" s="68">
        <f>'DMI SR Data'!H168</f>
        <v>1.7077767389420056E-2</v>
      </c>
    </row>
    <row r="129" spans="2:16">
      <c r="B129" s="386" t="s">
        <v>436</v>
      </c>
      <c r="C129" s="388">
        <f>'DMI SR Data'!C138</f>
        <v>61184116.867776386</v>
      </c>
      <c r="D129" s="388">
        <f>'DMI SR Data'!D138</f>
        <v>3314298.1679313406</v>
      </c>
      <c r="E129" s="76">
        <f>'DMI SR Data'!E138</f>
        <v>5.7271618304555273E-2</v>
      </c>
      <c r="F129" s="388">
        <f>'DMI SR Data'!F138</f>
        <v>138992962.87367126</v>
      </c>
      <c r="G129" s="388">
        <f>'DMI SR Data'!G138</f>
        <v>8416618.1810281128</v>
      </c>
      <c r="H129" s="76">
        <f>'DMI SR Data'!H138</f>
        <v>6.4457449784182205E-2</v>
      </c>
      <c r="I129" s="394"/>
      <c r="J129" s="386" t="s">
        <v>435</v>
      </c>
      <c r="K129" s="388">
        <f>'DMI SR Data'!C169</f>
        <v>54917085.03256198</v>
      </c>
      <c r="L129" s="388">
        <f>'DMI SR Data'!D169</f>
        <v>1024608.2704992741</v>
      </c>
      <c r="M129" s="76">
        <f>'DMI SR Data'!E169</f>
        <v>1.9012083542253175E-2</v>
      </c>
      <c r="N129" s="388">
        <f>'DMI SR Data'!F169</f>
        <v>130410497.00957467</v>
      </c>
      <c r="O129" s="388">
        <f>'DMI SR Data'!G169</f>
        <v>2322096.6239777356</v>
      </c>
      <c r="P129" s="76">
        <f>'DMI SR Data'!H169</f>
        <v>1.8128859576568238E-2</v>
      </c>
    </row>
    <row r="130" spans="2:16">
      <c r="B130" s="386" t="s">
        <v>438</v>
      </c>
      <c r="C130" s="388">
        <f>'DMI SR Data'!C139</f>
        <v>135645284.52927706</v>
      </c>
      <c r="D130" s="388">
        <f>'DMI SR Data'!D139</f>
        <v>5197631.9516823441</v>
      </c>
      <c r="E130" s="76">
        <f>'DMI SR Data'!E139</f>
        <v>3.9844580174339402E-2</v>
      </c>
      <c r="F130" s="388">
        <f>'DMI SR Data'!F139</f>
        <v>311300050.2547996</v>
      </c>
      <c r="G130" s="388">
        <f>'DMI SR Data'!G139</f>
        <v>14174578.524559379</v>
      </c>
      <c r="H130" s="76">
        <f>'DMI SR Data'!H139</f>
        <v>4.7705699689821468E-2</v>
      </c>
      <c r="I130" s="394"/>
      <c r="J130" s="386" t="s">
        <v>437</v>
      </c>
      <c r="K130" s="388">
        <f>'DMI SR Data'!C170</f>
        <v>93105112.115484983</v>
      </c>
      <c r="L130" s="388">
        <f>'DMI SR Data'!D170</f>
        <v>1521588.7287249416</v>
      </c>
      <c r="M130" s="76">
        <f>'DMI SR Data'!E170</f>
        <v>1.6614219157077257E-2</v>
      </c>
      <c r="N130" s="388">
        <f>'DMI SR Data'!F170</f>
        <v>220657128.93053132</v>
      </c>
      <c r="O130" s="388">
        <f>'DMI SR Data'!G170</f>
        <v>3032612.7662853003</v>
      </c>
      <c r="P130" s="76">
        <f>'DMI SR Data'!H170</f>
        <v>1.3935069539667675E-2</v>
      </c>
    </row>
    <row r="131" spans="2:16">
      <c r="B131" s="386" t="s">
        <v>440</v>
      </c>
      <c r="C131" s="388">
        <f>'DMI SR Data'!C140</f>
        <v>57151224.993719913</v>
      </c>
      <c r="D131" s="388">
        <f>'DMI SR Data'!D140</f>
        <v>1962430.2410615534</v>
      </c>
      <c r="E131" s="76">
        <f>'DMI SR Data'!E140</f>
        <v>3.5558490629423033E-2</v>
      </c>
      <c r="F131" s="388">
        <f>'DMI SR Data'!F140</f>
        <v>127719549.47732696</v>
      </c>
      <c r="G131" s="388">
        <f>'DMI SR Data'!G140</f>
        <v>6663890.6635324955</v>
      </c>
      <c r="H131" s="76">
        <f>'DMI SR Data'!H140</f>
        <v>5.5048154946500824E-2</v>
      </c>
      <c r="I131" s="394"/>
      <c r="J131" s="386" t="s">
        <v>439</v>
      </c>
      <c r="K131" s="388">
        <f>'DMI SR Data'!C171</f>
        <v>33957132.250359505</v>
      </c>
      <c r="L131" s="388">
        <f>'DMI SR Data'!D171</f>
        <v>496163.67024018615</v>
      </c>
      <c r="M131" s="76">
        <f>'DMI SR Data'!E171</f>
        <v>1.4828132337298195E-2</v>
      </c>
      <c r="N131" s="388">
        <f>'DMI SR Data'!F171</f>
        <v>72669586.181195632</v>
      </c>
      <c r="O131" s="388">
        <f>'DMI SR Data'!G171</f>
        <v>1926389.79320544</v>
      </c>
      <c r="P131" s="76">
        <f>'DMI SR Data'!H171</f>
        <v>2.723074290621785E-2</v>
      </c>
    </row>
    <row r="132" spans="2:16">
      <c r="B132" s="386" t="s">
        <v>149</v>
      </c>
      <c r="C132" s="388">
        <f>'DMI SR Data'!C141</f>
        <v>29917034.480055213</v>
      </c>
      <c r="D132" s="388">
        <f>'DMI SR Data'!D141</f>
        <v>1409939.7998720855</v>
      </c>
      <c r="E132" s="76">
        <f>'DMI SR Data'!E141</f>
        <v>4.9459259727797279E-2</v>
      </c>
      <c r="F132" s="388">
        <f>'DMI SR Data'!F141</f>
        <v>68862029.858609989</v>
      </c>
      <c r="G132" s="388">
        <f>'DMI SR Data'!G141</f>
        <v>3776505.3046537116</v>
      </c>
      <c r="H132" s="76">
        <f>'DMI SR Data'!H141</f>
        <v>5.8023736161532613E-2</v>
      </c>
      <c r="I132" s="394"/>
      <c r="J132" s="386" t="s">
        <v>441</v>
      </c>
      <c r="K132" s="388">
        <f>'DMI SR Data'!C172</f>
        <v>13434856.531218082</v>
      </c>
      <c r="L132" s="388">
        <f>'DMI SR Data'!D172</f>
        <v>119782.64670356549</v>
      </c>
      <c r="M132" s="76">
        <f>'DMI SR Data'!E172</f>
        <v>8.9960181777791852E-3</v>
      </c>
      <c r="N132" s="388">
        <f>'DMI SR Data'!F172</f>
        <v>32101298.95856775</v>
      </c>
      <c r="O132" s="388">
        <f>'DMI SR Data'!G172</f>
        <v>314888.85710051283</v>
      </c>
      <c r="P132" s="76">
        <f>'DMI SR Data'!H172</f>
        <v>9.9063988696848088E-3</v>
      </c>
    </row>
    <row r="133" spans="2:16" ht="15" thickBot="1">
      <c r="B133" s="386" t="s">
        <v>443</v>
      </c>
      <c r="C133" s="388">
        <f>'DMI SR Data'!C142</f>
        <v>150128513.44600865</v>
      </c>
      <c r="D133" s="388">
        <f>'DMI SR Data'!D142</f>
        <v>4831210.6586317122</v>
      </c>
      <c r="E133" s="76">
        <f>'DMI SR Data'!E142</f>
        <v>3.3250518529594035E-2</v>
      </c>
      <c r="F133" s="388">
        <f>'DMI SR Data'!F142</f>
        <v>342903104.92984176</v>
      </c>
      <c r="G133" s="388">
        <f>'DMI SR Data'!G142</f>
        <v>14869967.825270474</v>
      </c>
      <c r="H133" s="76">
        <f>'DMI SR Data'!H142</f>
        <v>4.533068810219068E-2</v>
      </c>
      <c r="I133" s="394"/>
      <c r="J133" s="389" t="s">
        <v>442</v>
      </c>
      <c r="K133" s="388">
        <f>'DMI SR Data'!C173</f>
        <v>9655096.0343518183</v>
      </c>
      <c r="L133" s="388">
        <f>'DMI SR Data'!D173</f>
        <v>145037.7623703219</v>
      </c>
      <c r="M133" s="76">
        <f>'DMI SR Data'!E173</f>
        <v>1.5250985664055467E-2</v>
      </c>
      <c r="N133" s="388">
        <f>'DMI SR Data'!F173</f>
        <v>22100048.027573582</v>
      </c>
      <c r="O133" s="388">
        <f>'DMI SR Data'!G173</f>
        <v>547409.818932686</v>
      </c>
      <c r="P133" s="76">
        <f>'DMI SR Data'!H173</f>
        <v>2.5398738364810398E-2</v>
      </c>
    </row>
    <row r="134" spans="2:16" ht="15" thickBot="1">
      <c r="B134" s="386" t="s">
        <v>151</v>
      </c>
      <c r="C134" s="388">
        <f>'DMI SR Data'!C143</f>
        <v>77317009.193238407</v>
      </c>
      <c r="D134" s="388">
        <f>'DMI SR Data'!D143</f>
        <v>3022546.7054792047</v>
      </c>
      <c r="E134" s="76">
        <f>'DMI SR Data'!E143</f>
        <v>4.0683337684517214E-2</v>
      </c>
      <c r="F134" s="388">
        <f>'DMI SR Data'!F143</f>
        <v>175156478.96328458</v>
      </c>
      <c r="G134" s="388">
        <f>'DMI SR Data'!G143</f>
        <v>8568266.9234392047</v>
      </c>
      <c r="H134" s="76">
        <f>'DMI SR Data'!H143</f>
        <v>5.1433812864200769E-2</v>
      </c>
      <c r="I134" s="394"/>
      <c r="J134" s="9"/>
      <c r="K134" s="9"/>
      <c r="L134" s="9"/>
      <c r="M134" s="456"/>
      <c r="N134" s="9"/>
      <c r="O134" s="9"/>
      <c r="P134" s="456"/>
    </row>
    <row r="135" spans="2:16" ht="15" thickBot="1">
      <c r="B135" s="386" t="s">
        <v>445</v>
      </c>
      <c r="C135" s="388">
        <f>'DMI SR Data'!C144</f>
        <v>94658918.605180413</v>
      </c>
      <c r="D135" s="388">
        <f>'DMI SR Data'!D144</f>
        <v>4051732.0596703738</v>
      </c>
      <c r="E135" s="76">
        <f>'DMI SR Data'!E144</f>
        <v>4.4717557338956507E-2</v>
      </c>
      <c r="F135" s="388">
        <f>'DMI SR Data'!F144</f>
        <v>215152334.77358609</v>
      </c>
      <c r="G135" s="388">
        <f>'DMI SR Data'!G144</f>
        <v>10958657.207980484</v>
      </c>
      <c r="H135" s="76">
        <f>'DMI SR Data'!H144</f>
        <v>5.3667955534321403E-2</v>
      </c>
      <c r="I135" s="394"/>
      <c r="J135" s="515" t="s">
        <v>444</v>
      </c>
      <c r="K135" s="442" t="s">
        <v>263</v>
      </c>
      <c r="L135" s="443"/>
      <c r="M135" s="455"/>
      <c r="N135" s="442" t="s">
        <v>266</v>
      </c>
      <c r="O135" s="443"/>
      <c r="P135" s="455"/>
    </row>
    <row r="136" spans="2:16" ht="15" thickBot="1">
      <c r="B136" s="389" t="s">
        <v>446</v>
      </c>
      <c r="C136" s="388">
        <f>'DMI SR Data'!C145</f>
        <v>119760879.42495564</v>
      </c>
      <c r="D136" s="388">
        <f>'DMI SR Data'!D145</f>
        <v>2960016.7503455579</v>
      </c>
      <c r="E136" s="76">
        <f>'DMI SR Data'!E145</f>
        <v>2.5342421986999587E-2</v>
      </c>
      <c r="F136" s="388">
        <f>'DMI SR Data'!F145</f>
        <v>273434380.73179132</v>
      </c>
      <c r="G136" s="388">
        <f>'DMI SR Data'!G145</f>
        <v>8932176.2381232977</v>
      </c>
      <c r="H136" s="76">
        <f>'DMI SR Data'!H145</f>
        <v>3.3769761031753998E-2</v>
      </c>
      <c r="I136" s="413"/>
      <c r="J136" s="516"/>
      <c r="K136" s="415" t="s">
        <v>268</v>
      </c>
      <c r="L136" s="415" t="s">
        <v>269</v>
      </c>
      <c r="M136" s="449" t="s">
        <v>270</v>
      </c>
      <c r="N136" s="415" t="s">
        <v>268</v>
      </c>
      <c r="O136" s="415" t="s">
        <v>269</v>
      </c>
      <c r="P136" s="449" t="s">
        <v>270</v>
      </c>
    </row>
    <row r="137" spans="2:16" ht="15" thickBot="1">
      <c r="B137" s="394"/>
      <c r="C137" s="413"/>
      <c r="D137" s="413"/>
      <c r="E137" s="450"/>
      <c r="F137" s="413"/>
      <c r="G137" s="413"/>
      <c r="H137" s="450"/>
      <c r="I137" s="413"/>
      <c r="J137" s="384" t="s">
        <v>447</v>
      </c>
      <c r="K137" s="385">
        <f>'DMI SR Data'!C165</f>
        <v>161646082.9679296</v>
      </c>
      <c r="L137" s="385">
        <f>'DMI SR Data'!D165</f>
        <v>-1811329.7059766352</v>
      </c>
      <c r="M137" s="68">
        <f>'DMI SR Data'!E165</f>
        <v>-1.1081355542989025E-2</v>
      </c>
      <c r="N137" s="385">
        <f>'DMI SR Data'!F165</f>
        <v>358684090.72493505</v>
      </c>
      <c r="O137" s="385">
        <f>'DMI SR Data'!G165</f>
        <v>8233053.7158824801</v>
      </c>
      <c r="P137" s="68">
        <f>'DMI SR Data'!H165</f>
        <v>2.3492736064210335E-2</v>
      </c>
    </row>
    <row r="138" spans="2:16" ht="15" thickBot="1">
      <c r="B138" s="515" t="s">
        <v>449</v>
      </c>
      <c r="C138" s="444" t="s">
        <v>263</v>
      </c>
      <c r="D138" s="445"/>
      <c r="E138" s="448"/>
      <c r="F138" s="446" t="s">
        <v>266</v>
      </c>
      <c r="G138" s="446"/>
      <c r="H138" s="454"/>
      <c r="I138" s="413"/>
      <c r="J138" s="386" t="s">
        <v>448</v>
      </c>
      <c r="K138" s="388">
        <f>'DMI SR Data'!C166</f>
        <v>46441064.795759179</v>
      </c>
      <c r="L138" s="388">
        <f>'DMI SR Data'!D166</f>
        <v>-422654.78742691129</v>
      </c>
      <c r="M138" s="76">
        <f>'DMI SR Data'!E166</f>
        <v>-9.0188058307380421E-3</v>
      </c>
      <c r="N138" s="388">
        <f>'DMI SR Data'!F166</f>
        <v>103964152.15660547</v>
      </c>
      <c r="O138" s="388">
        <f>'DMI SR Data'!G166</f>
        <v>2013595.7168154866</v>
      </c>
      <c r="P138" s="76">
        <f>'DMI SR Data'!H166</f>
        <v>1.9750708452529901E-2</v>
      </c>
    </row>
    <row r="139" spans="2:16" ht="15" thickBot="1">
      <c r="B139" s="516"/>
      <c r="C139" s="415" t="s">
        <v>268</v>
      </c>
      <c r="D139" s="415" t="s">
        <v>269</v>
      </c>
      <c r="E139" s="449" t="s">
        <v>270</v>
      </c>
      <c r="F139" s="415" t="s">
        <v>268</v>
      </c>
      <c r="G139" s="415" t="s">
        <v>269</v>
      </c>
      <c r="H139" s="449" t="s">
        <v>270</v>
      </c>
      <c r="I139" s="413"/>
      <c r="J139" s="389" t="s">
        <v>450</v>
      </c>
      <c r="K139" s="388">
        <f>'DMI SR Data'!C167</f>
        <v>115205018.17217042</v>
      </c>
      <c r="L139" s="388">
        <f>'DMI SR Data'!D167</f>
        <v>-1388674.9185497165</v>
      </c>
      <c r="M139" s="76">
        <f>'DMI SR Data'!E167</f>
        <v>-1.1910377669135204E-2</v>
      </c>
      <c r="N139" s="388">
        <f>'DMI SR Data'!F167</f>
        <v>254889663.48567095</v>
      </c>
      <c r="O139" s="388">
        <f>'DMI SR Data'!G167</f>
        <v>6388324.8064083755</v>
      </c>
      <c r="P139" s="76">
        <f>'DMI SR Data'!H167</f>
        <v>2.5707406005782942E-2</v>
      </c>
    </row>
    <row r="140" spans="2:16" ht="15" thickBot="1">
      <c r="B140" s="384" t="s">
        <v>451</v>
      </c>
      <c r="C140" s="385">
        <f>'DMI SR Data'!C154</f>
        <v>467423187.45316231</v>
      </c>
      <c r="D140" s="385">
        <f>'DMI SR Data'!D154</f>
        <v>6190669.9169313312</v>
      </c>
      <c r="E140" s="68">
        <f>'DMI SR Data'!E154</f>
        <v>1.3422015321036072E-2</v>
      </c>
      <c r="F140" s="385">
        <f>'DMI SR Data'!F154</f>
        <v>1080054185.7459848</v>
      </c>
      <c r="G140" s="385">
        <f>'DMI SR Data'!G154</f>
        <v>45921306.580359936</v>
      </c>
      <c r="H140" s="68">
        <f>'DMI SR Data'!H154</f>
        <v>4.4405615086342554E-2</v>
      </c>
      <c r="I140" s="413"/>
      <c r="J140" s="447"/>
      <c r="K140" s="42"/>
      <c r="L140" s="42"/>
      <c r="M140" s="457"/>
      <c r="N140" s="42"/>
      <c r="O140" s="42"/>
      <c r="P140" s="457"/>
    </row>
    <row r="141" spans="2:16" ht="15" thickBot="1">
      <c r="B141" s="399" t="s">
        <v>368</v>
      </c>
      <c r="C141" s="395">
        <f>'DMI SR Data'!C155</f>
        <v>38494676.776317306</v>
      </c>
      <c r="D141" s="395">
        <f>'DMI SR Data'!D155</f>
        <v>2180350.4484140351</v>
      </c>
      <c r="E141" s="75">
        <f>'DMI SR Data'!E155</f>
        <v>6.0041054561397529E-2</v>
      </c>
      <c r="F141" s="395">
        <f>'DMI SR Data'!F155</f>
        <v>84404417.596571028</v>
      </c>
      <c r="G141" s="395">
        <f>'DMI SR Data'!G155</f>
        <v>5077701.5381240249</v>
      </c>
      <c r="H141" s="75">
        <f>'DMI SR Data'!H155</f>
        <v>6.4009980375121456E-2</v>
      </c>
      <c r="I141" s="413"/>
      <c r="J141" s="515" t="s">
        <v>452</v>
      </c>
      <c r="K141" s="443" t="s">
        <v>263</v>
      </c>
      <c r="L141" s="443"/>
      <c r="M141" s="455"/>
      <c r="N141" s="442" t="s">
        <v>266</v>
      </c>
      <c r="O141" s="443"/>
      <c r="P141" s="455"/>
    </row>
    <row r="142" spans="2:16" ht="15" thickBot="1">
      <c r="B142" s="400" t="s">
        <v>369</v>
      </c>
      <c r="C142" s="395">
        <f>'DMI SR Data'!C156</f>
        <v>140427340.2799668</v>
      </c>
      <c r="D142" s="395">
        <f>'DMI SR Data'!D156</f>
        <v>-442264.38338008523</v>
      </c>
      <c r="E142" s="75">
        <f>'DMI SR Data'!E156</f>
        <v>-3.1395302374633469E-3</v>
      </c>
      <c r="F142" s="395">
        <f>'DMI SR Data'!F156</f>
        <v>331487559.42402697</v>
      </c>
      <c r="G142" s="395">
        <f>'DMI SR Data'!G156</f>
        <v>12489751.795341671</v>
      </c>
      <c r="H142" s="75">
        <f>'DMI SR Data'!H156</f>
        <v>3.9153096029674886E-2</v>
      </c>
      <c r="I142" s="413"/>
      <c r="J142" s="516"/>
      <c r="K142" s="66" t="s">
        <v>268</v>
      </c>
      <c r="L142" s="415" t="s">
        <v>269</v>
      </c>
      <c r="M142" s="449" t="s">
        <v>270</v>
      </c>
      <c r="N142" s="415" t="s">
        <v>268</v>
      </c>
      <c r="O142" s="415" t="s">
        <v>269</v>
      </c>
      <c r="P142" s="449" t="s">
        <v>270</v>
      </c>
    </row>
    <row r="143" spans="2:16" ht="15" thickBot="1">
      <c r="B143" s="400" t="s">
        <v>370</v>
      </c>
      <c r="C143" s="395">
        <f>'DMI SR Data'!C157</f>
        <v>37912016.084550947</v>
      </c>
      <c r="D143" s="395">
        <f>'DMI SR Data'!D157</f>
        <v>1581977.5275075883</v>
      </c>
      <c r="E143" s="75">
        <f>'DMI SR Data'!E157</f>
        <v>4.3544614603798375E-2</v>
      </c>
      <c r="F143" s="395">
        <f>'DMI SR Data'!F157</f>
        <v>88100691.298898205</v>
      </c>
      <c r="G143" s="395">
        <f>'DMI SR Data'!G157</f>
        <v>5915661.8536780179</v>
      </c>
      <c r="H143" s="75">
        <f>'DMI SR Data'!H157</f>
        <v>7.1979798433010944E-2</v>
      </c>
      <c r="I143" s="413"/>
      <c r="J143" s="384" t="s">
        <v>452</v>
      </c>
      <c r="K143" s="385">
        <f>'DMI SR Data'!C176</f>
        <v>326187800.52243721</v>
      </c>
      <c r="L143" s="385">
        <f>'DMI SR Data'!D176</f>
        <v>7295874.0025188327</v>
      </c>
      <c r="M143" s="68">
        <f>'DMI SR Data'!E176</f>
        <v>2.2878829458428208E-2</v>
      </c>
      <c r="N143" s="385">
        <f>'DMI SR Data'!F176</f>
        <v>745352375.236691</v>
      </c>
      <c r="O143" s="385">
        <f>'DMI SR Data'!G176</f>
        <v>20232163.562426448</v>
      </c>
      <c r="P143" s="68">
        <f>'DMI SR Data'!H176</f>
        <v>2.790180612358252E-2</v>
      </c>
    </row>
    <row r="144" spans="2:16" ht="15" thickBot="1">
      <c r="B144" s="400" t="s">
        <v>371</v>
      </c>
      <c r="C144" s="395">
        <f>'DMI SR Data'!C158</f>
        <v>36949950.130116932</v>
      </c>
      <c r="D144" s="395">
        <f>'DMI SR Data'!D158</f>
        <v>1098866.2264148071</v>
      </c>
      <c r="E144" s="75">
        <f>'DMI SR Data'!E158</f>
        <v>3.065085087431161E-2</v>
      </c>
      <c r="F144" s="395">
        <f>'DMI SR Data'!F158</f>
        <v>82698239.593140811</v>
      </c>
      <c r="G144" s="395">
        <f>'DMI SR Data'!G158</f>
        <v>3675332.5961001515</v>
      </c>
      <c r="H144" s="75">
        <f>'DMI SR Data'!H158</f>
        <v>4.6509711370625602E-2</v>
      </c>
      <c r="I144" s="413"/>
      <c r="J144" s="386" t="s">
        <v>465</v>
      </c>
      <c r="K144" s="388">
        <f>'DMI SR Data'!C177</f>
        <v>326187800.52243721</v>
      </c>
      <c r="L144" s="388">
        <f>'DMI SR Data'!D177</f>
        <v>7295874.0025187135</v>
      </c>
      <c r="M144" s="76">
        <f>'DMI SR Data'!E177</f>
        <v>2.2878829458427827E-2</v>
      </c>
      <c r="N144" s="388">
        <f>'DMI SR Data'!F177</f>
        <v>745691164.11659575</v>
      </c>
      <c r="O144" s="388">
        <f>'DMI SR Data'!G177</f>
        <v>20570326.642331362</v>
      </c>
      <c r="P144" s="76">
        <f>'DMI SR Data'!H177</f>
        <v>2.8368136149530297E-2</v>
      </c>
    </row>
    <row r="145" spans="2:16" ht="15" thickBot="1">
      <c r="B145" s="400" t="s">
        <v>372</v>
      </c>
      <c r="C145" s="395">
        <f>'DMI SR Data'!C159</f>
        <v>72698355.075309873</v>
      </c>
      <c r="D145" s="395">
        <f>'DMI SR Data'!D159</f>
        <v>-1458811.7726989985</v>
      </c>
      <c r="E145" s="75">
        <f>'DMI SR Data'!E159</f>
        <v>-1.9671891938495323E-2</v>
      </c>
      <c r="F145" s="395">
        <f>'DMI SR Data'!F159</f>
        <v>174076010.18661511</v>
      </c>
      <c r="G145" s="395">
        <f>'DMI SR Data'!G159</f>
        <v>4979599.7718839943</v>
      </c>
      <c r="H145" s="75">
        <f>'DMI SR Data'!H159</f>
        <v>2.9448287871226084E-2</v>
      </c>
      <c r="I145" s="413"/>
    </row>
    <row r="146" spans="2:16" ht="15" thickBot="1">
      <c r="B146" s="400" t="s">
        <v>373</v>
      </c>
      <c r="C146" s="395">
        <f>'DMI SR Data'!C160</f>
        <v>80353769.491294444</v>
      </c>
      <c r="D146" s="395">
        <f>'DMI SR Data'!D160</f>
        <v>2064981.6686524898</v>
      </c>
      <c r="E146" s="75">
        <f>'DMI SR Data'!E160</f>
        <v>2.6376467513209791E-2</v>
      </c>
      <c r="F146" s="395">
        <f>'DMI SR Data'!F160</f>
        <v>180477166.85616791</v>
      </c>
      <c r="G146" s="395">
        <f>'DMI SR Data'!G160</f>
        <v>8524178.2972463369</v>
      </c>
      <c r="H146" s="75">
        <f>'DMI SR Data'!H160</f>
        <v>4.9572725479705364E-2</v>
      </c>
      <c r="I146" s="413"/>
    </row>
    <row r="147" spans="2:16" ht="15" thickBot="1">
      <c r="B147" s="400" t="s">
        <v>374</v>
      </c>
      <c r="C147" s="395">
        <f>'DMI SR Data'!C161</f>
        <v>23339774.768458176</v>
      </c>
      <c r="D147" s="395">
        <f>'DMI SR Data'!D161</f>
        <v>251249.35292091221</v>
      </c>
      <c r="E147" s="75">
        <f>'DMI SR Data'!E161</f>
        <v>1.0882000838036875E-2</v>
      </c>
      <c r="F147" s="395">
        <f>'DMI SR Data'!F161</f>
        <v>53972757.765934028</v>
      </c>
      <c r="G147" s="395">
        <f>'DMI SR Data'!G161</f>
        <v>1995538.4890834764</v>
      </c>
      <c r="H147" s="75">
        <f>'DMI SR Data'!H161</f>
        <v>3.8392559602976738E-2</v>
      </c>
      <c r="I147" s="413"/>
    </row>
    <row r="148" spans="2:16" ht="15" thickBot="1">
      <c r="B148" s="400" t="s">
        <v>375</v>
      </c>
      <c r="C148" s="395">
        <f>'DMI SR Data'!C162</f>
        <v>11825073.046643268</v>
      </c>
      <c r="D148" s="395">
        <f>'DMI SR Data'!D162</f>
        <v>312913.90491512604</v>
      </c>
      <c r="E148" s="75">
        <f>'DMI SR Data'!E162</f>
        <v>2.7181165675594813E-2</v>
      </c>
      <c r="F148" s="395">
        <f>'DMI SR Data'!F162</f>
        <v>27584144.570712339</v>
      </c>
      <c r="G148" s="395">
        <f>'DMI SR Data'!G162</f>
        <v>1376087.8475114368</v>
      </c>
      <c r="H148" s="75">
        <f>'DMI SR Data'!H162</f>
        <v>5.2506290796190298E-2</v>
      </c>
      <c r="I148" s="413"/>
      <c r="J148" s="9"/>
      <c r="K148" s="9"/>
      <c r="L148" s="9"/>
      <c r="M148" s="456"/>
      <c r="N148" s="9"/>
      <c r="O148" s="9"/>
      <c r="P148" s="456"/>
    </row>
    <row r="149" spans="2:16" ht="15" thickBot="1">
      <c r="B149" s="400" t="s">
        <v>376</v>
      </c>
      <c r="C149" s="395">
        <f>'DMI SR Data'!C163</f>
        <v>14172537.851702973</v>
      </c>
      <c r="D149" s="395">
        <f>'DMI SR Data'!D163</f>
        <v>910622.89040108211</v>
      </c>
      <c r="E149" s="75">
        <f>'DMI SR Data'!E163</f>
        <v>6.8664509843281971E-2</v>
      </c>
      <c r="F149" s="395">
        <f>'DMI SR Data'!F163</f>
        <v>31578279.010467906</v>
      </c>
      <c r="G149" s="395">
        <f>'DMI SR Data'!G163</f>
        <v>2075690.796556361</v>
      </c>
      <c r="H149" s="75">
        <f>'DMI SR Data'!H163</f>
        <v>7.0356227104766259E-2</v>
      </c>
      <c r="I149" s="413"/>
      <c r="J149" s="515" t="s">
        <v>31</v>
      </c>
      <c r="K149" s="442" t="s">
        <v>263</v>
      </c>
      <c r="L149" s="443"/>
      <c r="M149" s="455"/>
      <c r="N149" s="442" t="s">
        <v>266</v>
      </c>
      <c r="O149" s="443"/>
      <c r="P149" s="455"/>
    </row>
    <row r="150" spans="2:16" ht="15" thickBot="1">
      <c r="B150" s="401" t="s">
        <v>453</v>
      </c>
      <c r="C150" s="395">
        <f>'DMI SR Data'!C164</f>
        <v>11249693.948801707</v>
      </c>
      <c r="D150" s="395">
        <f>'DMI SR Data'!D164</f>
        <v>-309215.94621644728</v>
      </c>
      <c r="E150" s="75">
        <f>'DMI SR Data'!E164</f>
        <v>-2.6751306916036964E-2</v>
      </c>
      <c r="F150" s="395">
        <f>'DMI SR Data'!F164</f>
        <v>26734090.435020246</v>
      </c>
      <c r="G150" s="395">
        <f>'DMI SR Data'!G164</f>
        <v>870499.416404441</v>
      </c>
      <c r="H150" s="75">
        <f>'DMI SR Data'!H164</f>
        <v>3.3657329942229704E-2</v>
      </c>
      <c r="I150" s="413"/>
      <c r="J150" s="516"/>
      <c r="K150" s="415" t="s">
        <v>268</v>
      </c>
      <c r="L150" s="415" t="s">
        <v>269</v>
      </c>
      <c r="M150" s="449" t="s">
        <v>270</v>
      </c>
      <c r="N150" s="415" t="s">
        <v>268</v>
      </c>
      <c r="O150" s="415" t="s">
        <v>269</v>
      </c>
      <c r="P150" s="449" t="s">
        <v>270</v>
      </c>
    </row>
    <row r="151" spans="2:16" ht="15" thickBot="1">
      <c r="I151" s="413"/>
      <c r="J151" s="384" t="s">
        <v>454</v>
      </c>
      <c r="K151" s="385">
        <f>'DMI SR Data'!C174</f>
        <v>455437752.46959227</v>
      </c>
      <c r="L151" s="385">
        <f>'DMI SR Data'!D174</f>
        <v>-5682877.9818974733</v>
      </c>
      <c r="M151" s="68">
        <f>'DMI SR Data'!E174</f>
        <v>-1.2324059273455814E-2</v>
      </c>
      <c r="N151" s="385">
        <f>'DMI SR Data'!F174</f>
        <v>1103497981.6192434</v>
      </c>
      <c r="O151" s="385">
        <f>'DMI SR Data'!G174</f>
        <v>19816283.344507694</v>
      </c>
      <c r="P151" s="68">
        <f>'DMI SR Data'!H174</f>
        <v>1.8286073646953716E-2</v>
      </c>
    </row>
    <row r="152" spans="2:16" ht="15" thickBot="1">
      <c r="I152" s="413"/>
      <c r="J152" s="384" t="s">
        <v>455</v>
      </c>
      <c r="K152" s="385">
        <f>'DMI SR Data'!C178</f>
        <v>27527344.566750322</v>
      </c>
      <c r="L152" s="385">
        <f>'DMI SR Data'!D178</f>
        <v>577471.97037322447</v>
      </c>
      <c r="M152" s="68">
        <f>'DMI SR Data'!E178</f>
        <v>2.1427632665352737E-2</v>
      </c>
      <c r="N152" s="385">
        <f>'DMI SR Data'!F178</f>
        <v>60507933.102640249</v>
      </c>
      <c r="O152" s="385">
        <f>'DMI SR Data'!G178</f>
        <v>1917092.6962305009</v>
      </c>
      <c r="P152" s="68">
        <f>'DMI SR Data'!H178</f>
        <v>3.2720006795136772E-2</v>
      </c>
    </row>
    <row r="153" spans="2:16" ht="15" thickBot="1">
      <c r="I153" s="413"/>
      <c r="J153" s="384" t="s">
        <v>456</v>
      </c>
      <c r="K153" s="385">
        <f>'DMI SR Data'!C180</f>
        <v>88600766.185543656</v>
      </c>
      <c r="L153" s="385">
        <f>'DMI SR Data'!D180</f>
        <v>2224142.3159639984</v>
      </c>
      <c r="M153" s="68">
        <f>'DMI SR Data'!E180</f>
        <v>2.5749354586053722E-2</v>
      </c>
      <c r="N153" s="385">
        <f>'DMI SR Data'!F180</f>
        <v>198357599.99951142</v>
      </c>
      <c r="O153" s="385">
        <f>'DMI SR Data'!G180</f>
        <v>9034691.8669660985</v>
      </c>
      <c r="P153" s="68">
        <f>'DMI SR Data'!H180</f>
        <v>4.7721070609378628E-2</v>
      </c>
    </row>
    <row r="154" spans="2:16" ht="16.2" thickBot="1">
      <c r="I154" s="414"/>
      <c r="J154" s="384" t="s">
        <v>457</v>
      </c>
      <c r="K154" s="385">
        <f>'DMI SR Data'!C182</f>
        <v>141371921.77553764</v>
      </c>
      <c r="L154" s="385">
        <f>'DMI SR Data'!D182</f>
        <v>1810274.2805980146</v>
      </c>
      <c r="M154" s="68">
        <f>'DMI SR Data'!E182</f>
        <v>1.2971144387383744E-2</v>
      </c>
      <c r="N154" s="385">
        <f>'DMI SR Data'!F182</f>
        <v>316224970.74609166</v>
      </c>
      <c r="O154" s="385">
        <f>'DMI SR Data'!G182</f>
        <v>14069721.847397566</v>
      </c>
      <c r="P154" s="68">
        <f>'DMI SR Data'!H182</f>
        <v>4.6564545539683241E-2</v>
      </c>
    </row>
    <row r="155" spans="2:16" ht="15" thickBot="1">
      <c r="I155" s="394"/>
      <c r="J155" s="384" t="s">
        <v>458</v>
      </c>
      <c r="K155" s="385">
        <f>'DMI SR Data'!C184</f>
        <v>67732833.540058762</v>
      </c>
      <c r="L155" s="385">
        <f>'DMI SR Data'!D184</f>
        <v>1269552.4603095725</v>
      </c>
      <c r="M155" s="68">
        <f>'DMI SR Data'!E184</f>
        <v>1.9101561639519999E-2</v>
      </c>
      <c r="N155" s="385">
        <f>'DMI SR Data'!F184</f>
        <v>154938819.93219864</v>
      </c>
      <c r="O155" s="385">
        <f>'DMI SR Data'!G184</f>
        <v>7192494.4006063044</v>
      </c>
      <c r="P155" s="68">
        <f>'DMI SR Data'!H184</f>
        <v>4.8681375829332185E-2</v>
      </c>
    </row>
  </sheetData>
  <mergeCells count="31">
    <mergeCell ref="J141:J142"/>
    <mergeCell ref="J149:J150"/>
    <mergeCell ref="B2:P2"/>
    <mergeCell ref="B3:P3"/>
    <mergeCell ref="B4:B5"/>
    <mergeCell ref="J4:J5"/>
    <mergeCell ref="B10:B11"/>
    <mergeCell ref="J13:J14"/>
    <mergeCell ref="B21:B22"/>
    <mergeCell ref="J21:J22"/>
    <mergeCell ref="B33:B34"/>
    <mergeCell ref="J30:J31"/>
    <mergeCell ref="J36:J37"/>
    <mergeCell ref="B57:B58"/>
    <mergeCell ref="J57:J58"/>
    <mergeCell ref="B63:B64"/>
    <mergeCell ref="J66:J67"/>
    <mergeCell ref="B74:B75"/>
    <mergeCell ref="J74:J75"/>
    <mergeCell ref="B86:B87"/>
    <mergeCell ref="J83:J84"/>
    <mergeCell ref="J89:J90"/>
    <mergeCell ref="B138:B139"/>
    <mergeCell ref="J97:J98"/>
    <mergeCell ref="B109:B110"/>
    <mergeCell ref="B115:B116"/>
    <mergeCell ref="J109:J110"/>
    <mergeCell ref="B126:B127"/>
    <mergeCell ref="J118:J119"/>
    <mergeCell ref="J126:J127"/>
    <mergeCell ref="J135:J136"/>
  </mergeCells>
  <conditionalFormatting sqref="A1:XFD1 B2:XFD3 A2:A1048576 Q4:XFD55 C34:I34 J35:P35 K45:P50 J46:J50 Q57:XFD106 J107:XFD108 Q109:XFD1048576 C139:I139 J140:P140 K150:P155 J151:J155 J156:P1048576">
    <cfRule type="cellIs" dxfId="68" priority="230" operator="lessThan">
      <formula>0</formula>
    </cfRule>
  </conditionalFormatting>
  <conditionalFormatting sqref="B35:H45">
    <cfRule type="cellIs" dxfId="67" priority="105" operator="lessThan">
      <formula>0</formula>
    </cfRule>
  </conditionalFormatting>
  <conditionalFormatting sqref="B56:H56">
    <cfRule type="cellIs" dxfId="66" priority="189" operator="lessThan">
      <formula>0</formula>
    </cfRule>
  </conditionalFormatting>
  <conditionalFormatting sqref="B88:H98">
    <cfRule type="cellIs" dxfId="65" priority="35" operator="lessThan">
      <formula>0</formula>
    </cfRule>
  </conditionalFormatting>
  <conditionalFormatting sqref="B104:H108">
    <cfRule type="cellIs" dxfId="64" priority="65" operator="lessThan">
      <formula>0</formula>
    </cfRule>
  </conditionalFormatting>
  <conditionalFormatting sqref="B140:H150">
    <cfRule type="cellIs" dxfId="63" priority="14" operator="lessThan">
      <formula>0</formula>
    </cfRule>
  </conditionalFormatting>
  <conditionalFormatting sqref="B156:H1048576">
    <cfRule type="cellIs" dxfId="62" priority="79" operator="lessThan">
      <formula>0</formula>
    </cfRule>
  </conditionalFormatting>
  <conditionalFormatting sqref="B10:I10">
    <cfRule type="cellIs" dxfId="61" priority="209" operator="lessThan">
      <formula>0</formula>
    </cfRule>
  </conditionalFormatting>
  <conditionalFormatting sqref="B12:I21 C22:I22 B23:I33">
    <cfRule type="cellIs" dxfId="60" priority="107" operator="lessThan">
      <formula>0</formula>
    </cfRule>
  </conditionalFormatting>
  <conditionalFormatting sqref="B63:I63">
    <cfRule type="cellIs" dxfId="59" priority="41" operator="lessThan">
      <formula>0</formula>
    </cfRule>
  </conditionalFormatting>
  <conditionalFormatting sqref="B65:I74 C75:I75 B76:I86">
    <cfRule type="cellIs" dxfId="58" priority="36" operator="lessThan">
      <formula>0</formula>
    </cfRule>
  </conditionalFormatting>
  <conditionalFormatting sqref="B115:I115">
    <cfRule type="cellIs" dxfId="57" priority="20" operator="lessThan">
      <formula>0</formula>
    </cfRule>
  </conditionalFormatting>
  <conditionalFormatting sqref="B117:I126 C127:I127 B128:I138">
    <cfRule type="cellIs" dxfId="56" priority="15" operator="lessThan">
      <formula>0</formula>
    </cfRule>
  </conditionalFormatting>
  <conditionalFormatting sqref="B4:J4 C5:I5 B6:J9">
    <cfRule type="cellIs" dxfId="55" priority="92" operator="lessThan">
      <formula>0</formula>
    </cfRule>
  </conditionalFormatting>
  <conditionalFormatting sqref="B57:J57 C58:I58 B59:J62">
    <cfRule type="cellIs" dxfId="54" priority="27" operator="lessThan">
      <formula>0</formula>
    </cfRule>
  </conditionalFormatting>
  <conditionalFormatting sqref="B109:J109 C110:I110 B111:J114">
    <cfRule type="cellIs" dxfId="53" priority="6" operator="lessThan">
      <formula>0</formula>
    </cfRule>
  </conditionalFormatting>
  <conditionalFormatting sqref="C11:I11 N13 N21 N30 N44">
    <cfRule type="cellIs" dxfId="52" priority="229" operator="lessThan">
      <formula>0</formula>
    </cfRule>
  </conditionalFormatting>
  <conditionalFormatting sqref="C64:I64 N66 N74 N83 N97">
    <cfRule type="cellIs" dxfId="51" priority="43" operator="lessThan">
      <formula>0</formula>
    </cfRule>
  </conditionalFormatting>
  <conditionalFormatting sqref="C87:I87 J88:P88 K98:P103 J99:J103">
    <cfRule type="cellIs" dxfId="50" priority="44" operator="lessThan">
      <formula>0</formula>
    </cfRule>
  </conditionalFormatting>
  <conditionalFormatting sqref="C116:I116 N118 N126 N135 N149">
    <cfRule type="cellIs" dxfId="49" priority="22" operator="lessThan">
      <formula>0</formula>
    </cfRule>
  </conditionalFormatting>
  <conditionalFormatting sqref="I35:I56 I88:I108 I140:I1048576">
    <cfRule type="cellIs" dxfId="48" priority="165" operator="lessThan">
      <formula>0</formula>
    </cfRule>
  </conditionalFormatting>
  <conditionalFormatting sqref="J10:J11">
    <cfRule type="cellIs" dxfId="47" priority="198" operator="lessThan">
      <formula>0</formula>
    </cfRule>
  </conditionalFormatting>
  <conditionalFormatting sqref="J15:J19">
    <cfRule type="cellIs" dxfId="46" priority="46" operator="lessThan">
      <formula>0</formula>
    </cfRule>
  </conditionalFormatting>
  <conditionalFormatting sqref="J23:J28">
    <cfRule type="cellIs" dxfId="45" priority="45" operator="lessThan">
      <formula>0</formula>
    </cfRule>
  </conditionalFormatting>
  <conditionalFormatting sqref="J32:J34">
    <cfRule type="cellIs" dxfId="44" priority="100" operator="lessThan">
      <formula>0</formula>
    </cfRule>
  </conditionalFormatting>
  <conditionalFormatting sqref="J38">
    <cfRule type="cellIs" dxfId="43" priority="98" operator="lessThan">
      <formula>0</formula>
    </cfRule>
  </conditionalFormatting>
  <conditionalFormatting sqref="J63:J64">
    <cfRule type="cellIs" dxfId="42" priority="39" operator="lessThan">
      <formula>0</formula>
    </cfRule>
  </conditionalFormatting>
  <conditionalFormatting sqref="J68:J72">
    <cfRule type="cellIs" dxfId="41" priority="24" operator="lessThan">
      <formula>0</formula>
    </cfRule>
  </conditionalFormatting>
  <conditionalFormatting sqref="J76:J81">
    <cfRule type="cellIs" dxfId="40" priority="23" operator="lessThan">
      <formula>0</formula>
    </cfRule>
  </conditionalFormatting>
  <conditionalFormatting sqref="J85:J87">
    <cfRule type="cellIs" dxfId="39" priority="31" operator="lessThan">
      <formula>0</formula>
    </cfRule>
  </conditionalFormatting>
  <conditionalFormatting sqref="J91">
    <cfRule type="cellIs" dxfId="38" priority="29" operator="lessThan">
      <formula>0</formula>
    </cfRule>
  </conditionalFormatting>
  <conditionalFormatting sqref="J115:J116">
    <cfRule type="cellIs" dxfId="37" priority="18" operator="lessThan">
      <formula>0</formula>
    </cfRule>
  </conditionalFormatting>
  <conditionalFormatting sqref="J120:J124">
    <cfRule type="cellIs" dxfId="36" priority="3" operator="lessThan">
      <formula>0</formula>
    </cfRule>
  </conditionalFormatting>
  <conditionalFormatting sqref="J128:J133">
    <cfRule type="cellIs" dxfId="35" priority="2" operator="lessThan">
      <formula>0</formula>
    </cfRule>
  </conditionalFormatting>
  <conditionalFormatting sqref="J137:J139">
    <cfRule type="cellIs" dxfId="34" priority="10" operator="lessThan">
      <formula>0</formula>
    </cfRule>
  </conditionalFormatting>
  <conditionalFormatting sqref="J143">
    <cfRule type="cellIs" dxfId="33" priority="8" operator="lessThan">
      <formula>0</formula>
    </cfRule>
  </conditionalFormatting>
  <conditionalFormatting sqref="J13:K13 J21:K21 J30:K30">
    <cfRule type="cellIs" dxfId="32" priority="203" operator="lessThan">
      <formula>0</formula>
    </cfRule>
  </conditionalFormatting>
  <conditionalFormatting sqref="J36:K36">
    <cfRule type="cellIs" dxfId="31" priority="124" operator="lessThan">
      <formula>0</formula>
    </cfRule>
  </conditionalFormatting>
  <conditionalFormatting sqref="J44:K44">
    <cfRule type="cellIs" dxfId="30" priority="213" operator="lessThan">
      <formula>0</formula>
    </cfRule>
  </conditionalFormatting>
  <conditionalFormatting sqref="J66:K66 J74:K74 J83:K83">
    <cfRule type="cellIs" dxfId="29" priority="40" operator="lessThan">
      <formula>0</formula>
    </cfRule>
  </conditionalFormatting>
  <conditionalFormatting sqref="J89:K89">
    <cfRule type="cellIs" dxfId="28" priority="37" operator="lessThan">
      <formula>0</formula>
    </cfRule>
  </conditionalFormatting>
  <conditionalFormatting sqref="J97:K97">
    <cfRule type="cellIs" dxfId="27" priority="42" operator="lessThan">
      <formula>0</formula>
    </cfRule>
  </conditionalFormatting>
  <conditionalFormatting sqref="J118:K118 J126:K126 J135:K135">
    <cfRule type="cellIs" dxfId="26" priority="19" operator="lessThan">
      <formula>0</formula>
    </cfRule>
  </conditionalFormatting>
  <conditionalFormatting sqref="J141:K141">
    <cfRule type="cellIs" dxfId="25" priority="16" operator="lessThan">
      <formula>0</formula>
    </cfRule>
  </conditionalFormatting>
  <conditionalFormatting sqref="J149:K149">
    <cfRule type="cellIs" dxfId="24" priority="21" operator="lessThan">
      <formula>0</formula>
    </cfRule>
  </conditionalFormatting>
  <conditionalFormatting sqref="J39:P42">
    <cfRule type="cellIs" dxfId="23" priority="49" operator="lessThan">
      <formula>0</formula>
    </cfRule>
  </conditionalFormatting>
  <conditionalFormatting sqref="J51:P55">
    <cfRule type="cellIs" dxfId="22" priority="48" operator="lessThan">
      <formula>0</formula>
    </cfRule>
  </conditionalFormatting>
  <conditionalFormatting sqref="J92:P95">
    <cfRule type="cellIs" dxfId="21" priority="25" operator="lessThan">
      <formula>0</formula>
    </cfRule>
  </conditionalFormatting>
  <conditionalFormatting sqref="J104:P106">
    <cfRule type="cellIs" dxfId="20" priority="47" operator="lessThan">
      <formula>0</formula>
    </cfRule>
  </conditionalFormatting>
  <conditionalFormatting sqref="J144:P147">
    <cfRule type="cellIs" dxfId="19" priority="4" operator="lessThan">
      <formula>0</formula>
    </cfRule>
  </conditionalFormatting>
  <conditionalFormatting sqref="J56:XFD56">
    <cfRule type="cellIs" dxfId="18" priority="1" operator="lessThan">
      <formula>0</formula>
    </cfRule>
  </conditionalFormatting>
  <conditionalFormatting sqref="K4:P11">
    <cfRule type="cellIs" dxfId="17" priority="91" operator="lessThan">
      <formula>0</formula>
    </cfRule>
  </conditionalFormatting>
  <conditionalFormatting sqref="K14:P19">
    <cfRule type="cellIs" dxfId="16" priority="103" operator="lessThan">
      <formula>0</formula>
    </cfRule>
  </conditionalFormatting>
  <conditionalFormatting sqref="K22:P28">
    <cfRule type="cellIs" dxfId="15" priority="101" operator="lessThan">
      <formula>0</formula>
    </cfRule>
  </conditionalFormatting>
  <conditionalFormatting sqref="K31:P34">
    <cfRule type="cellIs" dxfId="14" priority="99" operator="lessThan">
      <formula>0</formula>
    </cfRule>
  </conditionalFormatting>
  <conditionalFormatting sqref="K37:P38">
    <cfRule type="cellIs" dxfId="13" priority="97" operator="lessThan">
      <formula>0</formula>
    </cfRule>
  </conditionalFormatting>
  <conditionalFormatting sqref="K57:P64">
    <cfRule type="cellIs" dxfId="12" priority="26" operator="lessThan">
      <formula>0</formula>
    </cfRule>
  </conditionalFormatting>
  <conditionalFormatting sqref="K67:P72">
    <cfRule type="cellIs" dxfId="11" priority="34" operator="lessThan">
      <formula>0</formula>
    </cfRule>
  </conditionalFormatting>
  <conditionalFormatting sqref="K75:P81">
    <cfRule type="cellIs" dxfId="10" priority="32" operator="lessThan">
      <formula>0</formula>
    </cfRule>
  </conditionalFormatting>
  <conditionalFormatting sqref="K84:P87">
    <cfRule type="cellIs" dxfId="9" priority="30" operator="lessThan">
      <formula>0</formula>
    </cfRule>
  </conditionalFormatting>
  <conditionalFormatting sqref="K90:P91">
    <cfRule type="cellIs" dxfId="8" priority="28" operator="lessThan">
      <formula>0</formula>
    </cfRule>
  </conditionalFormatting>
  <conditionalFormatting sqref="K109:P116">
    <cfRule type="cellIs" dxfId="7" priority="5" operator="lessThan">
      <formula>0</formula>
    </cfRule>
  </conditionalFormatting>
  <conditionalFormatting sqref="K119:P124">
    <cfRule type="cellIs" dxfId="6" priority="13" operator="lessThan">
      <formula>0</formula>
    </cfRule>
  </conditionalFormatting>
  <conditionalFormatting sqref="K127:P133">
    <cfRule type="cellIs" dxfId="5" priority="11" operator="lessThan">
      <formula>0</formula>
    </cfRule>
  </conditionalFormatting>
  <conditionalFormatting sqref="K136:P139">
    <cfRule type="cellIs" dxfId="4" priority="9" operator="lessThan">
      <formula>0</formula>
    </cfRule>
  </conditionalFormatting>
  <conditionalFormatting sqref="K142:P143">
    <cfRule type="cellIs" dxfId="3" priority="7" operator="lessThan">
      <formula>0</formula>
    </cfRule>
  </conditionalFormatting>
  <conditionalFormatting sqref="N36">
    <cfRule type="cellIs" dxfId="2" priority="126" operator="lessThan">
      <formula>0</formula>
    </cfRule>
  </conditionalFormatting>
  <conditionalFormatting sqref="N89">
    <cfRule type="cellIs" dxfId="1" priority="38" operator="lessThan">
      <formula>0</formula>
    </cfRule>
  </conditionalFormatting>
  <conditionalFormatting sqref="N141">
    <cfRule type="cellIs" dxfId="0" priority="17" operator="less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18</vt:i4>
      </vt:variant>
    </vt:vector>
  </HeadingPairs>
  <TitlesOfParts>
    <vt:vector size="42" baseType="lpstr">
      <vt:lpstr>Index</vt:lpstr>
      <vt:lpstr>Sales By Region &amp; Outlet</vt:lpstr>
      <vt:lpstr>Sales By Region &amp; Market</vt:lpstr>
      <vt:lpstr>SubSegments</vt:lpstr>
      <vt:lpstr>NB vs PL</vt:lpstr>
      <vt:lpstr>Flavors</vt:lpstr>
      <vt:lpstr>Fat Content</vt:lpstr>
      <vt:lpstr>Organic</vt:lpstr>
      <vt:lpstr>Form</vt:lpstr>
      <vt:lpstr>Package Type</vt:lpstr>
      <vt:lpstr>Size</vt:lpstr>
      <vt:lpstr>Sugar Content</vt:lpstr>
      <vt:lpstr>RFG vs SS</vt:lpstr>
      <vt:lpstr>IRI_UO_WorkspaceStorage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DMI SR Data</vt:lpstr>
      <vt:lpstr>CIRCANA REGIONS &amp; MARKETS</vt:lpstr>
      <vt:lpstr>DMI CUSTOM REGIONS &amp; MARKETS</vt:lpstr>
      <vt:lpstr>'DMI SR Data'!Print_Area</vt:lpstr>
      <vt:lpstr>'Fat Content'!Print_Area</vt:lpstr>
      <vt:lpstr>Flavors!Print_Area</vt:lpstr>
      <vt:lpstr>Form!Print_Area</vt:lpstr>
      <vt:lpstr>'HOME PAGE'!Print_Area</vt:lpstr>
      <vt:lpstr>'NB vs PL'!Print_Area</vt:lpstr>
      <vt:lpstr>Organic!Print_Area</vt:lpstr>
      <vt:lpstr>'Package Type'!Print_Area</vt:lpstr>
      <vt:lpstr>'Sales By Region &amp; Market'!Print_Area</vt:lpstr>
      <vt:lpstr>'Sales By Region &amp; Outlet'!Print_Area</vt:lpstr>
      <vt:lpstr>Size!Print_Area</vt:lpstr>
      <vt:lpstr>SubSegments!Print_Area</vt:lpstr>
      <vt:lpstr>'Sugar Content'!Print_Area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Prakash Gopalan</dc:creator>
  <cp:keywords/>
  <dc:description/>
  <cp:lastModifiedBy>Daniel Figueroa</cp:lastModifiedBy>
  <cp:revision/>
  <dcterms:created xsi:type="dcterms:W3CDTF">1996-10-14T23:33:28Z</dcterms:created>
  <dcterms:modified xsi:type="dcterms:W3CDTF">2026-02-17T15:33:44Z</dcterms:modified>
  <cp:category/>
  <cp:contentStatus/>
</cp:coreProperties>
</file>